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КЛИЕНТЫ\МИТАСС\Крым\Береговое\Здание 9001130201188\СД_ч1\"/>
    </mc:Choice>
  </mc:AlternateContent>
  <xr:revisionPtr revIDLastSave="0" documentId="13_ncr:1_{A668722F-AD5C-4B00-9C51-D5AC04C68954}" xr6:coauthVersionLast="47" xr6:coauthVersionMax="47" xr10:uidLastSave="{00000000-0000-0000-0000-000000000000}"/>
  <bookViews>
    <workbookView xWindow="-108" yWindow="-108" windowWidth="30936" windowHeight="16896" tabRatio="912" xr2:uid="{00000000-000D-0000-FFFF-FFFF00000000}"/>
  </bookViews>
  <sheets>
    <sheet name="ПЗ" sheetId="8" r:id="rId1"/>
    <sheet name="ССР" sheetId="20" r:id="rId2"/>
    <sheet name="ЛСР_02-01-01_АР " sheetId="19" r:id="rId3"/>
  </sheets>
  <definedNames>
    <definedName name="_xlnm.Print_Titles" localSheetId="2">'ЛСР_02-01-01_АР '!$44:$44</definedName>
    <definedName name="_xlnm.Print_Titles" localSheetId="1">ССР!$24:$24</definedName>
    <definedName name="_xlnm.Print_Area" localSheetId="2">'ЛСР_02-01-01_АР '!$A$1:$P$2444</definedName>
    <definedName name="_xlnm.Print_Area" localSheetId="1">ССР!$A$1:$H$70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9" i="8" l="1"/>
  <c r="E51" i="8" s="1"/>
  <c r="G58" i="8"/>
  <c r="G56" i="8"/>
  <c r="G55" i="8"/>
  <c r="G54" i="8"/>
  <c r="G57" i="8"/>
</calcChain>
</file>

<file path=xl/sharedStrings.xml><?xml version="1.0" encoding="utf-8"?>
<sst xmlns="http://schemas.openxmlformats.org/spreadsheetml/2006/main" count="9747" uniqueCount="1168">
  <si>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</si>
  <si>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</si>
  <si>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</si>
  <si>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</si>
  <si>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</si>
  <si>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</si>
  <si>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</si>
  <si>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</si>
  <si>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</si>
  <si>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</si>
  <si>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</si>
  <si>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</si>
  <si>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</si>
  <si>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</si>
  <si>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</si>
  <si>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жилищной политики и государственного строительного надзора Республики Крым от 13.03.2025 № 123-"П"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</si>
  <si>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</si>
  <si>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</si>
  <si>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91. Республика Крым</t>
  </si>
  <si>
    <t xml:space="preserve">Наименование зоны субъекта Российской Федерации </t>
  </si>
  <si>
    <t>Республика Крым</t>
  </si>
  <si>
    <t>«Капитальный ремонт объекта недвижимого имущества с кадастровым номером 90:01:130201:188 по адресу: Республика Крым, Бахчисарайский район, с.Береговое, ул. Большая Морская, 3Б»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</si>
  <si>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</si>
  <si>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</si>
  <si>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ЛСР_02-01-01</t>
  </si>
  <si>
    <t>Архитектурные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</si>
  <si>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</si>
  <si>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</si>
  <si>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</si>
  <si>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</si>
  <si>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</si>
  <si>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ПИР-07-25-АР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</si>
  <si>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</si>
  <si>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</si>
  <si>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</si>
  <si>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</si>
  <si>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</si>
  <si>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</si>
  <si>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</si>
  <si>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</si>
  <si>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</si>
  <si>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</si>
  <si>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</si>
  <si>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</si>
  <si>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</si>
  <si>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</si>
  <si>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</si>
  <si>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</si>
  <si>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</si>
  <si>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</si>
  <si>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</si>
  <si>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</si>
  <si>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</si>
  <si>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</si>
  <si>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</si>
  <si>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</si>
  <si>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</si>
  <si>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</si>
  <si>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</si>
  <si>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</si>
  <si>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</si>
  <si>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Фасад</t>
  </si>
  <si>
    <t>1</t>
  </si>
  <si>
    <t>100 м2</t>
  </si>
  <si>
    <t>ОТ(ЗТ)</t>
  </si>
  <si>
    <t>чел.-ч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</si>
  <si>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</si>
  <si>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</si>
  <si>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</si>
  <si>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</si>
  <si>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</si>
  <si>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</si>
  <si>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</si>
  <si>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</si>
  <si>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</si>
  <si>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</si>
  <si>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</si>
  <si>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</si>
  <si>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</si>
  <si>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</si>
  <si>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</si>
  <si>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</si>
  <si>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</si>
  <si>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</si>
  <si>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%</t>
  </si>
  <si>
    <t>Всего по позиции</t>
  </si>
  <si>
    <t>1-100-20</t>
  </si>
  <si>
    <t>Средний разряд работы 2,0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</si>
  <si>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</si>
  <si>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</si>
  <si>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</si>
  <si>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</si>
  <si>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3</t>
  </si>
  <si>
    <t>4</t>
  </si>
  <si>
    <t>100 шт</t>
  </si>
  <si>
    <t>1-100-25</t>
  </si>
  <si>
    <t>Средний разряд работы 2,5</t>
  </si>
  <si>
    <t>5</t>
  </si>
  <si>
    <t>1-100-32</t>
  </si>
  <si>
    <t>Средний разряд работы 3,2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</si>
  <si>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</si>
  <si>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</si>
  <si>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</si>
  <si>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</si>
  <si>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</si>
  <si>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</si>
  <si>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</si>
  <si>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</si>
  <si>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</si>
  <si>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</si>
  <si>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М</t>
  </si>
  <si>
    <t>м3</t>
  </si>
  <si>
    <t>01.3.02.09-0022</t>
  </si>
  <si>
    <t>Пропан-бутан смесь техническая</t>
  </si>
  <si>
    <t>кг</t>
  </si>
  <si>
    <t>01.7.11.07-0227</t>
  </si>
  <si>
    <t>Электроды сварочные для сварки низколегированных и углеродистых сталей УОНИ 13/45, Э42А, диаметр 4-5 мм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</si>
  <si>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</si>
  <si>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</si>
  <si>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</si>
  <si>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</si>
  <si>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6</t>
  </si>
  <si>
    <t>7</t>
  </si>
  <si>
    <t>1-100-22</t>
  </si>
  <si>
    <t>Средний разряд работы 2,2</t>
  </si>
  <si>
    <t>8</t>
  </si>
  <si>
    <t>Перегородки</t>
  </si>
  <si>
    <t>9</t>
  </si>
  <si>
    <t>ГЭСН46-04-001-05</t>
  </si>
  <si>
    <t>Разборка: мелкоблочных стен</t>
  </si>
  <si>
    <t>1-100-27</t>
  </si>
  <si>
    <t>Средний разряд работы 2,7</t>
  </si>
  <si>
    <t>Полы</t>
  </si>
  <si>
    <t>10</t>
  </si>
  <si>
    <t>100 м</t>
  </si>
  <si>
    <t>11</t>
  </si>
  <si>
    <t>12</t>
  </si>
  <si>
    <t>13</t>
  </si>
  <si>
    <t>1-100-30</t>
  </si>
  <si>
    <t>Средний разряд работы 3,0</t>
  </si>
  <si>
    <t>14</t>
  </si>
  <si>
    <t>15</t>
  </si>
  <si>
    <t>К16</t>
  </si>
  <si>
    <t>толщина 100мм (100-20)/5=16 ПЗ=16 (ОЗП=16; ЭМ=16 к расх.; ЗПМ=16; МАТ=16 к расх.; ТЗ=16; ТЗМ=16)</t>
  </si>
  <si>
    <t>16</t>
  </si>
  <si>
    <t>17</t>
  </si>
  <si>
    <t>18</t>
  </si>
  <si>
    <t>Устройство подстилающих слоев: песчаных</t>
  </si>
  <si>
    <t>1-100-31</t>
  </si>
  <si>
    <t>Средний разряд работы 3,1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</si>
  <si>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</si>
  <si>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</si>
  <si>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</si>
  <si>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</si>
  <si>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</si>
  <si>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</si>
  <si>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</si>
  <si>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</si>
  <si>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01.7.03.01-0001</t>
  </si>
  <si>
    <t>Вода</t>
  </si>
  <si>
    <t>02.3.01.02</t>
  </si>
  <si>
    <t>Песок для строительных работ природный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</si>
  <si>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</si>
  <si>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</si>
  <si>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</si>
  <si>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</si>
  <si>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Стены</t>
  </si>
  <si>
    <t>19</t>
  </si>
  <si>
    <t>20</t>
  </si>
  <si>
    <t>21</t>
  </si>
  <si>
    <t>22</t>
  </si>
  <si>
    <t>1-100-36</t>
  </si>
  <si>
    <t>Средний разряд работы 3,6</t>
  </si>
  <si>
    <t>01.7.03.04-0001</t>
  </si>
  <si>
    <t>Электроэнергия</t>
  </si>
  <si>
    <t>кВт-ч</t>
  </si>
  <si>
    <t>01.7.15.06-0111</t>
  </si>
  <si>
    <t>Гвозди строительные</t>
  </si>
  <si>
    <t>01.7.17.11-0011</t>
  </si>
  <si>
    <t>Шкурка шлифовальная двухслойная с зернистостью 40-25</t>
  </si>
  <si>
    <t>м2</t>
  </si>
  <si>
    <t>01.7.20.08-0051</t>
  </si>
  <si>
    <t>Ветошь хлопчатобумажная цветная</t>
  </si>
  <si>
    <t>14.1.02.03-0002</t>
  </si>
  <si>
    <t>Клей, марка ПВА</t>
  </si>
  <si>
    <t>11.2.04.05</t>
  </si>
  <si>
    <t>Рейки деревянные</t>
  </si>
  <si>
    <t>м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</si>
  <si>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</si>
  <si>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</si>
  <si>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</si>
  <si>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</si>
  <si>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23</t>
  </si>
  <si>
    <t>Потолки</t>
  </si>
  <si>
    <t>24</t>
  </si>
  <si>
    <t>25</t>
  </si>
  <si>
    <t>26</t>
  </si>
  <si>
    <t>27</t>
  </si>
  <si>
    <t>Всего по разделу 1 Демонтажные работы</t>
  </si>
  <si>
    <t>Раздел 2. Оконные проемы</t>
  </si>
  <si>
    <t>28</t>
  </si>
  <si>
    <t>ГЭСН10-01-034-05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</si>
  <si>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</si>
  <si>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Объем=(1,5*1,2*13+1,235*1,2) / 100</t>
  </si>
  <si>
    <t>01.7.06.02-0001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</si>
  <si>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</si>
  <si>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01.7.06.11-0001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</si>
  <si>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</si>
  <si>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10 м</t>
  </si>
  <si>
    <t>01.7.14.01-0002</t>
  </si>
  <si>
    <t>Герметик пенополиуретановый (пена монтажная) универсальный, объем 1000 мл</t>
  </si>
  <si>
    <t>шт</t>
  </si>
  <si>
    <t>01.7.15.07-0005</t>
  </si>
  <si>
    <t>Дюбели стальные рамные монтажные, диаметр 10 мм, длина 130 (132) мм</t>
  </si>
  <si>
    <t>10 шт</t>
  </si>
  <si>
    <t>11.3.03.15-0021</t>
  </si>
  <si>
    <t>Клинья пластиковые монтажные</t>
  </si>
  <si>
    <t>09.4.03.01</t>
  </si>
  <si>
    <t>Блоки оконные пластиковые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</si>
  <si>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</si>
  <si>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</si>
  <si>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</si>
  <si>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</si>
  <si>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29</t>
  </si>
  <si>
    <t>ТЦ_09.4.03.01_23_2311347993_03.02.2026_01_51.1
КА п.51.1</t>
  </si>
  <si>
    <t>Оконная конструкция №1 Veka WHS-72MM черный упл. (5 кам.) | Темный дуб UQ901_Z8_Дв.стор.Лам 
(бел.основа) | 1160x1460, фурнитура REZE (коричневый декор RAL8017), остекление 4ClimaGuardSolar-12-4-8-4</t>
  </si>
  <si>
    <t>30</t>
  </si>
  <si>
    <t>ТЦ_09.4.03.01_23_2311347993_03.02.2026_01_52.1
КА п.52.1</t>
  </si>
  <si>
    <t>Оконная конструкция №1 Veka WHS-60MM (4 кам.) | Темный дуб UQ901_Z8_Дв.стор.Лам (бел.основа) | 
1200x1235, фурнитура REZE (коричневый декор RAL8017), остекление 4-16—4</t>
  </si>
  <si>
    <t>31</t>
  </si>
  <si>
    <t>ГЭСН10-01-035-01</t>
  </si>
  <si>
    <t>Установка подоконных досок из ПВХ: в каменных стенах толщиной до 0,51 м</t>
  </si>
  <si>
    <t>Объем=(13*1,4) / 100</t>
  </si>
  <si>
    <t>П,Н</t>
  </si>
  <si>
    <t>11.3.03.01</t>
  </si>
  <si>
    <t>Доски подоконные ПВХ</t>
  </si>
  <si>
    <t>11.3.03.14-1000</t>
  </si>
  <si>
    <t>Заглушки торцевые двусторонние к подоконной доске из ПВХ, цвет белый, размеры 40х480 мм</t>
  </si>
  <si>
    <t>32</t>
  </si>
  <si>
    <t>ФСБЦ-11.3.03.01-0005
Сплит-форма Республика Крым на 4 квартал 2025 года.xlsx</t>
  </si>
  <si>
    <t>Доска подоконная из ПВХ, ширина 300 мм</t>
  </si>
  <si>
    <t>Объем=0,182*100</t>
  </si>
  <si>
    <t>33</t>
  </si>
  <si>
    <t>ФСБЦ-11.3.03.14-1000
Сплит-форма Республика Крым на 4 квартал 2025 года.xlsx</t>
  </si>
  <si>
    <t>Объем=(13*2) / 10</t>
  </si>
  <si>
    <t>Всего по разделу 2 Оконные проемы</t>
  </si>
  <si>
    <t>Раздел 3. Дверные проемы</t>
  </si>
  <si>
    <t>34</t>
  </si>
  <si>
    <t>ГЭСН10-01-039-01</t>
  </si>
  <si>
    <t>Установка блоков в наружных и внутренних дверных проемах: в каменных стенах, площадь проема до 3 м2</t>
  </si>
  <si>
    <t>Объем=(2,1*0,8*2+2,1*0,9*3+2,1*1,2*1+2,1*1,31*1) / 100</t>
  </si>
  <si>
    <t>91.05.01-017</t>
  </si>
  <si>
    <t>Краны башенные, грузоподъемность 8 т</t>
  </si>
  <si>
    <t>04.3.01.07-0027</t>
  </si>
  <si>
    <t>Раствор штукатурный, известковый, М200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</si>
  <si>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</si>
  <si>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</si>
  <si>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01.7.04.07</t>
  </si>
  <si>
    <t>Скобяные изделия</t>
  </si>
  <si>
    <t>компл</t>
  </si>
  <si>
    <t>01.7.15.07</t>
  </si>
  <si>
    <t>Крепёжные изделия</t>
  </si>
  <si>
    <t>11.2.02.01</t>
  </si>
  <si>
    <t>Блоки дверные</t>
  </si>
  <si>
    <t>35</t>
  </si>
  <si>
    <t>ФСБЦ-01.7.04.11-0090
Сплит-форма Республика Крым на 4 квартал 2025 года.xlsx</t>
  </si>
  <si>
    <t>Комплект монтажный для установки дверных блоков массой до 50 кг</t>
  </si>
  <si>
    <t>Объем=5+1</t>
  </si>
  <si>
    <t>36</t>
  </si>
  <si>
    <t>ФСБЦ-01.7.15.07-0009
Сплит-форма Республика Крым на 4 квартал 2025 года.xlsx</t>
  </si>
  <si>
    <t>Дюбели пластмассовые с шурупами, диаметр 8 мм, длина 60 мм, диаметр шурупа 5 мм, длина шурупа 60 мм</t>
  </si>
  <si>
    <t>Объем=((5+1)*6) / 100</t>
  </si>
  <si>
    <t>37</t>
  </si>
  <si>
    <t>ФСБЦ-11.2.02.01-1104
Сплит-форма Республика Крым на 4 квартал 2025 года.xlsx</t>
  </si>
  <si>
    <t>Блок дверной деревянный внутренний распашной глухой, площадь до 2,0 м2, массив ели/сосны без покрытия</t>
  </si>
  <si>
    <t>Объем=2,1*0,8*2+2,1*0,9*3</t>
  </si>
  <si>
    <t>38</t>
  </si>
  <si>
    <t>ФСБЦ-11.2.02.01-1084
Сплит-форма Республика Крым на 4 квартал 2025 года.xlsx</t>
  </si>
  <si>
    <t>Блок дверной деревянный внутренний распашной глухой, площадь более 2,0 м2, массив ели/сосны без покрытия</t>
  </si>
  <si>
    <t>Объем=2,1*1,2</t>
  </si>
  <si>
    <t>39</t>
  </si>
  <si>
    <t>ФСБЦ-11.2.02.01-1132
Сплит-форма Республика Крым на 4 квартал 2025 года.xlsx</t>
  </si>
  <si>
    <t>Блок дверной деревянный внутренний распашной остекленный, площадь более 2,0 м2, массив ели/сосны без покрытия</t>
  </si>
  <si>
    <t>Объем=2,1*1,31</t>
  </si>
  <si>
    <t>40</t>
  </si>
  <si>
    <t>ГЭСН10-01-060-01</t>
  </si>
  <si>
    <t>Установка и крепление наличников</t>
  </si>
  <si>
    <t>Объем=(10*2+10,2*3+10,8+11,02) / 100</t>
  </si>
  <si>
    <t>11.1.01.10</t>
  </si>
  <si>
    <t>Наличники</t>
  </si>
  <si>
    <t>41</t>
  </si>
  <si>
    <t>ФСБЦ-11.1.01.10-0045
Сплит-форма Республика Крым на 4 квартал 2025 года.xlsx</t>
  </si>
  <si>
    <t>Наличник гладкий из древесины хвойных пород, сечение 40х12 мм</t>
  </si>
  <si>
    <t>42</t>
  </si>
  <si>
    <t>ГЭСН09-04-013-01</t>
  </si>
  <si>
    <t>Установка противопожарных дверей: однопольных глухих</t>
  </si>
  <si>
    <t>Объем=2,1*0,9</t>
  </si>
  <si>
    <t>1-100-44</t>
  </si>
  <si>
    <t>Средний разряд работы 4,4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</si>
  <si>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</si>
  <si>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</si>
  <si>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</si>
  <si>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</si>
  <si>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07.1.01.01</t>
  </si>
  <si>
    <t>Дверь противопожарная металлическая</t>
  </si>
  <si>
    <t>43</t>
  </si>
  <si>
    <t>ФСБЦ-07.1.01.01-0013
Сплит-форма Республика Крым на 4 квартал 2025 года.xlsx</t>
  </si>
  <si>
    <t>Блок дверной металлический противопожарный однопольный, предел огнестойкости EI 30, с заполнением минеральной ватой, окрашенный порошковыми красками, с замком-защелкой, без доводчика, размеры 900х2100 мм</t>
  </si>
  <si>
    <t>44</t>
  </si>
  <si>
    <t>ГЭСН09-04-012-01</t>
  </si>
  <si>
    <t>Установка металлических дверных блоков в готовые проемы</t>
  </si>
  <si>
    <t>Объем=2,4*1,31*1+2,4*1,2*1</t>
  </si>
  <si>
    <t>1-100-42</t>
  </si>
  <si>
    <t>Средний разряд работы 4,2</t>
  </si>
  <si>
    <t>08.4.01.02-0011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</si>
  <si>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</si>
  <si>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14.5.01.05-0011</t>
  </si>
  <si>
    <t>Герметик пенополиуретановый (пена монтажная) универсальный, объем 850 мл</t>
  </si>
  <si>
    <t>07.1.01.03</t>
  </si>
  <si>
    <t>Блоки дверные металлические</t>
  </si>
  <si>
    <t>45</t>
  </si>
  <si>
    <t>ФСБЦ-01.7.04.11-0092
Сплит-форма Республика Крым на 4 квартал 2025 года.xlsx</t>
  </si>
  <si>
    <t>Комплект монтажный для установки дверных блоков массой до 80 кг</t>
  </si>
  <si>
    <t>46</t>
  </si>
  <si>
    <t>ТЦ_07.1.01.03_61_6164053450_30.01.2026_01_41.3
КА п.41.3</t>
  </si>
  <si>
    <t>Дверь 2000*1280 Тех. (2п) (правая, 7035, шагрень,  наличник, сверху без наличника, порог, раб. 900, стандартный замок( замок цилиндровый ПП, цилиндр ключ/ключ, ручка на планке 
ПП черная), триплекс , в верхней части полотна, 600*600/8 в акт. ств., 600*130/8 в пасс. ств., стекло отдельно, размер по коробке 1310х2400мм)</t>
  </si>
  <si>
    <t>47</t>
  </si>
  <si>
    <t>ТЦ_07.1.01.03_61_6164053450_30.01.2026_01_42.3
КА п.42.3</t>
  </si>
  <si>
    <t>Дверь 2000*1280 Тех. (2п) (правая, 7035, шагрень,  наличник, сверху без наличника, порог, раб. 900, стандартный замок( замок цилиндровый ПП, цилиндр ключ/ключ, ручка на планке 
ПП черная), триплекс , в верхней части полотна, 600*600/8 в акт. ств., 600*130/8 в пасс. ств., стекло отдельно, размер по коробке 1200х2400мм)</t>
  </si>
  <si>
    <t>Всего по разделу 3 Дверные проемы</t>
  </si>
  <si>
    <t>Раздел 4. Перегородки</t>
  </si>
  <si>
    <t>48</t>
  </si>
  <si>
    <t>ГЭСН10-05-001-02</t>
  </si>
  <si>
    <t>Устройство перегородок из гипсокартонных листов (ГКЛ) с одинарным металлическим каркасом и однослойной обшивкой с обеих сторон: с одним дверным проемом</t>
  </si>
  <si>
    <t>Объем=64,9 / 100</t>
  </si>
  <si>
    <t>1-100-35</t>
  </si>
  <si>
    <t>Средний разряд работы 3,5</t>
  </si>
  <si>
    <t>91.21.12-004</t>
  </si>
  <si>
    <t>Ножницы электрические</t>
  </si>
  <si>
    <t>01.7.06.01-0042</t>
  </si>
  <si>
    <t>Ленты эластичные самоклеящиеся для профилей направляющих 50х30000 мм</t>
  </si>
  <si>
    <t>01.7.06.04-0002</t>
  </si>
  <si>
    <t>Ленты бумажные перфорированные армирующие для повышения трещиностойкости стыков, ширина 52 мм</t>
  </si>
  <si>
    <t>01.7.06.04-0007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</si>
  <si>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</si>
  <si>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>01.7.15.07-0082</t>
  </si>
  <si>
    <t>Дюбель-гвозди полипропиленовые анкерные с бортом, диаметр 6 мм, длина 40 мм</t>
  </si>
  <si>
    <t>01.7.15.07-0152</t>
  </si>
  <si>
    <t>Дюбели пластмассовые с шурупами, диаметр 6 мм, длина 35 мм, диаметр шурупа 3,5 мм, длина шурупа 50 мм</t>
  </si>
  <si>
    <t>01.7.15.14-0044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</si>
  <si>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</si>
  <si>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>07.2.06.03-0112</t>
  </si>
  <si>
    <t>Профиль направляющий из оцинкованной стали, для монтажа гипсовых перегородок и подвесных потолков, размеры 50х40 мм, толщина стали 0,6 мм</t>
  </si>
  <si>
    <t>07.2.06.03-0195</t>
  </si>
  <si>
    <t>Профиль стальной оцинкованный стоечный, размеры 50х50 мм, толщина 0,6 мм</t>
  </si>
  <si>
    <t>07.2.06.04-0011</t>
  </si>
  <si>
    <t>Уголки верхние, нижние для крепления несущих элементов двери, размеры 100х123 мм</t>
  </si>
  <si>
    <t>11.1.03.01-0001</t>
  </si>
  <si>
    <t>Бруски строганные хвойных пород (сосна, ель), сухие, размеры 50х50 мм, сорт АВ</t>
  </si>
  <si>
    <t>14.4.01.02-0012</t>
  </si>
  <si>
    <t>Грунтовка укрепляющая, глубокого проникновения, быстросохнущая, паропроницаемая</t>
  </si>
  <si>
    <t>14.5.11.03-0001</t>
  </si>
  <si>
    <t>Смеси сухие шпатлевочные на основе высокопрочного гипса с полимерными добавками, крупность заполнителя не более 0,15 мм, прочность на изгиб 2,7 МПа</t>
  </si>
  <si>
    <t>14.5.11.03-0004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</si>
  <si>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</si>
  <si>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01.6.01.02</t>
  </si>
  <si>
    <t>Листы гипсокартонные</t>
  </si>
  <si>
    <t>12.2.03.15</t>
  </si>
  <si>
    <t>Материалы теплоизоляционные из минеральных волокон</t>
  </si>
  <si>
    <t>49</t>
  </si>
  <si>
    <t>ФСБЦ-01.6.01.02-0006
Сплит-форма Республика Крым на 4 квартал 2025 года.xlsx</t>
  </si>
  <si>
    <t>Листы гипсокартонные ГКЛ, толщина 12,5 мм</t>
  </si>
  <si>
    <t>50</t>
  </si>
  <si>
    <t>ФСБЦ-12.2.05.10-0038
Сплит-форма Республика Крым на 4 квартал 2025 года.xlsx</t>
  </si>
  <si>
    <t>Плиты теплоизоляционные из минеральной ваты на основе базальтовых пород, плотность 50-69 кг/м3, теплопроводность не более 0,038 Вт/(м*К)</t>
  </si>
  <si>
    <t>Объем=66,847*0,1</t>
  </si>
  <si>
    <t>Ограждение инженерных коммуникаций</t>
  </si>
  <si>
    <t>51</t>
  </si>
  <si>
    <t>ГЭСН10-05-012-01</t>
  </si>
  <si>
    <t>Облицовка стен глухих (без проемов) по металлическому одинарному каркасу гипсокартонными листами</t>
  </si>
  <si>
    <t>Объем=6,56 / 100</t>
  </si>
  <si>
    <t>1-100-34</t>
  </si>
  <si>
    <t>Средний разряд работы 3,4</t>
  </si>
  <si>
    <t>91.06.06-045</t>
  </si>
  <si>
    <t>Подъемники одномачтовые, грузоподъемность до 500 кг, высота подъема 15 м</t>
  </si>
  <si>
    <t>01.7.15.14-0042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</si>
  <si>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</si>
  <si>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>07.2.06.03-0119</t>
  </si>
  <si>
    <t>Профиль направляющий из оцинкованной стали, для монтажа гипсовых перегородок и подвесных потолков, размеры 28х27 мм, толщина стали 0,6 мм</t>
  </si>
  <si>
    <t>07.2.06.03-0155</t>
  </si>
  <si>
    <t>Профиль направляющий из оцинкованной стали, размеры 60х27 мм, толщина стали 0,6 мм</t>
  </si>
  <si>
    <t>07.2.06.04-0093</t>
  </si>
  <si>
    <t>Подвесы стальные оцинкованные прямые для крепления подвесного потолка к профилю, размеры профиля 60х27 мм, длина подвеса 300 мм, толщина 0,7 мм</t>
  </si>
  <si>
    <t>07.2.06.05-0017</t>
  </si>
  <si>
    <t>Соединители профиля стальные оцинкованные одноуровневые потолочные (краб), размеры 148х148 мм, толщина 0,9 мм</t>
  </si>
  <si>
    <t>52</t>
  </si>
  <si>
    <t>Закладка дверного проёма кирпичом</t>
  </si>
  <si>
    <t>53</t>
  </si>
  <si>
    <t>ГЭСНр53-01-019-04</t>
  </si>
  <si>
    <t>Кладка отдельных участков из кирпича: внутренних стен</t>
  </si>
  <si>
    <t>100 м3</t>
  </si>
  <si>
    <t>Объем=1,071 / 100</t>
  </si>
  <si>
    <t>1-100-28</t>
  </si>
  <si>
    <t>Средний разряд работы 2,8</t>
  </si>
  <si>
    <t>04.3.01.12-0003</t>
  </si>
  <si>
    <t>Раствор кладочный, цементно-известковый, М50</t>
  </si>
  <si>
    <t>06.1.01.05</t>
  </si>
  <si>
    <t>Кирпич</t>
  </si>
  <si>
    <t>1000 шт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</si>
  <si>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</si>
  <si>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</si>
  <si>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</si>
  <si>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</si>
  <si>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54</t>
  </si>
  <si>
    <t>ФСБЦ-06.1.01.05-0037
Сплит-форма Республика Крым на 4 квартал 2025 года.xlsx</t>
  </si>
  <si>
    <t>Кирпич керамический рядовой полнотелый одинарный, размеры 250х120х65 мм, марка М150</t>
  </si>
  <si>
    <t>Всего по разделу 4 Перегородки</t>
  </si>
  <si>
    <t>Раздел 5. Наружные отделочные работы</t>
  </si>
  <si>
    <t>Фасад S=163,23 м2; Откосы=24,44м2</t>
  </si>
  <si>
    <t>55</t>
  </si>
  <si>
    <t>ГЭСН15-01-080-01</t>
  </si>
  <si>
    <t>Устройство наружной теплоизоляции зданий с тонкой штукатуркой по утеплителю толщиной плит до: 50 мм</t>
  </si>
  <si>
    <t>Объем=(163,23+24,44) / 100</t>
  </si>
  <si>
    <t>91.06.03-057</t>
  </si>
  <si>
    <t>Лебедки электрические тяговым усилием 122,62 кН (12,5 т)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</si>
  <si>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</si>
  <si>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</si>
  <si>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91.14.02-004</t>
  </si>
  <si>
    <t>Автомобили бортовые, грузоподъемность до 15 т</t>
  </si>
  <si>
    <t>91.21.22-194</t>
  </si>
  <si>
    <t>Машины листогибочные специальные (вальцы)</t>
  </si>
  <si>
    <t>01.7.15.07-0003</t>
  </si>
  <si>
    <t>Дюбель-гвозди стальные оцинкованные с шайбами для монтажного пистолета, диаметр 4,5 мм, длина 30-50 мм</t>
  </si>
  <si>
    <t>01.7.15.07-0131</t>
  </si>
  <si>
    <t>Дюбель-гвозди пластиковые распорные с металлическим стержнем для теплоизоляции, диаметр 10 мм, длина 120 мм</t>
  </si>
  <si>
    <t>01.7.15.08-0003</t>
  </si>
  <si>
    <t>Заклепки вытяжные комбинированные (алюминий-сталь), диаметр 3,2 мм, длина 12 мм</t>
  </si>
  <si>
    <t>01.8.01.06-0001</t>
  </si>
  <si>
    <t>Сетка из стекловолокна армирующая фасадная, размеры ячейки 4х4 мм, поверхностная плотность 165 г/м2</t>
  </si>
  <si>
    <t>04.3.02.09-1526</t>
  </si>
  <si>
    <t>Смеси сухие штукатурные, декоративные, тонкослойные, для наружных и внутренних работ с грануляцией 1,5 мм</t>
  </si>
  <si>
    <t>07.2.06.06-0071</t>
  </si>
  <si>
    <t>Профиль алюминиевый цокольный, ширина 50 мм, длина 2500 мм</t>
  </si>
  <si>
    <t>08.3.05.05-0055</t>
  </si>
  <si>
    <t>Сталь листовая оцинкованная, толщина 0,55 мм</t>
  </si>
  <si>
    <t>14.1.06.04-0001</t>
  </si>
  <si>
    <t>Клей для приклеивания минеральной ваты</t>
  </si>
  <si>
    <t>14.3.02.05-0105</t>
  </si>
  <si>
    <t>Краска силикатная для декоративных и реставрационных работ на наружных минеральных поверхностях зданий, расход (гладкое основание/шероховатое основание) 0,12-0,20/0,20-0,28 л/м2, цвет белый</t>
  </si>
  <si>
    <t>л</t>
  </si>
  <si>
    <t>14.4.01.10-0003</t>
  </si>
  <si>
    <t>Грунтовка на силикатной основе для минеральных оснований перед наложением тонкослойных силикатных штукатурных покрытий и красок</t>
  </si>
  <si>
    <t>14.4.01.15-0004</t>
  </si>
  <si>
    <t>Грунтовка полимерная для акриловых и минеральных штукатурок и перед окрашиванием красками, изготовленными на основе акрила и поливинилацетата</t>
  </si>
  <si>
    <t>01.7.17.09-0061</t>
  </si>
  <si>
    <t>Сверло кольцевое алмазное, диаметр 5 мм</t>
  </si>
  <si>
    <t>11.3.03.10</t>
  </si>
  <si>
    <t>Профиль угловой из ПВХ с сеткой</t>
  </si>
  <si>
    <t>12.2.05.11</t>
  </si>
  <si>
    <t>Плиты теплоизоляционные</t>
  </si>
  <si>
    <t>56</t>
  </si>
  <si>
    <t>ФСБЦ-11.3.03.10-0073
Сплит-форма Республика Крым на 4 квартал 2025 года.xlsx</t>
  </si>
  <si>
    <t>Профиль угловой перфорированный из ПВХ с сеткой, размеры профиля 25х25 мм, размеры сетки 100х150 мм</t>
  </si>
  <si>
    <t>Объем=(11,2602) / 10</t>
  </si>
  <si>
    <t>57</t>
  </si>
  <si>
    <t>ФСБЦ-12.2.05.10-0012
Сплит-форма Республика Крым на 4 квартал 2025 года.xlsx</t>
  </si>
  <si>
    <t>Плиты теплоизоляционные из минеральной ваты на основе базальтовых пород для фасадных систем со штукатурным слоем, группа горючести НГ, плотность 110-120 кг/м3, теплопроводность при 10/25 °C не более 0,037/0,039 Вт/(м*К), прочность на сжатие не менее 0,04 МПа</t>
  </si>
  <si>
    <t>Всего по разделу 5 Наружные отделочные работы</t>
  </si>
  <si>
    <t>Раздел 6. Внутренние отделочные работы</t>
  </si>
  <si>
    <t>58</t>
  </si>
  <si>
    <t>ГЭСН11-01-002-01</t>
  </si>
  <si>
    <t>59</t>
  </si>
  <si>
    <t>ФСБЦ-02.3.01.02-1104
Сплит-форма Республика Крым на 4 квартал 2025 года.xlsx</t>
  </si>
  <si>
    <t>Песок природный для строительных работ I класс, средний</t>
  </si>
  <si>
    <t>60</t>
  </si>
  <si>
    <t>ГЭСН11-01-001-02</t>
  </si>
  <si>
    <t>Уплотнение грунта: щебнем</t>
  </si>
  <si>
    <t>Объем=123,66 / 100</t>
  </si>
  <si>
    <t>91.08.03-015</t>
  </si>
  <si>
    <t>Катки самоходные гладкие вибрационные, масса 5 т</t>
  </si>
  <si>
    <t>02.2.05.04</t>
  </si>
  <si>
    <t>Щебень из природного камня для строительных работ фракции 40-70 мм</t>
  </si>
  <si>
    <t>61</t>
  </si>
  <si>
    <t>ФСБЦ-02.2.05.04-2088
Сплит-форма Республика Крым на 4 квартал 2025 года.xlsx</t>
  </si>
  <si>
    <t>Щебень из плотных горных пород для строительных работ М 600, фракция 20-40 мм</t>
  </si>
  <si>
    <t>62</t>
  </si>
  <si>
    <t>ГЭСН06-01-001-01</t>
  </si>
  <si>
    <t>Устройство бетонной подготовки</t>
  </si>
  <si>
    <t>Объем=12,37 / 100</t>
  </si>
  <si>
    <t>91.07.04-002</t>
  </si>
  <si>
    <t>Вибраторы поверхностные</t>
  </si>
  <si>
    <t>01.7.07.12-0024</t>
  </si>
  <si>
    <t>Пленка полиэтиленовая, толщина 0,15 мм</t>
  </si>
  <si>
    <t>04.1.02.05</t>
  </si>
  <si>
    <t>Смеси бетонные тяжелого бетона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</si>
  <si>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</si>
  <si>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</si>
  <si>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</si>
  <si>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</si>
  <si>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63</t>
  </si>
  <si>
    <t>ФСБЦ-04.1.02.05-0116
Сплит-форма Республика Крым на 4 квартал 2025 года.xlsx</t>
  </si>
  <si>
    <t>Смеси бетонные тяжелого бетона (БСТ) на щебне из гравия, класс В7,5, F(1)100, W4</t>
  </si>
  <si>
    <t>64</t>
  </si>
  <si>
    <t>ГЭСН08-01-008-03</t>
  </si>
  <si>
    <t>Устройство горизонтальной изоляции: методом наплавления</t>
  </si>
  <si>
    <t>91.17.04-091</t>
  </si>
  <si>
    <t>Горелки газовые инжекторные</t>
  </si>
  <si>
    <t>12.1.02.15</t>
  </si>
  <si>
    <t>Материал рулонный кровельный гидроизоляционный битумно-полимерный СБС-модифицированный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</si>
  <si>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</si>
  <si>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</si>
  <si>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</si>
  <si>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</si>
  <si>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65</t>
  </si>
  <si>
    <t>ФСБЦ-12.1.02.15-1006
Сплит-форма Республика Крым на 4 квартал 2025 года.xlsx</t>
  </si>
  <si>
    <t>Материал рулонный битумно-полимерный кровельный и гидроизоляционный СБС-модифицированный ЭПП, основа полиэстер/стеклохолст, гибкость не выше -20 °C, теплостойкость не менее 95°C, разрывная сила в продольном/поперечном направлении 650/600 Н, толщина 4 мм, масса 1 м2 до 4 кг</t>
  </si>
  <si>
    <t>66</t>
  </si>
  <si>
    <t>ГЭСН08-01-008-04</t>
  </si>
  <si>
    <t>Устройство боковой изоляции: методом наплавления</t>
  </si>
  <si>
    <t>Объем=23,6 / 100</t>
  </si>
  <si>
    <t>1-100-33</t>
  </si>
  <si>
    <t>Средний разряд работы 3,3</t>
  </si>
  <si>
    <t>67</t>
  </si>
  <si>
    <t>68</t>
  </si>
  <si>
    <t>ГЭСН11-01-060-01</t>
  </si>
  <si>
    <t>Армирование стяжек сетками сварными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</si>
  <si>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</si>
  <si>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</si>
  <si>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</si>
  <si>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</si>
  <si>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</si>
  <si>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</si>
  <si>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</si>
  <si>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</si>
  <si>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08.1.02.17</t>
  </si>
  <si>
    <t>Сетка стальная сварная из арматурной проволоки без покрытия</t>
  </si>
  <si>
    <t>11.3.03.15</t>
  </si>
  <si>
    <t>Фиксаторы пластиковые для обеспечения защитного слоя бетона</t>
  </si>
  <si>
    <t>69</t>
  </si>
  <si>
    <t>ФСБЦ-08.1.02.17-0097
Сплит-форма Республика Крым на 4 квартал 2025 года.xlsx</t>
  </si>
  <si>
    <t>Сетка стальная сварная из арматурной проволоки без покрытия, диаметр проволоки 5 мм, размер ячейки 100х100 мм</t>
  </si>
  <si>
    <t>70</t>
  </si>
  <si>
    <t>ФСБЦ-11.3.03.15-1044
Сплит-форма Республика Крым на 4 квартал 2025 года.xlsx</t>
  </si>
  <si>
    <t>Фиксаторы защитного слоя арматуры пластиковые, форма кубик, толщина защитного слоя бетона 50 мм</t>
  </si>
  <si>
    <t>71</t>
  </si>
  <si>
    <t>ГЭСН11-01-011-03</t>
  </si>
  <si>
    <t>Устройство стяжек: бетонных толщиной 20 мм</t>
  </si>
  <si>
    <t>72</t>
  </si>
  <si>
    <t>ГЭСН11-01-011-04
до т. 100мм</t>
  </si>
  <si>
    <t>Устройство стяжек: на каждые 5 мм изменения толщины стяжки добавлять или исключать к норме 11-01-011-03</t>
  </si>
  <si>
    <t>73</t>
  </si>
  <si>
    <t>ФСБЦ-04.1.02.05-0134
Сплит-форма Республика Крым на 4 квартал 2025 года.xlsx</t>
  </si>
  <si>
    <t>Смеси бетонные тяжелого бетона (БСТ) на щебне из гравия, класс В15, F(1)150, W6</t>
  </si>
  <si>
    <t>Объем=2,522664+10,090656</t>
  </si>
  <si>
    <t>74</t>
  </si>
  <si>
    <t>ГЭСН11-01-009-08</t>
  </si>
  <si>
    <t>Устройство тепло- и звукоизоляции сплошной из плит: теплоизоляционных из экструзионного пенополистирола</t>
  </si>
  <si>
    <t>12.2.05.09</t>
  </si>
  <si>
    <t>Плиты теплоизоляционные из экструзионного пенополистирола</t>
  </si>
  <si>
    <t>75</t>
  </si>
  <si>
    <t>ФСБЦ-12.2.05.09-0072
Сплит-форма Республика Крым на 4 квартал 2025 года.xlsx</t>
  </si>
  <si>
    <t>Плиты теплоизоляционные из экструзионного пенополистирола, показатели пожарной опасности Г4, В2, Д3, Т2, плотность 30-80 кг/м3, теплопроводность при +25 °C не более 0,030 Вт/(м*К), прочность на сжатие при 10% деформации не менее 0,5 МПа, прочность при изгибе не менее 0,4 МПа</t>
  </si>
  <si>
    <t>Объем=127,3698*0,05</t>
  </si>
  <si>
    <t>76</t>
  </si>
  <si>
    <t>77</t>
  </si>
  <si>
    <t>ФСБЦ-08.1.02.17-0094
Сплит-форма Республика Крым на 4 квартал 2025 года.xlsx</t>
  </si>
  <si>
    <t>Сетка стальная сварная из арматурной проволоки без покрытия, диаметр проволоки 4 мм, размер ячейки 150х150 мм</t>
  </si>
  <si>
    <t>78</t>
  </si>
  <si>
    <t>ФСБЦ-11.3.03.15-1042
Сплит-форма Республика Крым на 4 квартал 2025 года.xlsx</t>
  </si>
  <si>
    <t>Фиксаторы защитного слоя арматуры пластиковые, форма стульчик, толщина защитного слоя бетона 40 мм</t>
  </si>
  <si>
    <t>79</t>
  </si>
  <si>
    <t>ГЭСН11-01-011-01</t>
  </si>
  <si>
    <t>Устройство стяжек: цементных толщиной 20 мм</t>
  </si>
  <si>
    <t>04.3.01.09</t>
  </si>
  <si>
    <t>Раствор готовый кладочный тяжелый цементный</t>
  </si>
  <si>
    <t>80</t>
  </si>
  <si>
    <t>ГЭСН11-01-011-02
до т. 80мм</t>
  </si>
  <si>
    <t>Устройство стяжек: на каждые 5 мм изменения толщины стяжки добавлять или исключать к норме 11-01-011-01</t>
  </si>
  <si>
    <t>К12</t>
  </si>
  <si>
    <t>толщина 80мм (80-20)/5=12 ПЗ=12 (ОЗП=12; ЭМ=12 к расх.; ЗПМ=12; МАТ=12 к расх.; ТЗ=12; ТЗМ=12)</t>
  </si>
  <si>
    <t>81</t>
  </si>
  <si>
    <t>ФСБЦ-04.3.01.09-0056
Сплит-форма Республика Крым на 4 квартал 2025 года.xlsx</t>
  </si>
  <si>
    <t>Раствор готовый кладочный, цементно-песчаный, М150</t>
  </si>
  <si>
    <t>Объем=2,522664+7,567992</t>
  </si>
  <si>
    <t>82</t>
  </si>
  <si>
    <t>ГЭСН11-01-011-09</t>
  </si>
  <si>
    <t>Устройство стяжек: из самовыравнивающейся смеси на цементной основе, толщиной 3 мм</t>
  </si>
  <si>
    <t>91.06.06-046</t>
  </si>
  <si>
    <t>Подъемники одномачтовые, грузоподъемность до 500 кг, высота подъема 25 м</t>
  </si>
  <si>
    <t>91.21.22-638</t>
  </si>
  <si>
    <t>Пылесосы промышленные, мощность до 2000 Вт</t>
  </si>
  <si>
    <t>01.7.07.12-1006</t>
  </si>
  <si>
    <t>Пленка полиэтиленовая, толщина 80 мкм</t>
  </si>
  <si>
    <t>04.3.02.01</t>
  </si>
  <si>
    <t>Смеси сухие на цементной основе</t>
  </si>
  <si>
    <t>14.4.01.02</t>
  </si>
  <si>
    <t>Грунтовки на акриловой основе</t>
  </si>
  <si>
    <t>83</t>
  </si>
  <si>
    <t>ГЭСН11-01-011-11
до т. 10мм</t>
  </si>
  <si>
    <t>Устройство стяжек: на каждый последующий слой толщиной 1 мм добавлять к норме 11-01-011-09</t>
  </si>
  <si>
    <t>К7</t>
  </si>
  <si>
    <t>толщина 10мм ПЗ=7 (ОЗП=7; ЭМ=7 к расх.; ЗПМ=7; МАТ=7 к расх.; ТЗ=7; ТЗМ=7)</t>
  </si>
  <si>
    <t>84</t>
  </si>
  <si>
    <t>ФСБЦ-04.3.02.01-0413
Сплит-форма Республика Крым на 4 квартал 2025 года.xlsx</t>
  </si>
  <si>
    <t>Смеси сухие наливные быстротвердеющие финишные на цементной основе для выравнивания оснований пола, расход 1,5 на 1 м2 при слое 1 мм</t>
  </si>
  <si>
    <t>Объем=1,2366*100*1,5*10/1000</t>
  </si>
  <si>
    <t>85</t>
  </si>
  <si>
    <t>ФСБЦ-14.4.01.02-0012
Сплит-форма Республика Крым на 4 квартал 2025 года.xlsx</t>
  </si>
  <si>
    <t>86</t>
  </si>
  <si>
    <t>ГЭСН11-01-036-02</t>
  </si>
  <si>
    <t>Устройство покрытий: из линолеума на клее со свариванием полотнищ в стыках</t>
  </si>
  <si>
    <t>01.7.06.14-0034</t>
  </si>
  <si>
    <t>Шнуры из ПВХ для горячей сварки линолеума, диаметр 4 мм</t>
  </si>
  <si>
    <t>14.3.01.03-0001</t>
  </si>
  <si>
    <t>Состав грунтовочный глубокого проникновения</t>
  </si>
  <si>
    <t>01.6.03.04</t>
  </si>
  <si>
    <t>Линолеум</t>
  </si>
  <si>
    <t>14.1.02.04</t>
  </si>
  <si>
    <t>Состав клеящий</t>
  </si>
  <si>
    <t>87</t>
  </si>
  <si>
    <t>ФСБЦ-01.6.03.04-0363
Сплит-форма Республика Крым на 4 квартал 2025 года.xlsx</t>
  </si>
  <si>
    <t>Линолеум ПВХ на вспененной подоснове армированный сеткой из стекловолокна для спортивных площадок, класс износостойкости 34/43, толщина защитного слоя 2,1 мм, толщина общая 6,2 мм, вес 4100-4400 г/м2</t>
  </si>
  <si>
    <t>88</t>
  </si>
  <si>
    <t>ФСБЦ-14.1.02.04-0102
Сплит-форма Республика Крым на 4 квартал 2025 года.xlsx</t>
  </si>
  <si>
    <t>Клей на основе сополимерной дисперсии для покрытий из ПВХ, латекса, полиуретана и вспененного винила, плотность 1,3 г/см3, расход 0,22-0,27 кг/м2</t>
  </si>
  <si>
    <t>89</t>
  </si>
  <si>
    <t>90</t>
  </si>
  <si>
    <t>91</t>
  </si>
  <si>
    <t>Объем=5,15 / 100</t>
  </si>
  <si>
    <t>92</t>
  </si>
  <si>
    <t>93</t>
  </si>
  <si>
    <t>Объем=0,52 / 100</t>
  </si>
  <si>
    <t>94</t>
  </si>
  <si>
    <t>95</t>
  </si>
  <si>
    <t>96</t>
  </si>
  <si>
    <t>97</t>
  </si>
  <si>
    <t>Объем=2,67 / 100</t>
  </si>
  <si>
    <t>98</t>
  </si>
  <si>
    <t>99</t>
  </si>
  <si>
    <t>100</t>
  </si>
  <si>
    <t>101</t>
  </si>
  <si>
    <t>102</t>
  </si>
  <si>
    <t>103</t>
  </si>
  <si>
    <t>104</t>
  </si>
  <si>
    <t>Объем=0,10506+0,42024</t>
  </si>
  <si>
    <t>105</t>
  </si>
  <si>
    <t>106</t>
  </si>
  <si>
    <t>Объем=5,3045*0,05</t>
  </si>
  <si>
    <t>107</t>
  </si>
  <si>
    <t>108</t>
  </si>
  <si>
    <t>109</t>
  </si>
  <si>
    <t>110</t>
  </si>
  <si>
    <t>111</t>
  </si>
  <si>
    <t>112</t>
  </si>
  <si>
    <t>Объем=0,10506+0,31518</t>
  </si>
  <si>
    <t>113</t>
  </si>
  <si>
    <t>114</t>
  </si>
  <si>
    <t>ГЭСН11-01-011-11
до т. 8мм</t>
  </si>
  <si>
    <t>К5</t>
  </si>
  <si>
    <t>толщина 8мм ПЗ=5 (ОЗП=5; ЭМ=5 к расх.; ЗПМ=5; МАТ=5 к расх.; ТЗ=5; ТЗМ=5)</t>
  </si>
  <si>
    <t>115</t>
  </si>
  <si>
    <t>Объем=0,0515*100*1,5*8/1000</t>
  </si>
  <si>
    <t>116</t>
  </si>
  <si>
    <t>117</t>
  </si>
  <si>
    <t>118</t>
  </si>
  <si>
    <t>ФСБЦ-01.6.03.04-0120
Сплит-форма Республика Крым на 4 квартал 2025 года.xlsx</t>
  </si>
  <si>
    <t>Линолеум ПВХ без подосновы, класс износостойкости 34/43, класс пожарной опасности КМ2 (Г1, В2, Д2, Т2, РП1), толщина 2 мм, вес 2950 г/м2</t>
  </si>
  <si>
    <t>119</t>
  </si>
  <si>
    <t>120</t>
  </si>
  <si>
    <t>121</t>
  </si>
  <si>
    <t>122</t>
  </si>
  <si>
    <t>Объем=25,79 / 100</t>
  </si>
  <si>
    <t>123</t>
  </si>
  <si>
    <t>124</t>
  </si>
  <si>
    <t>Объем=2,58 / 100</t>
  </si>
  <si>
    <t>125</t>
  </si>
  <si>
    <t>126</t>
  </si>
  <si>
    <t>127</t>
  </si>
  <si>
    <t>128</t>
  </si>
  <si>
    <t>Объем=11,03 / 100</t>
  </si>
  <si>
    <t>129</t>
  </si>
  <si>
    <t>130</t>
  </si>
  <si>
    <t>131</t>
  </si>
  <si>
    <t>132</t>
  </si>
  <si>
    <t>133</t>
  </si>
  <si>
    <t>134</t>
  </si>
  <si>
    <t>135</t>
  </si>
  <si>
    <t>Объем=0,526116+2,104464</t>
  </si>
  <si>
    <t>136</t>
  </si>
  <si>
    <t>137</t>
  </si>
  <si>
    <t>Объем=26,5637*0,05</t>
  </si>
  <si>
    <t>138</t>
  </si>
  <si>
    <t>139</t>
  </si>
  <si>
    <t>140</t>
  </si>
  <si>
    <t>141</t>
  </si>
  <si>
    <t>142</t>
  </si>
  <si>
    <t>143</t>
  </si>
  <si>
    <t>Объем=0,526116+1,578348</t>
  </si>
  <si>
    <t>144</t>
  </si>
  <si>
    <t>ГЭСН11-01-047-01</t>
  </si>
  <si>
    <t>Устройство покрытий из плит керамогранитных размером: 40х40 см</t>
  </si>
  <si>
    <t>91.05.01-016</t>
  </si>
  <si>
    <t>Краны башенные, грузоподъемность 5 т</t>
  </si>
  <si>
    <t>91.07.08-024</t>
  </si>
  <si>
    <t>Растворосмесители передвижные, объем барабана 65 л</t>
  </si>
  <si>
    <t>04.3.02.09-0102</t>
  </si>
  <si>
    <t>Смеси сухие водостойкие для затирки межплиточных швов шириной 1-6 мм (различная цветовая гамма)</t>
  </si>
  <si>
    <t>06.2.05.03</t>
  </si>
  <si>
    <t>Плиты керамогранитные 400х400 мм</t>
  </si>
  <si>
    <t>14.1.06.02</t>
  </si>
  <si>
    <t>Клей для облицовочных работ (сухая смесь)</t>
  </si>
  <si>
    <t>14.4.01.21</t>
  </si>
  <si>
    <t>Грунтовка</t>
  </si>
  <si>
    <t>145</t>
  </si>
  <si>
    <t>ФСБЦ-06.2.05.03-0003
Сплит-форма Республика Крым на 4 квартал 2025 года.xlsx</t>
  </si>
  <si>
    <t>Плитка керамогранитная, неполированная, многоцветная, толщина 9 мм</t>
  </si>
  <si>
    <t>146</t>
  </si>
  <si>
    <t>ФСБЦ-14.1.06.02-0011
Сплит-форма Республика Крым на 4 квартал 2025 года.xlsx</t>
  </si>
  <si>
    <t>Клей монтажный сухой для внутренних и наружных работ на основе цементного вяжущего, для плитки, керамогранита, мозаики, камня</t>
  </si>
  <si>
    <t>147</t>
  </si>
  <si>
    <t>ФСБЦ-14.4.01.21-0314
Сплит-форма Республика Крым на 4 квартал 2025 года.xlsx</t>
  </si>
  <si>
    <t>Грунтовка с высокой степенью проникновения для укрепления бетонных поверхностей</t>
  </si>
  <si>
    <t>Объем=0,2579*100*0,2</t>
  </si>
  <si>
    <t>148</t>
  </si>
  <si>
    <t>149</t>
  </si>
  <si>
    <t>150</t>
  </si>
  <si>
    <t>Объем=8,49 / 100</t>
  </si>
  <si>
    <t>151</t>
  </si>
  <si>
    <t>152</t>
  </si>
  <si>
    <t>Объем=0,85 / 100</t>
  </si>
  <si>
    <t>153</t>
  </si>
  <si>
    <t>154</t>
  </si>
  <si>
    <t>155</t>
  </si>
  <si>
    <t>156</t>
  </si>
  <si>
    <t>Объем=5,68 / 100</t>
  </si>
  <si>
    <t>157</t>
  </si>
  <si>
    <t>158</t>
  </si>
  <si>
    <t>159</t>
  </si>
  <si>
    <t>160</t>
  </si>
  <si>
    <t>161</t>
  </si>
  <si>
    <t>162</t>
  </si>
  <si>
    <t>163</t>
  </si>
  <si>
    <t>Объем=0,173196+0,692784</t>
  </si>
  <si>
    <t>164</t>
  </si>
  <si>
    <t>165</t>
  </si>
  <si>
    <t>Объем=8,7447*0,05</t>
  </si>
  <si>
    <t>166</t>
  </si>
  <si>
    <t>167</t>
  </si>
  <si>
    <t>168</t>
  </si>
  <si>
    <t>169</t>
  </si>
  <si>
    <t>170</t>
  </si>
  <si>
    <t>171</t>
  </si>
  <si>
    <t>Объем=0,173196+0,519588</t>
  </si>
  <si>
    <t>172</t>
  </si>
  <si>
    <t>ГЭСН11-01-004-05</t>
  </si>
  <si>
    <t>Устройство гидроизоляции обмазочной: в один слой толщиной 2 мм</t>
  </si>
  <si>
    <t>Объем=(8,49+5,68) / 100</t>
  </si>
  <si>
    <t>1-100-49</t>
  </si>
  <si>
    <t>Средний разряд работы 4,9</t>
  </si>
  <si>
    <t>91.08.04-021</t>
  </si>
  <si>
    <t>Котлы битумные передвижные электрические с центробежной мешалкой, объем загрузочной емкости 400 л</t>
  </si>
  <si>
    <t>91.21.22-421</t>
  </si>
  <si>
    <t>Термосы 100 л</t>
  </si>
  <si>
    <t>01.1.02.10-1022</t>
  </si>
  <si>
    <t>Хризотил (асбест хризотиловый), группа 6К, марки 6К-45, 6К-30, 6К-20, 6К-5</t>
  </si>
  <si>
    <t>01.2.01.02-0052</t>
  </si>
  <si>
    <t>Битум нефтяной строительный БН-70/30</t>
  </si>
  <si>
    <t>01.2.01.02-0054</t>
  </si>
  <si>
    <t>Битум нефтяной строительный БН-90/10</t>
  </si>
  <si>
    <t>01.3.01.01-0010</t>
  </si>
  <si>
    <t>Бензин-растворитель</t>
  </si>
  <si>
    <t>01.7.07.13-0001</t>
  </si>
  <si>
    <t>Мука андезитовая кислотоупорная, марка А</t>
  </si>
  <si>
    <t>173</t>
  </si>
  <si>
    <t>174</t>
  </si>
  <si>
    <t>175</t>
  </si>
  <si>
    <t>176</t>
  </si>
  <si>
    <t>Объем=0,0849*100*0,2</t>
  </si>
  <si>
    <t>177</t>
  </si>
  <si>
    <t>ГЭСН11-01-040-03</t>
  </si>
  <si>
    <t>Устройство плинтусов поливинилхлоридных: на винтах самонарезающих</t>
  </si>
  <si>
    <t>Объем=71,94 / 100</t>
  </si>
  <si>
    <t>01.7.15.07-0021</t>
  </si>
  <si>
    <t>Дюбели полиэтиленовые распорные, диаметр 6 мм, длина 30 мм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</si>
  <si>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</si>
  <si>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</si>
  <si>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11.3.03.14-0001</t>
  </si>
  <si>
    <t>Заглушки торцевые для плинтуса из ПВХ, высота 48 мм</t>
  </si>
  <si>
    <t>11.3.03.14-0021</t>
  </si>
  <si>
    <t>Соединители для плинтуса из ПВХ, высота 48 мм</t>
  </si>
  <si>
    <t>11.3.03.14-0031</t>
  </si>
  <si>
    <t>Уголки для плинтуса из ПВХ, высота 48 мм</t>
  </si>
  <si>
    <t>11.3.03.06</t>
  </si>
  <si>
    <t>Плинтуса для полов пластиковые</t>
  </si>
  <si>
    <t>178</t>
  </si>
  <si>
    <t>ФСБЦ-11.3.03.06-0001
Сплит-форма Республика Крым на 4 квартал 2025 года.xlsx</t>
  </si>
  <si>
    <t>Плинтус для полов из ПВХ, размеры 19х48 мм</t>
  </si>
  <si>
    <t>179</t>
  </si>
  <si>
    <t>ГЭСН11-01-039-06</t>
  </si>
  <si>
    <t>Устройство плинтусов: из плиток керамогранитных</t>
  </si>
  <si>
    <t>Объем=49,73 / 100</t>
  </si>
  <si>
    <t>1-100-38</t>
  </si>
  <si>
    <t>Средний разряд работы 3,8</t>
  </si>
  <si>
    <t>04.3.02.09</t>
  </si>
  <si>
    <t>Смесь сухая для заделки швов</t>
  </si>
  <si>
    <t>Плиты керамогранитные</t>
  </si>
  <si>
    <t>180</t>
  </si>
  <si>
    <t>ФСБЦ-04.3.02.09-0102
Сплит-форма Республика Крым на 4 квартал 2025 года.xlsx</t>
  </si>
  <si>
    <t>181</t>
  </si>
  <si>
    <t>182</t>
  </si>
  <si>
    <t>183</t>
  </si>
  <si>
    <t>ГЭСН15-04-006-03</t>
  </si>
  <si>
    <t>Покрытие поверхностей грунтовкой глубокого проникновения: за 1 раз стен</t>
  </si>
  <si>
    <t>Объем=232,33 / 100</t>
  </si>
  <si>
    <t>1-100-40</t>
  </si>
  <si>
    <t>Средний разряд работы 4,0</t>
  </si>
  <si>
    <t>14.3.01.03</t>
  </si>
  <si>
    <t>184</t>
  </si>
  <si>
    <t>ФСБЦ-14.3.01.03-0001
Сплит-форма Республика Крым на 4 квартал 2025 года.xlsx</t>
  </si>
  <si>
    <t>Объем=0,02393*1000</t>
  </si>
  <si>
    <t>185</t>
  </si>
  <si>
    <t>ГЭСНр61-04-003-01</t>
  </si>
  <si>
    <t>Устройство основания под штукатурку из металлической сетки: по кирпичным и бетонным поверхностям</t>
  </si>
  <si>
    <t>91.06.03-060</t>
  </si>
  <si>
    <t>Лебедки электрические тяговым усилием до 5,79 кН (0,59 т)</t>
  </si>
  <si>
    <t>03.1.01.01-0002</t>
  </si>
  <si>
    <t>Гипс строительный Г-3</t>
  </si>
  <si>
    <t>Сетки стальные плетеные для штукатурных работ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</si>
  <si>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</si>
  <si>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</si>
  <si>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</si>
  <si>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</si>
  <si>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186</t>
  </si>
  <si>
    <t>ФСБЦ-08.1.02.17-0011
Сплит-форма Республика Крым на 4 квартал 2025 года.xlsx</t>
  </si>
  <si>
    <t>Сетка стальная плетеная одинарная из проволоки без покрытия с квадратными ячейками, диаметр проволоки 2 мм, размер ячейки 25х25 мм</t>
  </si>
  <si>
    <t>187</t>
  </si>
  <si>
    <t>ГЭСН15-02-016-03
до т.20мм</t>
  </si>
  <si>
    <t>Штукатурка поверхностей внутри здания цементно-известковым или цементным раствором по камню и бетону: улучшенная стен</t>
  </si>
  <si>
    <t>К1,33</t>
  </si>
  <si>
    <t>толщина 20мм 20/15=1,33 ПЗ=1,33 (ОЗП=1,33; ЭМ=1,33 к расх.; ЗПМ=1,33; МАТ=1,33 к расх.; ТЗ=1,33; ТЗМ=1,33)</t>
  </si>
  <si>
    <t>91.07.07-041</t>
  </si>
  <si>
    <t>Растворонасосы, производительность 1 м3/ч</t>
  </si>
  <si>
    <t>01.7.15.06-0121</t>
  </si>
  <si>
    <t>Гвозди стальные строительные, диаметр 1,6 мм, длина 50 мм</t>
  </si>
  <si>
    <t>04.3.01.07-0025</t>
  </si>
  <si>
    <t>Раствор штукатурный, известковый, М100</t>
  </si>
  <si>
    <t>08.1.02.17-0161</t>
  </si>
  <si>
    <t>Сетка тканая из проволоки без покрытия, диаметр проволоки 0,25 мм, размер ячейки 0,5х0,5 мм</t>
  </si>
  <si>
    <t>188</t>
  </si>
  <si>
    <t>ГЭСНр61-04-006-01</t>
  </si>
  <si>
    <t>Наклеивание сетки штукатурной стеклотканевой по готовому основанию</t>
  </si>
  <si>
    <t>14.3.01.01-0001</t>
  </si>
  <si>
    <t>Грунтовка адгезионная для обработки плотных, гладких, слабо- и не впитывающих влагу оснований</t>
  </si>
  <si>
    <t>01.8.01.06</t>
  </si>
  <si>
    <t>Сетки стеклянные</t>
  </si>
  <si>
    <t>189</t>
  </si>
  <si>
    <t>ФСБЦ-01.8.01.06-0006
Сплит-форма Республика Крым на 4 квартал 2025 года.xlsx</t>
  </si>
  <si>
    <t>Сетка из стекловолокна армирующая, плотность основы 9 нитей/см, плотность уток 8 нитей/см, поверхностная плотность 160-170 г/м2</t>
  </si>
  <si>
    <t>190</t>
  </si>
  <si>
    <t>ГЭСН15-04-007-01</t>
  </si>
  <si>
    <t>Окраска водно-дисперсионными акриловыми составами улучшенная: по штукатурке стен</t>
  </si>
  <si>
    <t>14.5.11.02-0101</t>
  </si>
  <si>
    <t>Шпатлевка водно-дисперсионная</t>
  </si>
  <si>
    <t>14.3.02.01</t>
  </si>
  <si>
    <t>Краска акриловая</t>
  </si>
  <si>
    <t>191</t>
  </si>
  <si>
    <t>ФСБЦ-14.3.02.01-0361
Сплит-форма Республика Крым на 4 квартал 2025 года.xlsx</t>
  </si>
  <si>
    <t>Краска водно-дисперсионная акрилатная ВД-АК-24</t>
  </si>
  <si>
    <t>192</t>
  </si>
  <si>
    <t>Объем=0,046466*1000</t>
  </si>
  <si>
    <t>193</t>
  </si>
  <si>
    <t>Объем=86,67 / 100</t>
  </si>
  <si>
    <t>194</t>
  </si>
  <si>
    <t>195</t>
  </si>
  <si>
    <t>196</t>
  </si>
  <si>
    <t>197</t>
  </si>
  <si>
    <t>Объем=0,017334*1000</t>
  </si>
  <si>
    <t>198</t>
  </si>
  <si>
    <t>Объем=19,97 / 100</t>
  </si>
  <si>
    <t>199</t>
  </si>
  <si>
    <t>Объем=0,0020569*1000</t>
  </si>
  <si>
    <t>200</t>
  </si>
  <si>
    <t>201</t>
  </si>
  <si>
    <t>202</t>
  </si>
  <si>
    <t>203</t>
  </si>
  <si>
    <t>204</t>
  </si>
  <si>
    <t>205</t>
  </si>
  <si>
    <t>ГЭСН15-01-019-05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</si>
  <si>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</si>
  <si>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06.2.05.04</t>
  </si>
  <si>
    <t>Плитки рядовые</t>
  </si>
  <si>
    <t>206</t>
  </si>
  <si>
    <t>207</t>
  </si>
  <si>
    <t>208</t>
  </si>
  <si>
    <t>209</t>
  </si>
  <si>
    <t>Объем=39,48 / 100</t>
  </si>
  <si>
    <t>Объем=0,0040664*1000</t>
  </si>
  <si>
    <t>Откосы</t>
  </si>
  <si>
    <t>Объем=21 / 100</t>
  </si>
  <si>
    <t>Объем=0,002163*1000</t>
  </si>
  <si>
    <t>ГЭСН15-02-031-01
до т. 30мм</t>
  </si>
  <si>
    <t>Штукатурка поверхностей оконных и дверных откосов по бетону и камню: плоских</t>
  </si>
  <si>
    <t>К2</t>
  </si>
  <si>
    <t>толщина 30мм 30/15=2 ПЗ=2 (ОЗП=2; ЭМ=2 к расх.; ЗПМ=2; МАТ=2 к расх.; ТЗ=2; ТЗМ=2)</t>
  </si>
  <si>
    <t>1-100-37</t>
  </si>
  <si>
    <t>Средний разряд работы 3,7</t>
  </si>
  <si>
    <t>Объем=0,0042*1000</t>
  </si>
  <si>
    <t>ГЭСН15-02-019-04</t>
  </si>
  <si>
    <t>Сплошное выравнивание внутренних поверхностей (однослойное оштукатуривание) из сухих растворных смесей толщиной до 10 мм: потолков</t>
  </si>
  <si>
    <t>Объем=138,67 / 100</t>
  </si>
  <si>
    <t>Смеси на цементной основе</t>
  </si>
  <si>
    <t>ГЭСН15-02-019-08
до т. 5мм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</si>
  <si>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норме: 15-02-019-04</t>
  </si>
  <si>
    <t>толщина 5мм ПЗ=5 (ОЗП=5; ЭМ=5 к расх.; ЗПМ=5; МАТ=5 к расх.; ТЗ=5; ТЗМ=5)</t>
  </si>
  <si>
    <t>ФСБЦ-14.5.11.02-0004
Сплит-форма Республика Крым на 4 квартал 2025 года.xlsx</t>
  </si>
  <si>
    <t>Шпатлевка акриловая универсальная с содержанием минерального наполнителя и модифицирующих добавок для внутренних и наружных работ по всем видам поверхностей, герметизации швов и трещин до 7 мм, температура применения от +8 °C, расход 1,40 кг/м2 при толщине слоя 1 мм</t>
  </si>
  <si>
    <t>Объем=1,3867*100*1,4*5/1000</t>
  </si>
  <si>
    <t>ГЭСН15-01-047-15</t>
  </si>
  <si>
    <t>Устройство потолков: плитно-ячеистых по каркасу из оцинкованного профиля</t>
  </si>
  <si>
    <t>01.6.04.02</t>
  </si>
  <si>
    <t>Панели потолочные с комплектующими</t>
  </si>
  <si>
    <t>ФСБЦ-01.6.04.02-0011
Сплит-форма Республика Крым на 4 квартал 2025 года.xlsx</t>
  </si>
  <si>
    <t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</t>
  </si>
  <si>
    <t>Объем=19,41 / 100</t>
  </si>
  <si>
    <t>Объем=0,1941*100*1,4*5/1000</t>
  </si>
  <si>
    <t>ГЭСН15-01-047-16</t>
  </si>
  <si>
    <t>Устройство потолков: реечных алюминиевых</t>
  </si>
  <si>
    <t>91.06.03-062</t>
  </si>
  <si>
    <t>Лебедки электрические тяговым усилием до 31,39 кН (3,2 т)</t>
  </si>
  <si>
    <t>09.2.01.05-0001</t>
  </si>
  <si>
    <t>Гребенка несущая из алюминия, ширина 100 мм, толщина 0,65 мм</t>
  </si>
  <si>
    <t>09.2.01.05-0051</t>
  </si>
  <si>
    <t>Подвесы стальные для монтажа подвесных потолочных систем, длина 350 мм, диаметр 3 мм</t>
  </si>
  <si>
    <t>09.2.02.02-0011</t>
  </si>
  <si>
    <t>Рейка алюминиевая сплошная потолочная S-формы, ширина 100 мм, толщина 0,3 мм</t>
  </si>
  <si>
    <t>09.2.01.05-0091</t>
  </si>
  <si>
    <t>Уголок алюминиевый декоративный, размеры 10х10 мм, толщина 1,5 мм</t>
  </si>
  <si>
    <t>ФСБЦ-09.2.01.05-0091
Сплит-форма Республика Крым на 4 квартал 2025 года.xlsx</t>
  </si>
  <si>
    <t>Объем=0,1941*100*6</t>
  </si>
  <si>
    <t>Прочие работы</t>
  </si>
  <si>
    <t>ГЭСН20-02-002-08</t>
  </si>
  <si>
    <t>Установка пластиковых вентиляционных решеток площадью в свету до 0,05 м2</t>
  </si>
  <si>
    <t>Объем=3 / 100</t>
  </si>
  <si>
    <t>14.5.01.07-1000</t>
  </si>
  <si>
    <t>Герметик однокомпонентный на силиконовой основе, кислотный, универсальный</t>
  </si>
  <si>
    <t>01.7.17.09</t>
  </si>
  <si>
    <t>Сверла, буры</t>
  </si>
  <si>
    <t>19.2.03.07</t>
  </si>
  <si>
    <t>Решетка вентиляционная пластмассовая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</si>
  <si>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</si>
  <si>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</si>
  <si>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</si>
  <si>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</si>
  <si>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ФСБЦ-19.2.03.07-0006
прим. 600х400
Сплит-форма Республика Крым на 4 квартал 2025 года.xlsx</t>
  </si>
  <si>
    <t>Решетка вентиляционная пластмассовая, размеры 300х300 мм</t>
  </si>
  <si>
    <t>Всего по разделу 6 Внутренние отделочные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</si>
  <si>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</si>
  <si>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</si>
  <si>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</si>
  <si>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</si>
  <si>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</si>
  <si>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</si>
  <si>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</si>
  <si>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</si>
  <si>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</si>
  <si>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</si>
  <si>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</si>
  <si>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</si>
  <si>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</si>
  <si>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</si>
  <si>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</si>
  <si>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 xml:space="preserve">          Затраты труда машинистов</t>
  </si>
  <si>
    <t>Составил:</t>
  </si>
  <si>
    <t>[должность, подпись (инициалы, фамилия)]</t>
  </si>
  <si>
    <t>Проверил:</t>
  </si>
  <si>
    <t>ВСЕГО С НДС 22%</t>
  </si>
  <si>
    <t>НДС 22%</t>
  </si>
  <si>
    <t>в том числе ПИР:</t>
  </si>
  <si>
    <t>Прочие затраты (без НДС)</t>
  </si>
  <si>
    <t>Оборудование (без НДС)</t>
  </si>
  <si>
    <t>Строительно-монтажные работы (без НДС)</t>
  </si>
  <si>
    <t>IV кв 2025г, тыс. руб.</t>
  </si>
  <si>
    <t>тыс. руб., включая НДС 22%, в том числе:</t>
  </si>
  <si>
    <t xml:space="preserve">в текущих ценах на IV квартал 2025 г. - </t>
  </si>
  <si>
    <t>Сметная стоимость по сметной документации объекта:</t>
  </si>
  <si>
    <t>4.  Налог на добавленную стоимость - 22% (НДС 22%)</t>
  </si>
  <si>
    <t>3. Непредвиденные затраты - 2% (Приказ Минстроя России №340/пр от 15.05.2023 п.20)</t>
  </si>
  <si>
    <t>2. Строительный контроль - 2,14% (Постановление Правительства РФ от 21 июня 2010 г. N 468)</t>
  </si>
  <si>
    <t>1. Временные здания и сооружения – 1,2% согласно Приказа Минстроя от 19.06.2020 № 332/пр прил.2 п.1.2</t>
  </si>
  <si>
    <t>Лимитированные затраты:</t>
  </si>
  <si>
    <t xml:space="preserve">При разработке сметной документации использованы следующие документы:
- приказ Министерства строительства и жилищно-коммунального хозяйства РФ от 04 августа  2020 года №421/пр « Об утверждении Методики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Федерации» (в ред. Приказа Минстроя России от 23.01.2025 № 30/пр с изменениями на 25.03.2025г);
- приказ Министерства строительства и жилищно-коммунального хозяйства РФ от 21 декабря  2020 года №812/пр  «Об утверждении  Методики по разработке и применению нормативов накладных расходов при определении сметной стоимости строительства, реконструкции, капитального ремонта, сноса объектов капитального строительства» (в ред. Приказов Минстроя РФ от 02.09.2021 N 636/пр., от 26.07.2022 N 611/пр).
- приказ Министерства строительства и жилищно-коммунального хозяйства РФ от 11 декабря 2020 года №774/пр «Об утверждении Методики по разработке и применению нормативов сметной прибыли при определении сметной стоимости строительства, реконструкции, капитального ремонта, сноса объектов капитального строительства» (в ред. Приказа Минстроя РФ от 22.04.2022 N 317/пр);
- сборники ФСНБ-2022, ФСБЦ-2022, ФСЭМ-2022.
Локальная смета составлена на основании сборников федеральной сметной нормативной базы (ФСНБ-2022 с изменениями 16), федеральных сметных цен на материалы, изделия, конструкции и оборудование применяемые в строительстве в базисном уровне цен по состоянию на 01.01.2022 (ФСБЦ-2022), федеральных сметных цен на эксплуатацию машин и механизмов в базисном уровне цен по состоянию на 01.01.2022
Сметная стоимость рассчитана ресурсно-индексным методом в текущем уровне цен IV квартала 2025 года с применением сметных цен строительных ресурсов и индексов изменения сметной стоимости строительства по группам однородных строительных ресурсов размещенных в федеральной государственной информационной системе ценообразования в строительстве (ФГИС ЦС) для ценовой зоны Республика Крым (Письмо Минстроя России от 21.11.2025 № 71782-ИФ/09)               
Сумма средств по уплате НДС принята согласно Федеральному закону от 28.11.2025г №425-ФЗ в размере 22%.  </t>
  </si>
  <si>
    <t>этаж</t>
  </si>
  <si>
    <t>Количество этажей</t>
  </si>
  <si>
    <t>Строительная объем</t>
  </si>
  <si>
    <t>Площадь застройки</t>
  </si>
  <si>
    <t>Площадь здания</t>
  </si>
  <si>
    <t>Значение</t>
  </si>
  <si>
    <t>ед. изм</t>
  </si>
  <si>
    <t>Наименование технико-экономического показателя</t>
  </si>
  <si>
    <t xml:space="preserve"> Техническо-экономические показатели </t>
  </si>
  <si>
    <t>ПОЯСНИТЕЛЬНАЯ ЗАПИСКА</t>
  </si>
  <si>
    <t>[подпись (инициалы, фамилия)]</t>
  </si>
  <si>
    <t>()</t>
  </si>
  <si>
    <t xml:space="preserve">Начальник </t>
  </si>
  <si>
    <t>Главный инженер проекта</t>
  </si>
  <si>
    <t>Налоги и обязательные платежи</t>
  </si>
  <si>
    <t>ЛСР_02-01-01</t>
  </si>
  <si>
    <t>всего</t>
  </si>
  <si>
    <t>Составлен в текущем уровне цен IV квартал 2025 года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</si>
  <si>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</si>
  <si>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</si>
  <si>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Руководитель проектной организации </t>
  </si>
  <si>
    <t>Итого по сводному расчету</t>
  </si>
  <si>
    <t>Итого "Налоги и обязательные платежи"</t>
  </si>
  <si>
    <t>НДС - 22%</t>
  </si>
  <si>
    <t>Итого с учетом "Непредвиденные затраты"</t>
  </si>
  <si>
    <t>Итого "Непредвиденные затраты"</t>
  </si>
  <si>
    <t>Непредвиденные затраты для объектов капитального строительства непроизводственного назначения - 2%</t>
  </si>
  <si>
    <t>Приказ от 4.08.2020 № 421/пр п.179</t>
  </si>
  <si>
    <t>Непредвиденные затраты</t>
  </si>
  <si>
    <t>Итого по Главам 1-12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</si>
  <si>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</si>
  <si>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10. "Содержание службы заказчика. Строительный контроль"</t>
  </si>
  <si>
    <t>Строительный контроль 2,14%</t>
  </si>
  <si>
    <t>Постановление Правительства РФ от 21 июня 2010 г. N 468</t>
  </si>
  <si>
    <t>Глава 10. Содержание службы заказчика. Строительный контроль</t>
  </si>
  <si>
    <t>Итого по Главам 1-9</t>
  </si>
  <si>
    <t>Глава 9. Прочие работы и затраты</t>
  </si>
  <si>
    <t>Итого по Главам 1-8</t>
  </si>
  <si>
    <t>Итого по Главе 8. "Временные здания и сооружения"</t>
  </si>
  <si>
    <t>Временные здания и сооружения - Объекты социально-культурного назначения - 1,2%</t>
  </si>
  <si>
    <t>Приказ от 19.06.2020 № 332/пр прил.2 п.1.2</t>
  </si>
  <si>
    <t>Глава 8. Временные здания и сооружения</t>
  </si>
  <si>
    <t>Итого по Главам 1-7</t>
  </si>
  <si>
    <t>Глава 7. Благоустройство и озеленение территории</t>
  </si>
  <si>
    <t>Итого по Главе 2. "Основные объекты строительства, реконструкции, капитального ремонта"</t>
  </si>
  <si>
    <t>Глава 2. Основные объекты строительства, реконструкции, капитального ремонта</t>
  </si>
  <si>
    <t>Строительных
(ремонтно- строительных, ремонтно-реставрационных) работ</t>
  </si>
  <si>
    <t>Наименование глав, объектов капитального строительства, работ и затрат</t>
  </si>
  <si>
    <t>(ссылка на документ об утверждении)</t>
  </si>
  <si>
    <t>"Утвержден" "___"______________________2026г</t>
  </si>
  <si>
    <t>(наименование организации)</t>
  </si>
  <si>
    <t xml:space="preserve"> </t>
  </si>
  <si>
    <t>Приложение № 6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</si>
  <si>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</si>
  <si>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421/пр_2020_п.58_пп.б</t>
  </si>
  <si>
    <t>6,25
(5*1,25)</t>
  </si>
  <si>
    <t>5,75
(5*1,15)</t>
  </si>
  <si>
    <t>2,5
(2*1,25)</t>
  </si>
  <si>
    <t>2,3
(2*1,15)</t>
  </si>
  <si>
    <t>1,6625
(1,33*1,25)</t>
  </si>
  <si>
    <t>1,5295
(1,33*1,15)</t>
  </si>
  <si>
    <t>15
(12*1,25)</t>
  </si>
  <si>
    <t>13,8
(12*1,15)</t>
  </si>
  <si>
    <t>20
(16*1,25)</t>
  </si>
  <si>
    <t>18,4
(16*1,15)</t>
  </si>
  <si>
    <t>8,75
(7*1,25)</t>
  </si>
  <si>
    <t>8,05
(7*1,15)</t>
  </si>
  <si>
    <t>прочие затраты</t>
  </si>
  <si>
    <t>СП</t>
  </si>
  <si>
    <t>НР</t>
  </si>
  <si>
    <t>ОТм</t>
  </si>
  <si>
    <t>ОТ</t>
  </si>
  <si>
    <t xml:space="preserve">          Перевозка</t>
  </si>
  <si>
    <t xml:space="preserve">                    сметная прибыль</t>
  </si>
  <si>
    <t xml:space="preserve">                    накладные расходы</t>
  </si>
  <si>
    <t xml:space="preserve">                    материалы</t>
  </si>
  <si>
    <t xml:space="preserve">                    оплата труда машинистов (Отм)</t>
  </si>
  <si>
    <t xml:space="preserve">                    эксплуатация машин и механизмов</t>
  </si>
  <si>
    <t xml:space="preserve">                    оплата труда</t>
  </si>
  <si>
    <t xml:space="preserve">               в том числе:</t>
  </si>
  <si>
    <t xml:space="preserve">          Строительные работы</t>
  </si>
  <si>
    <t xml:space="preserve">               Перевозка</t>
  </si>
  <si>
    <t>Всего по разделу 7 Прочие работы</t>
  </si>
  <si>
    <t>Объем=13,5827946+122,2451516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</si>
  <si>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</si>
  <si>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>1т груза</t>
  </si>
  <si>
    <t>02-15-1-01-0008</t>
  </si>
  <si>
    <t>Объем=(23,29722+26,46+2,03008+35,4672+48,336+0,0527512+0,184695)*0,9</t>
  </si>
  <si>
    <t>Погрузка в автотранспортное средство: мусор строительный с погрузкой экскаваторами емкостью ковша до 0,5 м3</t>
  </si>
  <si>
    <t>49-1</t>
  </si>
  <si>
    <t>218</t>
  </si>
  <si>
    <t>Объем=(23,29722+26,46+2,03008+35,4672+48,336+0,0527512+0,184695)*0,1</t>
  </si>
  <si>
    <t>Погрузка в автотранспортное средство: мусор строительный с погрузкой вручную</t>
  </si>
  <si>
    <t>47-1</t>
  </si>
  <si>
    <t>217</t>
  </si>
  <si>
    <t>Вывоз мусора на полигон</t>
  </si>
  <si>
    <t>Раздел 7. Прочие работы</t>
  </si>
  <si>
    <t>216</t>
  </si>
  <si>
    <t>215</t>
  </si>
  <si>
    <t>214</t>
  </si>
  <si>
    <t>213</t>
  </si>
  <si>
    <t>212</t>
  </si>
  <si>
    <t>211</t>
  </si>
  <si>
    <t>210</t>
  </si>
  <si>
    <t>СП Малярные работы (ремонтно-строительные)</t>
  </si>
  <si>
    <t>Пр/774-096.0</t>
  </si>
  <si>
    <t>НР Малярные работы (ремонтно-строительные)</t>
  </si>
  <si>
    <t>Пр/812-096.0-1</t>
  </si>
  <si>
    <t>Средний разряд работы 1,6</t>
  </si>
  <si>
    <t>1-100-16</t>
  </si>
  <si>
    <t>Расчистка вручную поверхностей тяг от старых покрасок с лесов</t>
  </si>
  <si>
    <t>ГЭСНр62-04-011-01</t>
  </si>
  <si>
    <t>СП Перекрытия (ремонтно-строительные)</t>
  </si>
  <si>
    <t>Пр/774-088.0</t>
  </si>
  <si>
    <t>НР Перекрытия (ремонтно-строительные)</t>
  </si>
  <si>
    <t>Пр/812-088.0-1</t>
  </si>
  <si>
    <t>Объем=52,77 / 100</t>
  </si>
  <si>
    <t>Разборка подшивки потолков: чистой из фанеры</t>
  </si>
  <si>
    <t>ГЭСНр54-01-003-02
прим.</t>
  </si>
  <si>
    <t>СП Стекольные, обойные и облицовочные работы (ремонтно-строительные)</t>
  </si>
  <si>
    <t>Пр/774-097.0</t>
  </si>
  <si>
    <t>НР Стекольные, обойные и облицовочные работы (ремонтно-строительные)</t>
  </si>
  <si>
    <t>Пр/812-097.0-1</t>
  </si>
  <si>
    <t>Строительный мусор и масса возвратных материалов</t>
  </si>
  <si>
    <t>999-9899</t>
  </si>
  <si>
    <t>Средний разряд работы 2,6</t>
  </si>
  <si>
    <t>1-100-26</t>
  </si>
  <si>
    <t>Объем=18,64 / 100</t>
  </si>
  <si>
    <t>Разборка элементов облицовки потолков с разборкой каркаса: пластиковых панелей</t>
  </si>
  <si>
    <t>ГЭСНр63-03-009-02</t>
  </si>
  <si>
    <t>Демонтаж (разборка) ОЗП=0,8; ЭМ=0,8 к расх.; ЗПМ=0,8; МАТ=0 к расх.; ТЗ=0,8; ТЗМ=0,8</t>
  </si>
  <si>
    <t>571/пр_2022_п.83_т.2_стр.1_стб.3</t>
  </si>
  <si>
    <t>ГЭСН11-01-002-01
Демонтаж</t>
  </si>
  <si>
    <t>СП Полы (ремонтно-строительные)</t>
  </si>
  <si>
    <t>Пр/774-091.0</t>
  </si>
  <si>
    <t>НР Полы (ремонтно-строительные)</t>
  </si>
  <si>
    <t>Пр/812-091.0-1</t>
  </si>
  <si>
    <t>толщина 300мм (300-20)/5=56 ПЗ=56 (ОЗП=56; ЭМ=56 к расх.; ЗПМ=56; МАТ=56 к расх.; ТЗ=56; ТЗМ=56)</t>
  </si>
  <si>
    <t>К56</t>
  </si>
  <si>
    <t>Добавлять или исключать на каждые 5 мм изменения толщины стяжки: к норме 57-01-021-02</t>
  </si>
  <si>
    <t>ГЭСНр57-01-021-05
до т. 300мм</t>
  </si>
  <si>
    <t>Объем=98,52 / 100</t>
  </si>
  <si>
    <t>Разборка отбойным молотком стяжек толщиной 20 мм: цементных, бетонных с кирпичным щебнем</t>
  </si>
  <si>
    <t>ГЭСНр57-01-021-02
прим. демонтаж керамзита пролитого цементным молочком</t>
  </si>
  <si>
    <t>Объем=39,04 / 100</t>
  </si>
  <si>
    <t>Разборка покрытий полов: из керамических плиток</t>
  </si>
  <si>
    <t>ГЭСНр57-01-002-03</t>
  </si>
  <si>
    <t>Внутренние отделочные работы</t>
  </si>
  <si>
    <t>Средний разряд работы 2,1</t>
  </si>
  <si>
    <t>1-100-21</t>
  </si>
  <si>
    <t>Объем=143,81 / 100</t>
  </si>
  <si>
    <t>Разборка облицовки стен: из известковых плит</t>
  </si>
  <si>
    <t>ГЭСНр63-03-001-03</t>
  </si>
  <si>
    <t>Перевозка</t>
  </si>
  <si>
    <t>22%Г1.П:Г14.П</t>
  </si>
  <si>
    <t>22%Г1.О:Г14.О</t>
  </si>
  <si>
    <t>22%Г1.М:Г14.М</t>
  </si>
  <si>
    <t>22%Г1.С:Г14.С</t>
  </si>
  <si>
    <t>2%Г1.П:Г12.П</t>
  </si>
  <si>
    <t>2%Г1.О:Г12.О</t>
  </si>
  <si>
    <t>2%Г1.М:Г12.М</t>
  </si>
  <si>
    <t>2%Г1.С:Г12.С</t>
  </si>
  <si>
    <t>Г1:Г9*2,14%</t>
  </si>
  <si>
    <t>1,2%СДЛ.М</t>
  </si>
  <si>
    <t>1,2%СДЛ.С</t>
  </si>
  <si>
    <t>128,450221</t>
  </si>
  <si>
    <t>3778,4969742</t>
  </si>
  <si>
    <t>Портландцемент бездобавочный общестроительный ЦЕМ 0 32,5Н</t>
  </si>
  <si>
    <t>03.2.01.01-0001</t>
  </si>
  <si>
    <t>Пакля смоляная пропитанная</t>
  </si>
  <si>
    <t>01.7.07.29-0111</t>
  </si>
  <si>
    <t>Штукатурка по сетке без устройства каркаса: улучшенная стен</t>
  </si>
  <si>
    <t>ГЭСН15-02-036-01</t>
  </si>
  <si>
    <t>Дверные проемы</t>
  </si>
  <si>
    <t>Оконные проемы</t>
  </si>
  <si>
    <t>СВОДНЫЙ СМЕТНЫЙ РАСЧЕТ СТОИМОСТИ СТРОИТЕЛЬСТВА № ССРСС-</t>
  </si>
  <si>
    <t>Сводный сметный расчет сметной стоимостью 9 564 044,37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</si>
</sst>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"/>
    <numFmt numFmtId="166" formatCode="0.0"/>
    <numFmt numFmtId="167" formatCode="0.000000"/>
    <numFmt numFmtId="168" formatCode="0.000"/>
    <numFmt numFmtId="169" formatCode="0.0000000"/>
  </numFmts>
  <fonts count="31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name val="Calibri"/>
      <charset val="1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rgb="FF000000"/>
      <name val="Calibri"/>
      <family val="2"/>
      <charset val="204"/>
    </font>
    <font>
      <i/>
      <sz val="11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9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0" fontId="3" fillId="0" borderId="0"/>
    <xf numFmtId="0" fontId="13" fillId="0" borderId="0"/>
    <xf numFmtId="0" fontId="15" fillId="0" borderId="0"/>
    <xf numFmtId="0" fontId="12" fillId="0" borderId="0"/>
    <xf numFmtId="0" fontId="13" fillId="0" borderId="0"/>
    <xf numFmtId="0" fontId="13" fillId="0" borderId="0"/>
    <xf numFmtId="0" fontId="24" fillId="0" borderId="0"/>
  </cellStyleXfs>
  <cellXfs count="326">
    <xf numFmtId="0" fontId="0" fillId="0" borderId="0" xfId="0"/>
    <xf numFmtId="0" fontId="3" fillId="0" borderId="0" xfId="1"/>
    <xf numFmtId="0" fontId="13" fillId="0" borderId="0" xfId="2"/>
    <xf numFmtId="0" fontId="14" fillId="0" borderId="0" xfId="2" applyFont="1"/>
    <xf numFmtId="0" fontId="16" fillId="0" borderId="0" xfId="3" applyFont="1" applyAlignment="1">
      <alignment wrapText="1"/>
    </xf>
    <xf numFmtId="0" fontId="17" fillId="0" borderId="0" xfId="3" applyFont="1"/>
    <xf numFmtId="0" fontId="17" fillId="0" borderId="0" xfId="3" applyFont="1" applyAlignment="1">
      <alignment wrapText="1"/>
    </xf>
    <xf numFmtId="0" fontId="12" fillId="0" borderId="0" xfId="4"/>
    <xf numFmtId="2" fontId="12" fillId="0" borderId="0" xfId="4" applyNumberFormat="1"/>
    <xf numFmtId="0" fontId="19" fillId="0" borderId="0" xfId="5" applyFont="1"/>
    <xf numFmtId="0" fontId="20" fillId="0" borderId="0" xfId="5" applyFont="1"/>
    <xf numFmtId="4" fontId="13" fillId="0" borderId="0" xfId="5" applyNumberFormat="1"/>
    <xf numFmtId="0" fontId="23" fillId="2" borderId="0" xfId="5" applyFont="1" applyFill="1" applyAlignment="1">
      <alignment horizontal="center" wrapText="1"/>
    </xf>
    <xf numFmtId="4" fontId="23" fillId="2" borderId="0" xfId="5" applyNumberFormat="1" applyFont="1" applyFill="1" applyAlignment="1">
      <alignment horizontal="center" wrapText="1"/>
    </xf>
    <xf numFmtId="0" fontId="16" fillId="0" borderId="0" xfId="7" applyFont="1"/>
    <xf numFmtId="0" fontId="14" fillId="0" borderId="0" xfId="5" applyFont="1" applyAlignment="1">
      <alignment horizontal="center" wrapText="1"/>
    </xf>
    <xf numFmtId="0" fontId="14" fillId="2" borderId="0" xfId="5" applyFont="1" applyFill="1" applyAlignment="1">
      <alignment horizontal="center" wrapText="1"/>
    </xf>
    <xf numFmtId="0" fontId="14" fillId="2" borderId="4" xfId="5" applyFont="1" applyFill="1" applyBorder="1" applyAlignment="1">
      <alignment horizontal="center" wrapText="1"/>
    </xf>
    <xf numFmtId="0" fontId="14" fillId="2" borderId="12" xfId="5" applyFont="1" applyFill="1" applyBorder="1" applyAlignment="1">
      <alignment horizontal="center" wrapText="1"/>
    </xf>
    <xf numFmtId="0" fontId="27" fillId="0" borderId="0" xfId="1" applyFont="1"/>
    <xf numFmtId="0" fontId="27" fillId="0" borderId="0" xfId="1" applyFont="1" applyAlignment="1">
      <alignment wrapText="1"/>
    </xf>
    <xf numFmtId="0" fontId="27" fillId="0" borderId="0" xfId="1" applyFont="1" applyAlignment="1">
      <alignment horizontal="right" vertical="top" wrapText="1"/>
    </xf>
    <xf numFmtId="0" fontId="27" fillId="0" borderId="0" xfId="1" applyFont="1" applyAlignment="1">
      <alignment horizontal="left" vertical="top" wrapText="1"/>
    </xf>
    <xf numFmtId="0" fontId="27" fillId="0" borderId="0" xfId="1" applyFont="1" applyAlignment="1">
      <alignment horizontal="center" wrapText="1"/>
    </xf>
    <xf numFmtId="0" fontId="6" fillId="0" borderId="0" xfId="1" applyFont="1" applyAlignment="1">
      <alignment vertical="top"/>
    </xf>
    <xf numFmtId="0" fontId="4" fillId="0" borderId="0" xfId="1" applyFont="1" applyAlignment="1">
      <alignment vertical="top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 vertical="top" wrapText="1"/>
    </xf>
    <xf numFmtId="0" fontId="4" fillId="0" borderId="0" xfId="1" applyFont="1"/>
    <xf numFmtId="0" fontId="1" fillId="0" borderId="0" xfId="1" applyFont="1"/>
    <xf numFmtId="0" fontId="8" fillId="0" borderId="0" xfId="1" applyFont="1" applyAlignment="1">
      <alignment horizontal="right" vertical="top" wrapText="1"/>
    </xf>
    <xf numFmtId="0" fontId="5" fillId="0" borderId="0" xfId="1" applyFont="1" applyAlignment="1">
      <alignment horizontal="right" vertical="top" wrapText="1"/>
    </xf>
    <xf numFmtId="0" fontId="28" fillId="0" borderId="0" xfId="1" applyFont="1" applyAlignment="1">
      <alignment horizontal="left" vertical="center" wrapText="1"/>
    </xf>
    <xf numFmtId="4" fontId="5" fillId="0" borderId="4" xfId="1" applyNumberFormat="1" applyFont="1" applyBorder="1" applyAlignment="1">
      <alignment horizontal="right" vertical="top" wrapText="1"/>
    </xf>
    <xf numFmtId="0" fontId="5" fillId="0" borderId="4" xfId="1" applyFont="1" applyBorder="1"/>
    <xf numFmtId="4" fontId="5" fillId="0" borderId="4" xfId="1" applyNumberFormat="1" applyFont="1" applyBorder="1" applyAlignment="1">
      <alignment horizontal="right" vertical="top"/>
    </xf>
    <xf numFmtId="4" fontId="1" fillId="0" borderId="4" xfId="1" applyNumberFormat="1" applyFont="1" applyBorder="1" applyAlignment="1">
      <alignment horizontal="right" vertical="top" wrapText="1"/>
    </xf>
    <xf numFmtId="0" fontId="1" fillId="0" borderId="4" xfId="1" applyFont="1" applyBorder="1" applyAlignment="1">
      <alignment horizontal="left" vertical="top" wrapText="1"/>
    </xf>
    <xf numFmtId="49" fontId="1" fillId="0" borderId="4" xfId="1" applyNumberFormat="1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left"/>
    </xf>
    <xf numFmtId="0" fontId="6" fillId="0" borderId="0" xfId="1" applyFont="1"/>
    <xf numFmtId="0" fontId="7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right"/>
    </xf>
    <xf numFmtId="49" fontId="4" fillId="0" borderId="0" xfId="1" applyNumberFormat="1" applyFont="1" applyAlignment="1">
      <alignment horizontal="right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left" vertical="top" wrapText="1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wrapText="1"/>
    </xf>
    <xf numFmtId="0" fontId="1" fillId="0" borderId="0" xfId="1" applyFont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0" xfId="1" applyFont="1" applyAlignment="1">
      <alignment horizontal="center" vertical="top"/>
    </xf>
    <xf numFmtId="0" fontId="1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1" fillId="0" borderId="0" xfId="1" applyFont="1" applyAlignment="1">
      <alignment vertical="top"/>
    </xf>
    <xf numFmtId="0" fontId="1" fillId="0" borderId="0" xfId="1" applyFont="1" applyAlignment="1">
      <alignment vertical="top" wrapText="1"/>
    </xf>
    <xf numFmtId="0" fontId="4" fillId="0" borderId="1" xfId="1" applyFont="1" applyBorder="1" applyAlignment="1">
      <alignment horizontal="left" vertical="top"/>
    </xf>
    <xf numFmtId="0" fontId="27" fillId="0" borderId="0" xfId="1" applyFont="1" applyAlignment="1">
      <alignment horizontal="left" wrapText="1"/>
    </xf>
    <xf numFmtId="0" fontId="5" fillId="0" borderId="4" xfId="1" applyFont="1" applyBorder="1" applyAlignment="1">
      <alignment horizontal="right" vertical="top" wrapText="1"/>
    </xf>
    <xf numFmtId="0" fontId="1" fillId="0" borderId="7" xfId="1" applyFont="1" applyBorder="1" applyAlignment="1">
      <alignment horizontal="left" wrapText="1"/>
    </xf>
    <xf numFmtId="0" fontId="6" fillId="0" borderId="0" xfId="1" applyFont="1" applyAlignment="1">
      <alignment horizontal="center"/>
    </xf>
    <xf numFmtId="0" fontId="8" fillId="0" borderId="0" xfId="1" applyFont="1"/>
    <xf numFmtId="0" fontId="4" fillId="0" borderId="0" xfId="1" applyFont="1" applyAlignment="1">
      <alignment horizontal="left" wrapText="1"/>
    </xf>
    <xf numFmtId="4" fontId="22" fillId="0" borderId="0" xfId="5" applyNumberFormat="1" applyFont="1" applyAlignment="1">
      <alignment horizontal="center"/>
    </xf>
    <xf numFmtId="0" fontId="1" fillId="0" borderId="0" xfId="1" applyFont="1" applyAlignment="1">
      <alignment horizontal="right" wrapText="1"/>
    </xf>
    <xf numFmtId="0" fontId="2" fillId="0" borderId="0" xfId="1" applyFont="1"/>
    <xf numFmtId="49" fontId="1" fillId="0" borderId="0" xfId="1" applyNumberFormat="1" applyFont="1"/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top" wrapText="1"/>
    </xf>
    <xf numFmtId="0" fontId="2" fillId="0" borderId="0" xfId="1" applyFont="1" applyAlignment="1">
      <alignment vertical="top"/>
    </xf>
    <xf numFmtId="49" fontId="4" fillId="0" borderId="0" xfId="1" applyNumberFormat="1" applyFont="1" applyAlignment="1">
      <alignment vertical="top"/>
    </xf>
    <xf numFmtId="0" fontId="4" fillId="0" borderId="0" xfId="1" applyFont="1" applyAlignment="1">
      <alignment horizontal="right" wrapText="1"/>
    </xf>
    <xf numFmtId="0" fontId="4" fillId="0" borderId="0" xfId="1" applyFont="1" applyAlignment="1">
      <alignment horizontal="right" vertical="top"/>
    </xf>
    <xf numFmtId="49" fontId="4" fillId="0" borderId="0" xfId="1" applyNumberFormat="1" applyFont="1"/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horizontal="right" vertical="center" wrapText="1"/>
    </xf>
    <xf numFmtId="0" fontId="2" fillId="0" borderId="0" xfId="1" applyFont="1" applyAlignment="1">
      <alignment vertical="center"/>
    </xf>
    <xf numFmtId="3" fontId="5" fillId="0" borderId="0" xfId="1" applyNumberFormat="1" applyFont="1" applyAlignment="1">
      <alignment horizontal="right" vertical="top"/>
    </xf>
    <xf numFmtId="2" fontId="5" fillId="0" borderId="0" xfId="1" applyNumberFormat="1" applyFont="1" applyAlignment="1">
      <alignment horizontal="center" vertical="top"/>
    </xf>
    <xf numFmtId="4" fontId="5" fillId="0" borderId="0" xfId="1" applyNumberFormat="1" applyFont="1" applyAlignment="1">
      <alignment horizontal="right" vertical="top"/>
    </xf>
    <xf numFmtId="0" fontId="5" fillId="0" borderId="0" xfId="1" applyFont="1" applyAlignment="1">
      <alignment horizontal="left" vertical="top" wrapText="1"/>
    </xf>
    <xf numFmtId="3" fontId="5" fillId="0" borderId="10" xfId="1" applyNumberFormat="1" applyFont="1" applyBorder="1" applyAlignment="1">
      <alignment horizontal="right" vertical="top"/>
    </xf>
    <xf numFmtId="49" fontId="1" fillId="0" borderId="1" xfId="1" applyNumberFormat="1" applyFont="1" applyBorder="1"/>
    <xf numFmtId="0" fontId="1" fillId="0" borderId="1" xfId="1" applyFont="1" applyBorder="1" applyAlignment="1">
      <alignment vertical="center"/>
    </xf>
    <xf numFmtId="2" fontId="5" fillId="0" borderId="1" xfId="1" applyNumberFormat="1" applyFont="1" applyBorder="1" applyAlignment="1">
      <alignment horizontal="center" vertical="top"/>
    </xf>
    <xf numFmtId="4" fontId="5" fillId="0" borderId="1" xfId="1" applyNumberFormat="1" applyFont="1" applyBorder="1" applyAlignment="1">
      <alignment horizontal="right" vertical="top"/>
    </xf>
    <xf numFmtId="0" fontId="5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right" vertical="top" wrapText="1"/>
    </xf>
    <xf numFmtId="49" fontId="1" fillId="0" borderId="9" xfId="1" applyNumberFormat="1" applyFont="1" applyBorder="1"/>
    <xf numFmtId="0" fontId="5" fillId="0" borderId="0" xfId="1" applyFont="1" applyAlignment="1">
      <alignment vertical="top" wrapText="1"/>
    </xf>
    <xf numFmtId="4" fontId="2" fillId="0" borderId="0" xfId="1" applyNumberFormat="1" applyFont="1" applyAlignment="1">
      <alignment horizontal="right" vertical="top"/>
    </xf>
    <xf numFmtId="2" fontId="2" fillId="0" borderId="0" xfId="1" applyNumberFormat="1" applyFont="1" applyAlignment="1">
      <alignment horizontal="center" vertical="top"/>
    </xf>
    <xf numFmtId="0" fontId="1" fillId="0" borderId="8" xfId="1" applyFont="1" applyBorder="1" applyAlignment="1">
      <alignment horizontal="right" vertical="top" wrapText="1"/>
    </xf>
    <xf numFmtId="49" fontId="11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49" fontId="1" fillId="0" borderId="0" xfId="1" applyNumberFormat="1" applyFont="1" applyAlignment="1">
      <alignment horizontal="center" vertical="top" wrapText="1"/>
    </xf>
    <xf numFmtId="49" fontId="1" fillId="0" borderId="0" xfId="1" applyNumberFormat="1" applyFont="1" applyAlignment="1">
      <alignment horizontal="right" vertical="top" wrapText="1"/>
    </xf>
    <xf numFmtId="49" fontId="1" fillId="0" borderId="7" xfId="1" applyNumberFormat="1" applyFont="1" applyBorder="1"/>
    <xf numFmtId="3" fontId="2" fillId="0" borderId="0" xfId="1" applyNumberFormat="1" applyFont="1" applyAlignment="1">
      <alignment horizontal="right" vertical="top"/>
    </xf>
    <xf numFmtId="4" fontId="1" fillId="0" borderId="8" xfId="1" applyNumberFormat="1" applyFont="1" applyBorder="1" applyAlignment="1">
      <alignment horizontal="right" vertical="top" wrapText="1"/>
    </xf>
    <xf numFmtId="4" fontId="5" fillId="0" borderId="8" xfId="1" applyNumberFormat="1" applyFont="1" applyBorder="1" applyAlignment="1">
      <alignment horizontal="right" vertical="top" wrapText="1"/>
    </xf>
    <xf numFmtId="49" fontId="5" fillId="0" borderId="0" xfId="1" applyNumberFormat="1" applyFont="1" applyAlignment="1">
      <alignment horizontal="right" vertical="top" wrapText="1"/>
    </xf>
    <xf numFmtId="3" fontId="10" fillId="0" borderId="0" xfId="1" applyNumberFormat="1" applyFont="1" applyAlignment="1">
      <alignment horizontal="right" vertical="top"/>
    </xf>
    <xf numFmtId="2" fontId="10" fillId="0" borderId="0" xfId="1" applyNumberFormat="1" applyFont="1" applyAlignment="1">
      <alignment horizontal="center" vertical="top"/>
    </xf>
    <xf numFmtId="0" fontId="5" fillId="0" borderId="8" xfId="1" applyFont="1" applyBorder="1" applyAlignment="1">
      <alignment horizontal="right" vertical="top" wrapText="1"/>
    </xf>
    <xf numFmtId="0" fontId="1" fillId="0" borderId="10" xfId="1" applyFont="1" applyBorder="1" applyAlignment="1">
      <alignment vertical="top" wrapText="1"/>
    </xf>
    <xf numFmtId="49" fontId="1" fillId="0" borderId="1" xfId="1" applyNumberFormat="1" applyFont="1" applyBorder="1" applyAlignment="1">
      <alignment vertical="top" wrapText="1"/>
    </xf>
    <xf numFmtId="0" fontId="1" fillId="0" borderId="1" xfId="1" applyFont="1" applyBorder="1"/>
    <xf numFmtId="49" fontId="1" fillId="0" borderId="1" xfId="1" applyNumberFormat="1" applyFont="1" applyBorder="1" applyAlignment="1">
      <alignment vertical="top"/>
    </xf>
    <xf numFmtId="0" fontId="6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center" wrapText="1"/>
    </xf>
    <xf numFmtId="49" fontId="8" fillId="0" borderId="10" xfId="1" applyNumberFormat="1" applyFont="1" applyBorder="1" applyAlignment="1">
      <alignment horizontal="right" vertical="top" wrapText="1"/>
    </xf>
    <xf numFmtId="49" fontId="8" fillId="0" borderId="1" xfId="1" applyNumberFormat="1" applyFont="1" applyBorder="1" applyAlignment="1">
      <alignment vertical="top" wrapText="1"/>
    </xf>
    <xf numFmtId="0" fontId="1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49" fontId="5" fillId="0" borderId="9" xfId="1" applyNumberFormat="1" applyFont="1" applyBorder="1" applyAlignment="1">
      <alignment horizontal="center" vertical="top" wrapText="1"/>
    </xf>
    <xf numFmtId="2" fontId="5" fillId="0" borderId="6" xfId="1" applyNumberFormat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49" fontId="5" fillId="0" borderId="2" xfId="1" applyNumberFormat="1" applyFont="1" applyBorder="1" applyAlignment="1">
      <alignment horizontal="center" vertical="top" wrapText="1"/>
    </xf>
    <xf numFmtId="49" fontId="5" fillId="0" borderId="2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horizontal="left" vertical="top" wrapText="1"/>
    </xf>
    <xf numFmtId="49" fontId="5" fillId="0" borderId="7" xfId="1" applyNumberFormat="1" applyFont="1" applyBorder="1" applyAlignment="1">
      <alignment horizontal="center" vertical="top" wrapText="1"/>
    </xf>
    <xf numFmtId="2" fontId="8" fillId="0" borderId="2" xfId="1" applyNumberFormat="1" applyFont="1" applyBorder="1" applyAlignment="1">
      <alignment horizontal="right" vertical="top" wrapText="1"/>
    </xf>
    <xf numFmtId="166" fontId="5" fillId="0" borderId="2" xfId="1" applyNumberFormat="1" applyFont="1" applyBorder="1" applyAlignment="1">
      <alignment horizontal="center" vertical="top" wrapText="1"/>
    </xf>
    <xf numFmtId="2" fontId="5" fillId="0" borderId="2" xfId="1" applyNumberFormat="1" applyFont="1" applyBorder="1" applyAlignment="1">
      <alignment horizontal="right" vertical="top" wrapText="1"/>
    </xf>
    <xf numFmtId="1" fontId="5" fillId="0" borderId="2" xfId="1" applyNumberFormat="1" applyFont="1" applyBorder="1" applyAlignment="1">
      <alignment horizontal="center" vertical="top" wrapText="1"/>
    </xf>
    <xf numFmtId="49" fontId="5" fillId="0" borderId="5" xfId="1" applyNumberFormat="1" applyFont="1" applyBorder="1" applyAlignment="1">
      <alignment horizontal="center" vertical="top" wrapText="1"/>
    </xf>
    <xf numFmtId="4" fontId="5" fillId="0" borderId="6" xfId="1" applyNumberFormat="1" applyFont="1" applyBorder="1" applyAlignment="1">
      <alignment horizontal="right" vertical="top" wrapText="1"/>
    </xf>
    <xf numFmtId="4" fontId="5" fillId="0" borderId="2" xfId="1" applyNumberFormat="1" applyFont="1" applyBorder="1" applyAlignment="1">
      <alignment horizontal="right" vertical="top" wrapText="1"/>
    </xf>
    <xf numFmtId="2" fontId="4" fillId="0" borderId="8" xfId="1" applyNumberFormat="1" applyFont="1" applyBorder="1" applyAlignment="1">
      <alignment horizontal="right" vertical="top" wrapText="1"/>
    </xf>
    <xf numFmtId="166" fontId="4" fillId="0" borderId="0" xfId="1" applyNumberFormat="1" applyFont="1" applyAlignment="1">
      <alignment horizontal="center" vertical="top" wrapText="1"/>
    </xf>
    <xf numFmtId="2" fontId="4" fillId="0" borderId="0" xfId="1" applyNumberFormat="1" applyFont="1" applyAlignment="1">
      <alignment horizontal="center" vertical="top" wrapText="1"/>
    </xf>
    <xf numFmtId="1" fontId="4" fillId="0" borderId="0" xfId="1" applyNumberFormat="1" applyFont="1" applyAlignment="1">
      <alignment horizontal="center" vertical="top" wrapText="1"/>
    </xf>
    <xf numFmtId="49" fontId="4" fillId="0" borderId="0" xfId="1" applyNumberFormat="1" applyFont="1" applyAlignment="1">
      <alignment horizontal="center" vertical="top" wrapText="1"/>
    </xf>
    <xf numFmtId="49" fontId="4" fillId="0" borderId="0" xfId="1" applyNumberFormat="1" applyFont="1" applyAlignment="1">
      <alignment horizontal="right" vertical="top" wrapText="1"/>
    </xf>
    <xf numFmtId="49" fontId="4" fillId="0" borderId="7" xfId="1" applyNumberFormat="1" applyFont="1" applyBorder="1" applyAlignment="1">
      <alignment horizontal="right" vertical="top" wrapText="1"/>
    </xf>
    <xf numFmtId="0" fontId="9" fillId="0" borderId="0" xfId="1" applyFont="1"/>
    <xf numFmtId="0" fontId="6" fillId="0" borderId="8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 wrapText="1"/>
    </xf>
    <xf numFmtId="0" fontId="6" fillId="0" borderId="0" xfId="1" applyFont="1" applyAlignment="1">
      <alignment horizontal="right" vertical="top" wrapText="1"/>
    </xf>
    <xf numFmtId="1" fontId="6" fillId="0" borderId="0" xfId="1" applyNumberFormat="1" applyFont="1" applyAlignment="1">
      <alignment horizontal="center" vertical="top" wrapText="1"/>
    </xf>
    <xf numFmtId="49" fontId="6" fillId="0" borderId="0" xfId="1" applyNumberFormat="1" applyFont="1" applyAlignment="1">
      <alignment horizontal="center" vertical="top" wrapText="1"/>
    </xf>
    <xf numFmtId="49" fontId="6" fillId="0" borderId="0" xfId="1" applyNumberFormat="1" applyFont="1" applyAlignment="1">
      <alignment horizontal="right" vertical="top" wrapText="1"/>
    </xf>
    <xf numFmtId="49" fontId="6" fillId="0" borderId="7" xfId="1" applyNumberFormat="1" applyFont="1" applyBorder="1" applyAlignment="1">
      <alignment horizontal="right" vertical="top" wrapText="1"/>
    </xf>
    <xf numFmtId="4" fontId="4" fillId="0" borderId="8" xfId="1" applyNumberFormat="1" applyFont="1" applyBorder="1" applyAlignment="1">
      <alignment horizontal="right" vertical="top" wrapText="1"/>
    </xf>
    <xf numFmtId="4" fontId="4" fillId="0" borderId="0" xfId="1" applyNumberFormat="1" applyFont="1" applyAlignment="1">
      <alignment horizontal="right" vertical="top" wrapText="1"/>
    </xf>
    <xf numFmtId="2" fontId="1" fillId="0" borderId="0" xfId="1" applyNumberFormat="1" applyFont="1" applyAlignment="1">
      <alignment horizontal="center" vertical="top" wrapText="1"/>
    </xf>
    <xf numFmtId="2" fontId="1" fillId="0" borderId="0" xfId="1" applyNumberFormat="1" applyFont="1" applyAlignment="1">
      <alignment horizontal="right" vertical="top" wrapText="1"/>
    </xf>
    <xf numFmtId="167" fontId="4" fillId="0" borderId="0" xfId="1" applyNumberFormat="1" applyFont="1" applyAlignment="1">
      <alignment horizontal="center" vertical="top" wrapText="1"/>
    </xf>
    <xf numFmtId="164" fontId="4" fillId="0" borderId="0" xfId="1" applyNumberFormat="1" applyFont="1" applyAlignment="1">
      <alignment horizontal="center" vertical="top" wrapText="1"/>
    </xf>
    <xf numFmtId="49" fontId="4" fillId="0" borderId="7" xfId="1" applyNumberFormat="1" applyFont="1" applyBorder="1" applyAlignment="1">
      <alignment horizontal="right" vertical="center" wrapText="1"/>
    </xf>
    <xf numFmtId="49" fontId="4" fillId="0" borderId="7" xfId="1" applyNumberFormat="1" applyFont="1" applyBorder="1" applyAlignment="1">
      <alignment vertical="center" wrapText="1"/>
    </xf>
    <xf numFmtId="2" fontId="4" fillId="0" borderId="0" xfId="1" applyNumberFormat="1" applyFont="1" applyAlignment="1">
      <alignment horizontal="right" vertical="top" wrapText="1"/>
    </xf>
    <xf numFmtId="165" fontId="4" fillId="0" borderId="0" xfId="1" applyNumberFormat="1" applyFont="1" applyAlignment="1">
      <alignment horizontal="center" vertical="top" wrapText="1"/>
    </xf>
    <xf numFmtId="169" fontId="4" fillId="0" borderId="0" xfId="1" applyNumberFormat="1" applyFont="1" applyAlignment="1">
      <alignment horizontal="center" vertical="top" wrapText="1"/>
    </xf>
    <xf numFmtId="168" fontId="4" fillId="0" borderId="0" xfId="1" applyNumberFormat="1" applyFont="1" applyAlignment="1">
      <alignment horizontal="center" vertical="top" wrapText="1"/>
    </xf>
    <xf numFmtId="49" fontId="1" fillId="0" borderId="7" xfId="1" applyNumberFormat="1" applyFont="1" applyBorder="1" applyAlignment="1">
      <alignment vertical="center" wrapText="1"/>
    </xf>
    <xf numFmtId="49" fontId="1" fillId="0" borderId="0" xfId="1" applyNumberFormat="1" applyFont="1" applyAlignment="1">
      <alignment horizontal="left" vertical="top" wrapText="1"/>
    </xf>
    <xf numFmtId="49" fontId="1" fillId="0" borderId="7" xfId="1" applyNumberFormat="1" applyFont="1" applyBorder="1" applyAlignment="1">
      <alignment horizontal="center" vertical="top" wrapText="1"/>
    </xf>
    <xf numFmtId="0" fontId="5" fillId="0" borderId="6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 wrapText="1"/>
    </xf>
    <xf numFmtId="2" fontId="5" fillId="0" borderId="2" xfId="1" applyNumberFormat="1" applyFont="1" applyBorder="1" applyAlignment="1">
      <alignment horizontal="center" vertical="top" wrapText="1"/>
    </xf>
    <xf numFmtId="164" fontId="5" fillId="0" borderId="2" xfId="1" applyNumberFormat="1" applyFont="1" applyBorder="1" applyAlignment="1">
      <alignment horizontal="center" vertical="top" wrapText="1"/>
    </xf>
    <xf numFmtId="4" fontId="8" fillId="0" borderId="2" xfId="1" applyNumberFormat="1" applyFont="1" applyBorder="1" applyAlignment="1">
      <alignment horizontal="right" vertical="top" wrapText="1"/>
    </xf>
    <xf numFmtId="165" fontId="5" fillId="0" borderId="2" xfId="1" applyNumberFormat="1" applyFont="1" applyBorder="1" applyAlignment="1">
      <alignment horizontal="center" vertical="top" wrapText="1"/>
    </xf>
    <xf numFmtId="164" fontId="6" fillId="0" borderId="0" xfId="1" applyNumberFormat="1" applyFont="1" applyAlignment="1">
      <alignment horizontal="center" vertical="top" wrapText="1"/>
    </xf>
    <xf numFmtId="2" fontId="6" fillId="0" borderId="0" xfId="1" applyNumberFormat="1" applyFont="1" applyAlignment="1">
      <alignment horizontal="center" vertical="top" wrapText="1"/>
    </xf>
    <xf numFmtId="4" fontId="1" fillId="0" borderId="0" xfId="1" applyNumberFormat="1" applyFont="1" applyAlignment="1">
      <alignment horizontal="right" vertical="top" wrapText="1"/>
    </xf>
    <xf numFmtId="166" fontId="1" fillId="0" borderId="0" xfId="1" applyNumberFormat="1" applyFont="1" applyAlignment="1">
      <alignment horizontal="center" vertical="top" wrapText="1"/>
    </xf>
    <xf numFmtId="166" fontId="6" fillId="0" borderId="0" xfId="1" applyNumberFormat="1" applyFont="1" applyAlignment="1">
      <alignment horizontal="center" vertical="top" wrapText="1"/>
    </xf>
    <xf numFmtId="168" fontId="5" fillId="0" borderId="2" xfId="1" applyNumberFormat="1" applyFont="1" applyBorder="1" applyAlignment="1">
      <alignment horizontal="center" vertical="top" wrapText="1"/>
    </xf>
    <xf numFmtId="167" fontId="6" fillId="0" borderId="0" xfId="1" applyNumberFormat="1" applyFont="1" applyAlignment="1">
      <alignment horizontal="center" vertical="top" wrapText="1"/>
    </xf>
    <xf numFmtId="165" fontId="6" fillId="0" borderId="0" xfId="1" applyNumberFormat="1" applyFont="1" applyAlignment="1">
      <alignment horizontal="center" vertical="top" wrapText="1"/>
    </xf>
    <xf numFmtId="168" fontId="6" fillId="0" borderId="0" xfId="1" applyNumberFormat="1" applyFont="1" applyAlignment="1">
      <alignment horizontal="center" vertical="top" wrapText="1"/>
    </xf>
    <xf numFmtId="169" fontId="6" fillId="0" borderId="0" xfId="1" applyNumberFormat="1" applyFont="1" applyAlignment="1">
      <alignment horizontal="center" vertical="top" wrapText="1"/>
    </xf>
    <xf numFmtId="169" fontId="5" fillId="0" borderId="2" xfId="1" applyNumberFormat="1" applyFont="1" applyBorder="1" applyAlignment="1">
      <alignment horizontal="center" vertical="top" wrapText="1"/>
    </xf>
    <xf numFmtId="167" fontId="5" fillId="0" borderId="2" xfId="1" applyNumberFormat="1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center"/>
    </xf>
    <xf numFmtId="49" fontId="1" fillId="0" borderId="4" xfId="1" applyNumberFormat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2" fontId="4" fillId="0" borderId="0" xfId="1" applyNumberFormat="1" applyFont="1" applyAlignment="1">
      <alignment horizontal="right"/>
    </xf>
    <xf numFmtId="0" fontId="4" fillId="0" borderId="0" xfId="1" applyFont="1" applyAlignment="1">
      <alignment horizontal="left"/>
    </xf>
    <xf numFmtId="4" fontId="4" fillId="0" borderId="3" xfId="1" applyNumberFormat="1" applyFont="1" applyBorder="1" applyAlignment="1">
      <alignment horizontal="right"/>
    </xf>
    <xf numFmtId="2" fontId="4" fillId="0" borderId="3" xfId="1" applyNumberFormat="1" applyFont="1" applyBorder="1" applyAlignment="1">
      <alignment horizontal="right"/>
    </xf>
    <xf numFmtId="4" fontId="4" fillId="0" borderId="1" xfId="1" applyNumberFormat="1" applyFont="1" applyBorder="1" applyAlignment="1">
      <alignment horizontal="right"/>
    </xf>
    <xf numFmtId="0" fontId="1" fillId="0" borderId="3" xfId="1" applyFont="1" applyBorder="1"/>
    <xf numFmtId="2" fontId="4" fillId="0" borderId="1" xfId="1" applyNumberFormat="1" applyFont="1" applyBorder="1"/>
    <xf numFmtId="49" fontId="1" fillId="0" borderId="0" xfId="1" applyNumberFormat="1" applyFont="1" applyAlignment="1">
      <alignment horizontal="right"/>
    </xf>
    <xf numFmtId="2" fontId="4" fillId="0" borderId="0" xfId="1" applyNumberFormat="1" applyFont="1"/>
    <xf numFmtId="0" fontId="4" fillId="0" borderId="0" xfId="1" applyFont="1" applyAlignment="1">
      <alignment vertical="center" wrapText="1"/>
    </xf>
    <xf numFmtId="49" fontId="8" fillId="0" borderId="0" xfId="1" applyNumberFormat="1" applyFont="1" applyAlignment="1">
      <alignment horizontal="left"/>
    </xf>
    <xf numFmtId="0" fontId="4" fillId="0" borderId="2" xfId="1" applyFont="1" applyBorder="1" applyAlignment="1">
      <alignment horizontal="center"/>
    </xf>
    <xf numFmtId="0" fontId="4" fillId="0" borderId="2" xfId="1" applyFont="1" applyBorder="1"/>
    <xf numFmtId="49" fontId="6" fillId="0" borderId="0" xfId="1" applyNumberFormat="1" applyFont="1"/>
    <xf numFmtId="49" fontId="6" fillId="0" borderId="0" xfId="1" applyNumberFormat="1" applyFont="1" applyAlignment="1">
      <alignment horizontal="center"/>
    </xf>
    <xf numFmtId="49" fontId="1" fillId="0" borderId="0" xfId="1" applyNumberFormat="1" applyFont="1" applyAlignment="1">
      <alignment horizontal="right" vertical="top"/>
    </xf>
    <xf numFmtId="49" fontId="4" fillId="0" borderId="0" xfId="1" applyNumberFormat="1" applyFont="1" applyAlignment="1">
      <alignment wrapText="1"/>
    </xf>
    <xf numFmtId="49" fontId="1" fillId="0" borderId="1" xfId="1" applyNumberFormat="1" applyFont="1" applyBorder="1" applyAlignment="1">
      <alignment horizontal="center"/>
    </xf>
    <xf numFmtId="49" fontId="7" fillId="0" borderId="0" xfId="1" applyNumberFormat="1" applyFont="1" applyAlignment="1">
      <alignment horizontal="center"/>
    </xf>
    <xf numFmtId="49" fontId="6" fillId="0" borderId="0" xfId="1" applyNumberFormat="1" applyFont="1" applyAlignment="1">
      <alignment horizontal="center" vertical="top"/>
    </xf>
    <xf numFmtId="49" fontId="4" fillId="0" borderId="2" xfId="1" applyNumberFormat="1" applyFont="1" applyBorder="1" applyAlignment="1">
      <alignment vertical="top"/>
    </xf>
    <xf numFmtId="49" fontId="4" fillId="0" borderId="0" xfId="1" applyNumberFormat="1" applyFont="1" applyAlignment="1">
      <alignment horizontal="left"/>
    </xf>
    <xf numFmtId="0" fontId="2" fillId="0" borderId="0" xfId="1" applyFont="1" applyAlignment="1">
      <alignment wrapText="1"/>
    </xf>
    <xf numFmtId="49" fontId="2" fillId="0" borderId="0" xfId="1" applyNumberFormat="1" applyFont="1" applyAlignment="1">
      <alignment vertical="top" wrapText="1"/>
    </xf>
    <xf numFmtId="0" fontId="1" fillId="0" borderId="4" xfId="1" applyFont="1" applyBorder="1"/>
    <xf numFmtId="0" fontId="23" fillId="0" borderId="0" xfId="5" applyFont="1" applyAlignment="1">
      <alignment horizontal="center"/>
    </xf>
    <xf numFmtId="0" fontId="14" fillId="0" borderId="0" xfId="6" applyFont="1" applyAlignment="1">
      <alignment horizontal="left" vertical="center" wrapText="1"/>
    </xf>
    <xf numFmtId="0" fontId="17" fillId="0" borderId="19" xfId="3" applyFont="1" applyBorder="1" applyAlignment="1">
      <alignment horizontal="center" vertical="center" wrapText="1"/>
    </xf>
    <xf numFmtId="0" fontId="17" fillId="0" borderId="0" xfId="3" applyFont="1" applyAlignment="1">
      <alignment horizontal="center" vertical="center" wrapText="1"/>
    </xf>
    <xf numFmtId="0" fontId="17" fillId="0" borderId="8" xfId="3" applyFont="1" applyBorder="1" applyAlignment="1">
      <alignment horizontal="center" vertical="center" wrapText="1"/>
    </xf>
    <xf numFmtId="4" fontId="17" fillId="0" borderId="7" xfId="3" applyNumberFormat="1" applyFont="1" applyBorder="1" applyAlignment="1">
      <alignment horizontal="center" vertical="center"/>
    </xf>
    <xf numFmtId="4" fontId="17" fillId="0" borderId="0" xfId="3" applyNumberFormat="1" applyFont="1" applyAlignment="1">
      <alignment horizontal="center" vertical="center"/>
    </xf>
    <xf numFmtId="4" fontId="17" fillId="0" borderId="18" xfId="3" applyNumberFormat="1" applyFont="1" applyBorder="1" applyAlignment="1">
      <alignment horizontal="center" vertical="center"/>
    </xf>
    <xf numFmtId="0" fontId="14" fillId="2" borderId="0" xfId="6" applyFont="1" applyFill="1" applyAlignment="1">
      <alignment horizontal="left" vertical="center" wrapText="1"/>
    </xf>
    <xf numFmtId="0" fontId="14" fillId="2" borderId="11" xfId="5" applyFont="1" applyFill="1" applyBorder="1" applyAlignment="1">
      <alignment horizontal="center" wrapText="1"/>
    </xf>
    <xf numFmtId="0" fontId="14" fillId="2" borderId="12" xfId="5" applyFont="1" applyFill="1" applyBorder="1" applyAlignment="1">
      <alignment horizontal="center" wrapText="1"/>
    </xf>
    <xf numFmtId="0" fontId="14" fillId="2" borderId="3" xfId="5" applyFont="1" applyFill="1" applyBorder="1" applyAlignment="1">
      <alignment horizontal="center" wrapText="1"/>
    </xf>
    <xf numFmtId="4" fontId="14" fillId="0" borderId="11" xfId="5" applyNumberFormat="1" applyFont="1" applyBorder="1" applyAlignment="1">
      <alignment horizontal="center" wrapText="1"/>
    </xf>
    <xf numFmtId="4" fontId="14" fillId="0" borderId="3" xfId="5" applyNumberFormat="1" applyFont="1" applyBorder="1" applyAlignment="1">
      <alignment horizontal="center" wrapText="1"/>
    </xf>
    <xf numFmtId="4" fontId="14" fillId="0" borderId="12" xfId="5" applyNumberFormat="1" applyFont="1" applyBorder="1" applyAlignment="1">
      <alignment horizontal="center" wrapText="1"/>
    </xf>
    <xf numFmtId="0" fontId="14" fillId="0" borderId="11" xfId="5" applyFont="1" applyBorder="1" applyAlignment="1">
      <alignment horizontal="center" wrapText="1"/>
    </xf>
    <xf numFmtId="0" fontId="14" fillId="0" borderId="3" xfId="5" applyFont="1" applyBorder="1" applyAlignment="1">
      <alignment horizontal="center" wrapText="1"/>
    </xf>
    <xf numFmtId="0" fontId="14" fillId="0" borderId="12" xfId="5" applyFont="1" applyBorder="1" applyAlignment="1">
      <alignment horizontal="center" wrapText="1"/>
    </xf>
    <xf numFmtId="0" fontId="14" fillId="2" borderId="0" xfId="5" applyFont="1" applyFill="1" applyAlignment="1">
      <alignment horizontal="left" vertical="center" wrapText="1"/>
    </xf>
    <xf numFmtId="0" fontId="14" fillId="2" borderId="0" xfId="5" applyFont="1" applyFill="1" applyAlignment="1">
      <alignment horizontal="left" vertical="center"/>
    </xf>
    <xf numFmtId="0" fontId="25" fillId="0" borderId="0" xfId="6" applyFont="1" applyAlignment="1">
      <alignment horizontal="center" vertical="center"/>
    </xf>
    <xf numFmtId="0" fontId="26" fillId="0" borderId="0" xfId="5" applyFont="1" applyAlignment="1">
      <alignment horizontal="center"/>
    </xf>
    <xf numFmtId="4" fontId="23" fillId="2" borderId="0" xfId="5" applyNumberFormat="1" applyFont="1" applyFill="1" applyAlignment="1">
      <alignment horizontal="center" wrapText="1"/>
    </xf>
    <xf numFmtId="0" fontId="23" fillId="2" borderId="0" xfId="5" applyFont="1" applyFill="1" applyAlignment="1">
      <alignment horizontal="center" wrapText="1"/>
    </xf>
    <xf numFmtId="4" fontId="14" fillId="2" borderId="0" xfId="5" applyNumberFormat="1" applyFont="1" applyFill="1" applyAlignment="1">
      <alignment horizontal="center" wrapText="1"/>
    </xf>
    <xf numFmtId="4" fontId="23" fillId="2" borderId="1" xfId="5" applyNumberFormat="1" applyFont="1" applyFill="1" applyBorder="1" applyAlignment="1">
      <alignment horizontal="center" wrapText="1"/>
    </xf>
    <xf numFmtId="0" fontId="14" fillId="2" borderId="4" xfId="5" applyFont="1" applyFill="1" applyBorder="1" applyAlignment="1">
      <alignment horizontal="center" wrapText="1"/>
    </xf>
    <xf numFmtId="0" fontId="18" fillId="0" borderId="17" xfId="3" applyFont="1" applyBorder="1" applyAlignment="1">
      <alignment horizontal="center" vertical="center" wrapText="1"/>
    </xf>
    <xf numFmtId="0" fontId="18" fillId="0" borderId="14" xfId="3" applyFont="1" applyBorder="1" applyAlignment="1">
      <alignment horizontal="center" vertical="center" wrapText="1"/>
    </xf>
    <xf numFmtId="0" fontId="18" fillId="0" borderId="16" xfId="3" applyFont="1" applyBorder="1" applyAlignment="1">
      <alignment horizontal="center" vertical="center" wrapText="1"/>
    </xf>
    <xf numFmtId="4" fontId="18" fillId="0" borderId="15" xfId="3" applyNumberFormat="1" applyFont="1" applyBorder="1" applyAlignment="1">
      <alignment horizontal="center" vertical="center"/>
    </xf>
    <xf numFmtId="4" fontId="18" fillId="0" borderId="14" xfId="3" applyNumberFormat="1" applyFont="1" applyBorder="1" applyAlignment="1">
      <alignment horizontal="center" vertical="center"/>
    </xf>
    <xf numFmtId="4" fontId="18" fillId="0" borderId="13" xfId="3" applyNumberFormat="1" applyFont="1" applyBorder="1" applyAlignment="1">
      <alignment horizontal="center" vertical="center"/>
    </xf>
    <xf numFmtId="0" fontId="14" fillId="0" borderId="0" xfId="5" applyFont="1" applyAlignment="1">
      <alignment horizontal="right"/>
    </xf>
    <xf numFmtId="0" fontId="14" fillId="0" borderId="0" xfId="5" applyFont="1" applyAlignment="1">
      <alignment horizontal="left"/>
    </xf>
    <xf numFmtId="0" fontId="18" fillId="0" borderId="22" xfId="3" applyFont="1" applyBorder="1" applyAlignment="1">
      <alignment horizontal="center"/>
    </xf>
    <xf numFmtId="0" fontId="18" fillId="0" borderId="21" xfId="3" applyFont="1" applyBorder="1" applyAlignment="1">
      <alignment horizontal="center"/>
    </xf>
    <xf numFmtId="0" fontId="18" fillId="0" borderId="20" xfId="3" applyFont="1" applyBorder="1" applyAlignment="1">
      <alignment horizontal="center"/>
    </xf>
    <xf numFmtId="0" fontId="21" fillId="0" borderId="19" xfId="3" applyFont="1" applyBorder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1" fillId="0" borderId="8" xfId="3" applyFont="1" applyBorder="1" applyAlignment="1">
      <alignment horizontal="center" vertical="center" wrapText="1"/>
    </xf>
    <xf numFmtId="4" fontId="21" fillId="0" borderId="7" xfId="3" applyNumberFormat="1" applyFont="1" applyBorder="1" applyAlignment="1">
      <alignment horizontal="center" vertical="center"/>
    </xf>
    <xf numFmtId="4" fontId="21" fillId="0" borderId="0" xfId="3" applyNumberFormat="1" applyFont="1" applyAlignment="1">
      <alignment horizontal="center" vertical="center"/>
    </xf>
    <xf numFmtId="4" fontId="21" fillId="0" borderId="18" xfId="3" applyNumberFormat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 wrapText="1"/>
    </xf>
    <xf numFmtId="0" fontId="1" fillId="0" borderId="2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wrapText="1"/>
    </xf>
    <xf numFmtId="0" fontId="6" fillId="0" borderId="2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29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0" fontId="6" fillId="0" borderId="2" xfId="1" applyFont="1" applyBorder="1" applyAlignment="1">
      <alignment horizontal="center" vertical="top"/>
    </xf>
    <xf numFmtId="0" fontId="4" fillId="0" borderId="0" xfId="1" applyFont="1" applyAlignment="1">
      <alignment wrapText="1"/>
    </xf>
    <xf numFmtId="0" fontId="1" fillId="0" borderId="25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right" vertical="top" wrapText="1"/>
    </xf>
    <xf numFmtId="0" fontId="5" fillId="0" borderId="12" xfId="1" applyFont="1" applyBorder="1" applyAlignment="1">
      <alignment horizontal="right" vertical="top" wrapText="1"/>
    </xf>
    <xf numFmtId="0" fontId="8" fillId="0" borderId="11" xfId="1" applyFont="1" applyBorder="1" applyAlignment="1">
      <alignment horizontal="right" vertical="top" wrapText="1"/>
    </xf>
    <xf numFmtId="0" fontId="8" fillId="0" borderId="12" xfId="1" applyFont="1" applyBorder="1" applyAlignment="1">
      <alignment horizontal="right" vertical="top" wrapText="1"/>
    </xf>
    <xf numFmtId="0" fontId="28" fillId="0" borderId="11" xfId="1" applyFont="1" applyBorder="1" applyAlignment="1">
      <alignment horizontal="left" vertical="center" wrapText="1"/>
    </xf>
    <xf numFmtId="0" fontId="28" fillId="0" borderId="3" xfId="1" applyFont="1" applyBorder="1" applyAlignment="1">
      <alignment horizontal="left" vertical="center" wrapText="1"/>
    </xf>
    <xf numFmtId="0" fontId="28" fillId="0" borderId="12" xfId="1" applyFont="1" applyBorder="1" applyAlignment="1">
      <alignment horizontal="left" vertical="center" wrapText="1"/>
    </xf>
    <xf numFmtId="0" fontId="30" fillId="0" borderId="11" xfId="1" applyFont="1" applyBorder="1" applyAlignment="1">
      <alignment horizontal="right"/>
    </xf>
    <xf numFmtId="0" fontId="30" fillId="0" borderId="12" xfId="1" applyFont="1" applyBorder="1" applyAlignment="1">
      <alignment horizontal="right"/>
    </xf>
    <xf numFmtId="0" fontId="1" fillId="0" borderId="11" xfId="1" applyFont="1" applyBorder="1" applyAlignment="1">
      <alignment horizontal="right" indent="1"/>
    </xf>
    <xf numFmtId="0" fontId="1" fillId="0" borderId="12" xfId="1" applyFont="1" applyBorder="1" applyAlignment="1">
      <alignment horizontal="right" indent="1"/>
    </xf>
    <xf numFmtId="0" fontId="1" fillId="0" borderId="4" xfId="1" applyFont="1" applyBorder="1" applyAlignment="1">
      <alignment horizontal="right" indent="1"/>
    </xf>
    <xf numFmtId="0" fontId="1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right" vertical="top" wrapText="1"/>
    </xf>
    <xf numFmtId="0" fontId="4" fillId="0" borderId="1" xfId="1" applyFont="1" applyBorder="1" applyAlignment="1">
      <alignment horizontal="left" vertical="top" wrapText="1"/>
    </xf>
    <xf numFmtId="49" fontId="4" fillId="0" borderId="0" xfId="1" applyNumberFormat="1" applyFont="1" applyAlignment="1">
      <alignment horizontal="left" vertical="top" wrapText="1"/>
    </xf>
    <xf numFmtId="49" fontId="5" fillId="0" borderId="0" xfId="1" applyNumberFormat="1" applyFont="1" applyAlignment="1">
      <alignment horizontal="center" vertical="top"/>
    </xf>
    <xf numFmtId="49" fontId="1" fillId="0" borderId="0" xfId="1" applyNumberFormat="1" applyFont="1" applyAlignment="1">
      <alignment horizontal="left" vertical="top" wrapText="1"/>
    </xf>
    <xf numFmtId="49" fontId="1" fillId="0" borderId="0" xfId="1" applyNumberFormat="1" applyFont="1" applyAlignment="1">
      <alignment vertical="top" wrapText="1"/>
    </xf>
    <xf numFmtId="49" fontId="1" fillId="0" borderId="1" xfId="1" applyNumberFormat="1" applyFont="1" applyBorder="1" applyAlignment="1">
      <alignment horizontal="right" wrapText="1"/>
    </xf>
    <xf numFmtId="49" fontId="1" fillId="0" borderId="2" xfId="1" applyNumberFormat="1" applyFont="1" applyBorder="1" applyAlignment="1">
      <alignment wrapText="1"/>
    </xf>
    <xf numFmtId="49" fontId="1" fillId="0" borderId="2" xfId="1" applyNumberFormat="1" applyFont="1" applyBorder="1" applyAlignment="1">
      <alignment horizontal="right" wrapText="1"/>
    </xf>
    <xf numFmtId="0" fontId="4" fillId="0" borderId="3" xfId="1" applyFont="1" applyBorder="1" applyAlignment="1">
      <alignment horizontal="left" wrapText="1"/>
    </xf>
    <xf numFmtId="0" fontId="4" fillId="0" borderId="0" xfId="1" applyFont="1" applyAlignment="1">
      <alignment horizontal="left" vertical="top" wrapText="1"/>
    </xf>
    <xf numFmtId="49" fontId="6" fillId="0" borderId="2" xfId="1" applyNumberFormat="1" applyFont="1" applyBorder="1" applyAlignment="1">
      <alignment horizontal="center" vertical="top"/>
    </xf>
    <xf numFmtId="49" fontId="7" fillId="0" borderId="0" xfId="1" applyNumberFormat="1" applyFont="1" applyAlignment="1">
      <alignment horizontal="center"/>
    </xf>
    <xf numFmtId="49" fontId="4" fillId="0" borderId="1" xfId="1" applyNumberFormat="1" applyFont="1" applyBorder="1" applyAlignment="1">
      <alignment horizontal="center" wrapText="1"/>
    </xf>
    <xf numFmtId="49" fontId="4" fillId="0" borderId="1" xfId="1" applyNumberFormat="1" applyFont="1" applyBorder="1" applyAlignment="1">
      <alignment horizontal="left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/>
    </xf>
    <xf numFmtId="49" fontId="5" fillId="0" borderId="11" xfId="1" applyNumberFormat="1" applyFont="1" applyBorder="1" applyAlignment="1">
      <alignment horizontal="left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12" xfId="1" applyNumberFormat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center"/>
    </xf>
    <xf numFmtId="0" fontId="4" fillId="0" borderId="1" xfId="1" applyFont="1" applyBorder="1" applyAlignment="1">
      <alignment wrapText="1"/>
    </xf>
    <xf numFmtId="49" fontId="1" fillId="0" borderId="4" xfId="1" applyNumberFormat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top" wrapText="1"/>
    </xf>
    <xf numFmtId="49" fontId="1" fillId="0" borderId="8" xfId="1" applyNumberFormat="1" applyFont="1" applyBorder="1" applyAlignment="1">
      <alignment horizontal="left" vertical="top" wrapText="1"/>
    </xf>
    <xf numFmtId="49" fontId="5" fillId="0" borderId="2" xfId="1" applyNumberFormat="1" applyFont="1" applyBorder="1" applyAlignment="1">
      <alignment horizontal="left" vertical="top" wrapText="1"/>
    </xf>
    <xf numFmtId="49" fontId="6" fillId="0" borderId="0" xfId="1" applyNumberFormat="1" applyFont="1" applyAlignment="1">
      <alignment horizontal="left" vertical="top" wrapText="1"/>
    </xf>
    <xf numFmtId="0" fontId="1" fillId="0" borderId="0" xfId="1" applyFont="1" applyAlignment="1">
      <alignment horizontal="left" vertical="top" wrapText="1"/>
    </xf>
    <xf numFmtId="0" fontId="1" fillId="0" borderId="8" xfId="1" applyFont="1" applyBorder="1" applyAlignment="1">
      <alignment horizontal="left" vertical="top" wrapText="1"/>
    </xf>
    <xf numFmtId="49" fontId="5" fillId="0" borderId="0" xfId="1" applyNumberFormat="1" applyFont="1" applyAlignment="1">
      <alignment vertical="top" wrapText="1"/>
    </xf>
    <xf numFmtId="49" fontId="4" fillId="0" borderId="1" xfId="1" applyNumberFormat="1" applyFont="1" applyBorder="1" applyAlignment="1">
      <alignment vertical="top" wrapText="1"/>
    </xf>
    <xf numFmtId="49" fontId="4" fillId="0" borderId="1" xfId="1" applyNumberFormat="1" applyFont="1" applyBorder="1" applyAlignment="1">
      <alignment horizontal="right" vertical="top" wrapText="1"/>
    </xf>
  </cellXfs>
  <cellStyles count="8">
    <cellStyle name="Обычный" xfId="0" builtinId="0"/>
    <cellStyle name="Обычный 10 2 2" xfId="2" xr:uid="{E5D52D13-1125-4340-9EDF-EF71F9ABEEB2}"/>
    <cellStyle name="Обычный 12" xfId="4" xr:uid="{5B8694DD-3AC3-4EF3-8DC8-92F87CECB2B4}"/>
    <cellStyle name="Обычный 2" xfId="1" xr:uid="{A1124D5D-14D1-4267-B5C5-B621DC1ECA95}"/>
    <cellStyle name="Обычный 2 2" xfId="7" xr:uid="{686BAAC9-F471-4310-9641-A88F06970BA7}"/>
    <cellStyle name="Обычный 2 2 2 2 2" xfId="3" xr:uid="{8119D84C-9385-4AFD-82AE-2120D88F4E12}"/>
    <cellStyle name="Обычный 5" xfId="6" xr:uid="{ADE52FB4-380A-4F85-BA91-BEDA573C75D4}"/>
    <cellStyle name="Обычный 60" xfId="5" xr:uid="{0806673D-EA49-47B3-B50A-946ADB9BE6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45DB5-152F-4CC2-AA6D-84C54488C60C}">
  <dimension ref="A2:K61"/>
  <sheetViews>
    <sheetView tabSelected="1" zoomScaleNormal="100" zoomScaleSheetLayoutView="80" workbookViewId="0">
      <selection activeCell="K56" sqref="K56"/>
    </sheetView>
  </sheetViews>
  <sheetFormatPr defaultRowHeight="14.4" x14ac:dyDescent="0.3"/>
  <cols>
    <col min="1" max="1" width="5.5546875" style="1" customWidth="1"/>
    <col min="2" max="2" width="12" style="1" customWidth="1"/>
    <col min="3" max="3" width="13.44140625" style="1" customWidth="1"/>
    <col min="4" max="4" width="7.21875" style="1" customWidth="1"/>
    <col min="5" max="5" width="13.21875" style="1" customWidth="1"/>
    <col min="6" max="6" width="8.88671875" style="1" hidden="1" customWidth="1"/>
    <col min="7" max="7" width="9.77734375" style="1" customWidth="1"/>
    <col min="8" max="9" width="8.88671875" style="1"/>
    <col min="10" max="10" width="10.109375" style="1" customWidth="1"/>
    <col min="11" max="16384" width="8.88671875" style="1"/>
  </cols>
  <sheetData>
    <row r="2" spans="1:10" ht="15.6" x14ac:dyDescent="0.3">
      <c r="A2" s="234" t="s">
        <v>1000</v>
      </c>
      <c r="B2" s="234"/>
      <c r="C2" s="234"/>
      <c r="D2" s="234"/>
      <c r="E2" s="234"/>
      <c r="F2" s="234"/>
      <c r="G2" s="234"/>
      <c r="H2" s="234"/>
      <c r="I2" s="234"/>
      <c r="J2" s="234"/>
    </row>
    <row r="4" spans="1:10" ht="41.4" customHeight="1" x14ac:dyDescent="0.3">
      <c r="A4" s="235" t="s">
        <v>21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10" x14ac:dyDescent="0.3">
      <c r="A5" s="237" t="s">
        <v>999</v>
      </c>
      <c r="B5" s="237"/>
      <c r="C5" s="237"/>
      <c r="D5" s="237"/>
      <c r="E5" s="237"/>
      <c r="F5" s="237"/>
      <c r="G5" s="237"/>
      <c r="H5" s="237"/>
      <c r="I5" s="237"/>
      <c r="J5" s="237"/>
    </row>
    <row r="6" spans="1:10" x14ac:dyDescent="0.3">
      <c r="A6" s="13"/>
      <c r="B6" s="238"/>
      <c r="C6" s="238"/>
      <c r="D6" s="238"/>
      <c r="E6" s="238"/>
      <c r="F6" s="238"/>
      <c r="G6" s="238"/>
      <c r="H6" s="238"/>
      <c r="I6" s="238"/>
      <c r="J6" s="13"/>
    </row>
    <row r="7" spans="1:10" ht="48.6" customHeight="1" x14ac:dyDescent="0.3">
      <c r="A7" s="13"/>
      <c r="B7" s="239" t="s">
        <v>998</v>
      </c>
      <c r="C7" s="239"/>
      <c r="D7" s="239" t="s">
        <v>997</v>
      </c>
      <c r="E7" s="239"/>
      <c r="F7" s="239"/>
      <c r="G7" s="239" t="s">
        <v>996</v>
      </c>
      <c r="H7" s="239"/>
      <c r="I7" s="239"/>
      <c r="J7" s="12"/>
    </row>
    <row r="8" spans="1:10" x14ac:dyDescent="0.3">
      <c r="A8" s="13"/>
      <c r="B8" s="222" t="s">
        <v>995</v>
      </c>
      <c r="C8" s="223"/>
      <c r="D8" s="222" t="s">
        <v>180</v>
      </c>
      <c r="E8" s="224"/>
      <c r="F8" s="223"/>
      <c r="G8" s="225">
        <v>172.24</v>
      </c>
      <c r="H8" s="229"/>
      <c r="I8" s="230"/>
      <c r="J8" s="12"/>
    </row>
    <row r="9" spans="1:10" x14ac:dyDescent="0.3">
      <c r="A9" s="13"/>
      <c r="B9" s="222" t="s">
        <v>994</v>
      </c>
      <c r="C9" s="223"/>
      <c r="D9" s="222" t="s">
        <v>180</v>
      </c>
      <c r="E9" s="224"/>
      <c r="F9" s="18"/>
      <c r="G9" s="225">
        <v>205.54</v>
      </c>
      <c r="H9" s="226"/>
      <c r="I9" s="227"/>
      <c r="J9" s="12"/>
    </row>
    <row r="10" spans="1:10" x14ac:dyDescent="0.3">
      <c r="A10" s="13"/>
      <c r="B10" s="222" t="s">
        <v>993</v>
      </c>
      <c r="C10" s="223"/>
      <c r="D10" s="222" t="s">
        <v>111</v>
      </c>
      <c r="E10" s="224"/>
      <c r="F10" s="223"/>
      <c r="G10" s="228">
        <v>941</v>
      </c>
      <c r="H10" s="229"/>
      <c r="I10" s="230"/>
      <c r="J10" s="12"/>
    </row>
    <row r="11" spans="1:10" x14ac:dyDescent="0.3">
      <c r="A11" s="13"/>
      <c r="B11" s="222" t="s">
        <v>992</v>
      </c>
      <c r="C11" s="223"/>
      <c r="D11" s="222" t="s">
        <v>991</v>
      </c>
      <c r="E11" s="223"/>
      <c r="F11" s="17"/>
      <c r="G11" s="228">
        <v>1</v>
      </c>
      <c r="H11" s="229"/>
      <c r="I11" s="230"/>
      <c r="J11" s="12"/>
    </row>
    <row r="12" spans="1:10" x14ac:dyDescent="0.3">
      <c r="A12" s="13"/>
      <c r="B12" s="16"/>
      <c r="C12" s="16"/>
      <c r="D12" s="16"/>
      <c r="E12" s="16"/>
      <c r="F12" s="16"/>
      <c r="G12" s="15"/>
      <c r="H12" s="15"/>
      <c r="I12" s="15"/>
      <c r="J12" s="12"/>
    </row>
    <row r="13" spans="1:10" ht="16.2" customHeight="1" x14ac:dyDescent="0.3">
      <c r="A13" s="231" t="s">
        <v>990</v>
      </c>
      <c r="B13" s="232"/>
      <c r="C13" s="232"/>
      <c r="D13" s="232"/>
      <c r="E13" s="232"/>
      <c r="F13" s="232"/>
      <c r="G13" s="232"/>
      <c r="H13" s="232"/>
      <c r="I13" s="232"/>
      <c r="J13" s="232"/>
    </row>
    <row r="14" spans="1:10" x14ac:dyDescent="0.3">
      <c r="A14" s="232"/>
      <c r="B14" s="232"/>
      <c r="C14" s="232"/>
      <c r="D14" s="232"/>
      <c r="E14" s="232"/>
      <c r="F14" s="232"/>
      <c r="G14" s="232"/>
      <c r="H14" s="232"/>
      <c r="I14" s="232"/>
      <c r="J14" s="232"/>
    </row>
    <row r="15" spans="1:10" x14ac:dyDescent="0.3">
      <c r="A15" s="232"/>
      <c r="B15" s="232"/>
      <c r="C15" s="232"/>
      <c r="D15" s="232"/>
      <c r="E15" s="232"/>
      <c r="F15" s="232"/>
      <c r="G15" s="232"/>
      <c r="H15" s="232"/>
      <c r="I15" s="232"/>
      <c r="J15" s="232"/>
    </row>
    <row r="16" spans="1:10" x14ac:dyDescent="0.3">
      <c r="A16" s="232"/>
      <c r="B16" s="232"/>
      <c r="C16" s="232"/>
      <c r="D16" s="232"/>
      <c r="E16" s="232"/>
      <c r="F16" s="232"/>
      <c r="G16" s="232"/>
      <c r="H16" s="232"/>
      <c r="I16" s="232"/>
      <c r="J16" s="232"/>
    </row>
    <row r="17" spans="1:10" x14ac:dyDescent="0.3">
      <c r="A17" s="232"/>
      <c r="B17" s="232"/>
      <c r="C17" s="232"/>
      <c r="D17" s="232"/>
      <c r="E17" s="232"/>
      <c r="F17" s="232"/>
      <c r="G17" s="232"/>
      <c r="H17" s="232"/>
      <c r="I17" s="232"/>
      <c r="J17" s="232"/>
    </row>
    <row r="18" spans="1:10" x14ac:dyDescent="0.3">
      <c r="A18" s="232"/>
      <c r="B18" s="232"/>
      <c r="C18" s="232"/>
      <c r="D18" s="232"/>
      <c r="E18" s="232"/>
      <c r="F18" s="232"/>
      <c r="G18" s="232"/>
      <c r="H18" s="232"/>
      <c r="I18" s="232"/>
      <c r="J18" s="232"/>
    </row>
    <row r="19" spans="1:10" x14ac:dyDescent="0.3">
      <c r="A19" s="232"/>
      <c r="B19" s="232"/>
      <c r="C19" s="232"/>
      <c r="D19" s="232"/>
      <c r="E19" s="232"/>
      <c r="F19" s="232"/>
      <c r="G19" s="232"/>
      <c r="H19" s="232"/>
      <c r="I19" s="232"/>
      <c r="J19" s="232"/>
    </row>
    <row r="20" spans="1:10" x14ac:dyDescent="0.3">
      <c r="A20" s="232"/>
      <c r="B20" s="232"/>
      <c r="C20" s="232"/>
      <c r="D20" s="232"/>
      <c r="E20" s="232"/>
      <c r="F20" s="232"/>
      <c r="G20" s="232"/>
      <c r="H20" s="232"/>
      <c r="I20" s="232"/>
      <c r="J20" s="232"/>
    </row>
    <row r="21" spans="1:10" x14ac:dyDescent="0.3">
      <c r="A21" s="232"/>
      <c r="B21" s="232"/>
      <c r="C21" s="232"/>
      <c r="D21" s="232"/>
      <c r="E21" s="232"/>
      <c r="F21" s="232"/>
      <c r="G21" s="232"/>
      <c r="H21" s="232"/>
      <c r="I21" s="232"/>
      <c r="J21" s="232"/>
    </row>
    <row r="22" spans="1:10" x14ac:dyDescent="0.3">
      <c r="A22" s="232"/>
      <c r="B22" s="232"/>
      <c r="C22" s="232"/>
      <c r="D22" s="232"/>
      <c r="E22" s="232"/>
      <c r="F22" s="232"/>
      <c r="G22" s="232"/>
      <c r="H22" s="232"/>
      <c r="I22" s="232"/>
      <c r="J22" s="232"/>
    </row>
    <row r="23" spans="1:10" x14ac:dyDescent="0.3">
      <c r="A23" s="232"/>
      <c r="B23" s="232"/>
      <c r="C23" s="232"/>
      <c r="D23" s="232"/>
      <c r="E23" s="232"/>
      <c r="F23" s="232"/>
      <c r="G23" s="232"/>
      <c r="H23" s="232"/>
      <c r="I23" s="232"/>
      <c r="J23" s="232"/>
    </row>
    <row r="24" spans="1:10" x14ac:dyDescent="0.3">
      <c r="A24" s="232"/>
      <c r="B24" s="232"/>
      <c r="C24" s="232"/>
      <c r="D24" s="232"/>
      <c r="E24" s="232"/>
      <c r="F24" s="232"/>
      <c r="G24" s="232"/>
      <c r="H24" s="232"/>
      <c r="I24" s="232"/>
      <c r="J24" s="232"/>
    </row>
    <row r="25" spans="1:10" x14ac:dyDescent="0.3">
      <c r="A25" s="232"/>
      <c r="B25" s="232"/>
      <c r="C25" s="232"/>
      <c r="D25" s="232"/>
      <c r="E25" s="232"/>
      <c r="F25" s="232"/>
      <c r="G25" s="232"/>
      <c r="H25" s="232"/>
      <c r="I25" s="232"/>
      <c r="J25" s="232"/>
    </row>
    <row r="26" spans="1:10" x14ac:dyDescent="0.3">
      <c r="A26" s="232"/>
      <c r="B26" s="232"/>
      <c r="C26" s="232"/>
      <c r="D26" s="232"/>
      <c r="E26" s="232"/>
      <c r="F26" s="232"/>
      <c r="G26" s="232"/>
      <c r="H26" s="232"/>
      <c r="I26" s="232"/>
      <c r="J26" s="232"/>
    </row>
    <row r="27" spans="1:10" x14ac:dyDescent="0.3">
      <c r="A27" s="232"/>
      <c r="B27" s="232"/>
      <c r="C27" s="232"/>
      <c r="D27" s="232"/>
      <c r="E27" s="232"/>
      <c r="F27" s="232"/>
      <c r="G27" s="232"/>
      <c r="H27" s="232"/>
      <c r="I27" s="232"/>
      <c r="J27" s="232"/>
    </row>
    <row r="28" spans="1:10" x14ac:dyDescent="0.3">
      <c r="A28" s="232"/>
      <c r="B28" s="232"/>
      <c r="C28" s="232"/>
      <c r="D28" s="232"/>
      <c r="E28" s="232"/>
      <c r="F28" s="232"/>
      <c r="G28" s="232"/>
      <c r="H28" s="232"/>
      <c r="I28" s="232"/>
      <c r="J28" s="232"/>
    </row>
    <row r="29" spans="1:10" x14ac:dyDescent="0.3">
      <c r="A29" s="232"/>
      <c r="B29" s="232"/>
      <c r="C29" s="232"/>
      <c r="D29" s="232"/>
      <c r="E29" s="232"/>
      <c r="F29" s="232"/>
      <c r="G29" s="232"/>
      <c r="H29" s="232"/>
      <c r="I29" s="232"/>
      <c r="J29" s="232"/>
    </row>
    <row r="30" spans="1:10" x14ac:dyDescent="0.3">
      <c r="A30" s="232"/>
      <c r="B30" s="232"/>
      <c r="C30" s="232"/>
      <c r="D30" s="232"/>
      <c r="E30" s="232"/>
      <c r="F30" s="232"/>
      <c r="G30" s="232"/>
      <c r="H30" s="232"/>
      <c r="I30" s="232"/>
      <c r="J30" s="232"/>
    </row>
    <row r="31" spans="1:10" x14ac:dyDescent="0.3">
      <c r="A31" s="232"/>
      <c r="B31" s="232"/>
      <c r="C31" s="232"/>
      <c r="D31" s="232"/>
      <c r="E31" s="232"/>
      <c r="F31" s="232"/>
      <c r="G31" s="232"/>
      <c r="H31" s="232"/>
      <c r="I31" s="232"/>
      <c r="J31" s="232"/>
    </row>
    <row r="32" spans="1:10" x14ac:dyDescent="0.3">
      <c r="A32" s="232"/>
      <c r="B32" s="232"/>
      <c r="C32" s="232"/>
      <c r="D32" s="232"/>
      <c r="E32" s="232"/>
      <c r="F32" s="232"/>
      <c r="G32" s="232"/>
      <c r="H32" s="232"/>
      <c r="I32" s="232"/>
      <c r="J32" s="232"/>
    </row>
    <row r="33" spans="1:11" x14ac:dyDescent="0.3">
      <c r="A33" s="232"/>
      <c r="B33" s="232"/>
      <c r="C33" s="232"/>
      <c r="D33" s="232"/>
      <c r="E33" s="232"/>
      <c r="F33" s="232"/>
      <c r="G33" s="232"/>
      <c r="H33" s="232"/>
      <c r="I33" s="232"/>
      <c r="J33" s="232"/>
    </row>
    <row r="34" spans="1:11" x14ac:dyDescent="0.3">
      <c r="A34" s="232"/>
      <c r="B34" s="232"/>
      <c r="C34" s="232"/>
      <c r="D34" s="232"/>
      <c r="E34" s="232"/>
      <c r="F34" s="232"/>
      <c r="G34" s="232"/>
      <c r="H34" s="232"/>
      <c r="I34" s="232"/>
      <c r="J34" s="232"/>
    </row>
    <row r="35" spans="1:11" x14ac:dyDescent="0.3">
      <c r="A35" s="232"/>
      <c r="B35" s="232"/>
      <c r="C35" s="232"/>
      <c r="D35" s="232"/>
      <c r="E35" s="232"/>
      <c r="F35" s="232"/>
      <c r="G35" s="232"/>
      <c r="H35" s="232"/>
      <c r="I35" s="232"/>
      <c r="J35" s="232"/>
    </row>
    <row r="36" spans="1:11" x14ac:dyDescent="0.3">
      <c r="A36" s="232"/>
      <c r="B36" s="232"/>
      <c r="C36" s="232"/>
      <c r="D36" s="232"/>
      <c r="E36" s="232"/>
      <c r="F36" s="232"/>
      <c r="G36" s="232"/>
      <c r="H36" s="232"/>
      <c r="I36" s="232"/>
      <c r="J36" s="232"/>
    </row>
    <row r="37" spans="1:11" ht="17.399999999999999" customHeight="1" x14ac:dyDescent="0.3">
      <c r="A37" s="232"/>
      <c r="B37" s="232"/>
      <c r="C37" s="232"/>
      <c r="D37" s="232"/>
      <c r="E37" s="232"/>
      <c r="F37" s="232"/>
      <c r="G37" s="232"/>
      <c r="H37" s="232"/>
      <c r="I37" s="232"/>
      <c r="J37" s="232"/>
    </row>
    <row r="38" spans="1:11" ht="21" customHeight="1" x14ac:dyDescent="0.3">
      <c r="A38" s="232"/>
      <c r="B38" s="232"/>
      <c r="C38" s="232"/>
      <c r="D38" s="232"/>
      <c r="E38" s="232"/>
      <c r="F38" s="232"/>
      <c r="G38" s="232"/>
      <c r="H38" s="232"/>
      <c r="I38" s="232"/>
      <c r="J38" s="232"/>
    </row>
    <row r="39" spans="1:11" x14ac:dyDescent="0.3">
      <c r="A39" s="232"/>
      <c r="B39" s="232"/>
      <c r="C39" s="232"/>
      <c r="D39" s="232"/>
      <c r="E39" s="232"/>
      <c r="F39" s="232"/>
      <c r="G39" s="232"/>
      <c r="H39" s="232"/>
      <c r="I39" s="232"/>
      <c r="J39" s="232"/>
    </row>
    <row r="40" spans="1:11" ht="43.8" customHeight="1" x14ac:dyDescent="0.3">
      <c r="A40" s="232"/>
      <c r="B40" s="232"/>
      <c r="C40" s="232"/>
      <c r="D40" s="232"/>
      <c r="E40" s="232"/>
      <c r="F40" s="232"/>
      <c r="G40" s="232"/>
      <c r="H40" s="232"/>
      <c r="I40" s="232"/>
      <c r="J40" s="232"/>
    </row>
    <row r="41" spans="1:11" ht="15.6" customHeight="1" x14ac:dyDescent="0.3">
      <c r="A41" s="233" t="s">
        <v>989</v>
      </c>
      <c r="B41" s="233"/>
      <c r="C41" s="233"/>
      <c r="D41" s="233"/>
      <c r="E41" s="233"/>
      <c r="F41" s="233"/>
      <c r="G41" s="233"/>
      <c r="H41" s="233"/>
      <c r="I41" s="233"/>
      <c r="J41" s="233"/>
    </row>
    <row r="42" spans="1:11" ht="14.4" customHeight="1" x14ac:dyDescent="0.3">
      <c r="A42" s="221" t="s">
        <v>988</v>
      </c>
      <c r="B42" s="221"/>
      <c r="C42" s="221"/>
      <c r="D42" s="221"/>
      <c r="E42" s="221"/>
      <c r="F42" s="221"/>
      <c r="G42" s="221"/>
      <c r="H42" s="221"/>
      <c r="I42" s="221"/>
      <c r="J42" s="221"/>
      <c r="K42" s="14"/>
    </row>
    <row r="43" spans="1:11" ht="14.4" customHeight="1" x14ac:dyDescent="0.3">
      <c r="A43" s="214" t="s">
        <v>987</v>
      </c>
      <c r="B43" s="214"/>
      <c r="C43" s="214"/>
      <c r="D43" s="214"/>
      <c r="E43" s="214"/>
      <c r="F43" s="214"/>
      <c r="G43" s="214"/>
      <c r="H43" s="214"/>
      <c r="I43" s="214"/>
      <c r="J43" s="214"/>
      <c r="K43" s="14"/>
    </row>
    <row r="44" spans="1:11" ht="14.4" customHeight="1" x14ac:dyDescent="0.3">
      <c r="A44" s="214" t="s">
        <v>986</v>
      </c>
      <c r="B44" s="214"/>
      <c r="C44" s="214"/>
      <c r="D44" s="214"/>
      <c r="E44" s="214"/>
      <c r="F44" s="214"/>
      <c r="G44" s="214"/>
      <c r="H44" s="214"/>
      <c r="I44" s="214"/>
      <c r="J44" s="214"/>
      <c r="K44" s="14"/>
    </row>
    <row r="45" spans="1:11" ht="14.4" customHeight="1" x14ac:dyDescent="0.3">
      <c r="A45" s="214" t="s">
        <v>985</v>
      </c>
      <c r="B45" s="214"/>
      <c r="C45" s="214"/>
      <c r="D45" s="214"/>
      <c r="E45" s="214"/>
      <c r="F45" s="214"/>
      <c r="G45" s="214"/>
      <c r="H45" s="214"/>
      <c r="I45" s="214"/>
      <c r="J45" s="214"/>
      <c r="K45" s="2"/>
    </row>
    <row r="47" spans="1:11" x14ac:dyDescent="0.3">
      <c r="A47" s="213" t="s">
        <v>984</v>
      </c>
      <c r="B47" s="213"/>
      <c r="C47" s="213"/>
      <c r="D47" s="213"/>
      <c r="E47" s="213"/>
      <c r="F47" s="213"/>
      <c r="G47" s="213"/>
      <c r="H47" s="213"/>
      <c r="I47" s="213"/>
      <c r="J47" s="213"/>
      <c r="K47" s="7"/>
    </row>
    <row r="48" spans="1:11" ht="42" customHeight="1" x14ac:dyDescent="0.3">
      <c r="A48" s="235" t="s">
        <v>21</v>
      </c>
      <c r="B48" s="236"/>
      <c r="C48" s="236"/>
      <c r="D48" s="236"/>
      <c r="E48" s="236"/>
      <c r="F48" s="236"/>
      <c r="G48" s="236"/>
      <c r="H48" s="236"/>
      <c r="I48" s="236"/>
      <c r="J48" s="236"/>
      <c r="K48" s="7"/>
    </row>
    <row r="51" spans="1:11" x14ac:dyDescent="0.3">
      <c r="A51" s="246" t="s">
        <v>983</v>
      </c>
      <c r="B51" s="246"/>
      <c r="C51" s="246"/>
      <c r="D51" s="246"/>
      <c r="E51" s="67">
        <f>G59</f>
        <v>9564044.3699999992</v>
      </c>
      <c r="F51" s="247" t="s">
        <v>982</v>
      </c>
      <c r="G51" s="247"/>
      <c r="H51" s="247"/>
      <c r="I51" s="247"/>
      <c r="J51" s="247"/>
      <c r="K51" s="7"/>
    </row>
    <row r="52" spans="1:11" ht="16.2" thickBot="1" x14ac:dyDescent="0.35">
      <c r="A52" s="7"/>
      <c r="B52" s="6"/>
      <c r="C52" s="5"/>
      <c r="D52" s="5"/>
      <c r="E52" s="5"/>
      <c r="F52" s="4"/>
      <c r="G52" s="7"/>
      <c r="H52" s="7"/>
      <c r="I52" s="7"/>
      <c r="J52" s="7"/>
      <c r="K52" s="7"/>
    </row>
    <row r="53" spans="1:11" ht="16.2" thickBot="1" x14ac:dyDescent="0.35">
      <c r="A53" s="7"/>
      <c r="B53" s="248" t="s">
        <v>981</v>
      </c>
      <c r="C53" s="249"/>
      <c r="D53" s="249"/>
      <c r="E53" s="249"/>
      <c r="F53" s="249"/>
      <c r="G53" s="249"/>
      <c r="H53" s="249"/>
      <c r="I53" s="250"/>
      <c r="J53" s="7"/>
      <c r="K53" s="7"/>
    </row>
    <row r="54" spans="1:11" ht="15.6" x14ac:dyDescent="0.3">
      <c r="A54" s="7"/>
      <c r="B54" s="215" t="s">
        <v>980</v>
      </c>
      <c r="C54" s="216"/>
      <c r="D54" s="216"/>
      <c r="E54" s="216"/>
      <c r="F54" s="217"/>
      <c r="G54" s="218">
        <f>ССР!D47</f>
        <v>7675132.7800000003</v>
      </c>
      <c r="H54" s="219"/>
      <c r="I54" s="220"/>
      <c r="J54" s="7"/>
      <c r="K54" s="11"/>
    </row>
    <row r="55" spans="1:11" ht="15.6" x14ac:dyDescent="0.3">
      <c r="A55" s="7"/>
      <c r="B55" s="215" t="s">
        <v>979</v>
      </c>
      <c r="C55" s="216"/>
      <c r="D55" s="216"/>
      <c r="E55" s="216"/>
      <c r="F55" s="217"/>
      <c r="G55" s="218">
        <f>ССР!F47</f>
        <v>0</v>
      </c>
      <c r="H55" s="219"/>
      <c r="I55" s="220"/>
      <c r="J55" s="7"/>
      <c r="K55" s="11"/>
    </row>
    <row r="56" spans="1:11" ht="15.6" x14ac:dyDescent="0.3">
      <c r="A56" s="7"/>
      <c r="B56" s="215" t="s">
        <v>978</v>
      </c>
      <c r="C56" s="216"/>
      <c r="D56" s="216"/>
      <c r="E56" s="216"/>
      <c r="F56" s="217"/>
      <c r="G56" s="218">
        <f>ССР!G47</f>
        <v>164247.85</v>
      </c>
      <c r="H56" s="219"/>
      <c r="I56" s="220"/>
      <c r="J56" s="7"/>
      <c r="K56" s="7"/>
    </row>
    <row r="57" spans="1:11" ht="15.6" x14ac:dyDescent="0.3">
      <c r="A57" s="10"/>
      <c r="B57" s="251" t="s">
        <v>977</v>
      </c>
      <c r="C57" s="252"/>
      <c r="D57" s="252"/>
      <c r="E57" s="252"/>
      <c r="F57" s="253"/>
      <c r="G57" s="254">
        <f>0</f>
        <v>0</v>
      </c>
      <c r="H57" s="255"/>
      <c r="I57" s="256"/>
      <c r="J57" s="10"/>
      <c r="K57" s="9"/>
    </row>
    <row r="58" spans="1:11" ht="15.6" x14ac:dyDescent="0.3">
      <c r="A58" s="7"/>
      <c r="B58" s="215" t="s">
        <v>976</v>
      </c>
      <c r="C58" s="216"/>
      <c r="D58" s="216"/>
      <c r="E58" s="216"/>
      <c r="F58" s="217"/>
      <c r="G58" s="218">
        <f>ССР!H51</f>
        <v>1724663.74</v>
      </c>
      <c r="H58" s="219"/>
      <c r="I58" s="220"/>
      <c r="J58" s="7"/>
      <c r="K58" s="7"/>
    </row>
    <row r="59" spans="1:11" ht="16.2" thickBot="1" x14ac:dyDescent="0.35">
      <c r="A59" s="7"/>
      <c r="B59" s="240" t="s">
        <v>975</v>
      </c>
      <c r="C59" s="241"/>
      <c r="D59" s="241"/>
      <c r="E59" s="241"/>
      <c r="F59" s="242"/>
      <c r="G59" s="243">
        <f>ССР!H52</f>
        <v>9564044.3699999992</v>
      </c>
      <c r="H59" s="244"/>
      <c r="I59" s="245"/>
      <c r="J59" s="8"/>
      <c r="K59" s="7"/>
    </row>
    <row r="60" spans="1:11" ht="15.6" x14ac:dyDescent="0.3">
      <c r="A60" s="3"/>
      <c r="B60" s="6"/>
      <c r="C60" s="5"/>
      <c r="D60" s="5"/>
      <c r="E60" s="5"/>
      <c r="F60" s="4"/>
      <c r="G60" s="3"/>
      <c r="H60" s="3"/>
      <c r="I60" s="3"/>
      <c r="J60" s="3"/>
      <c r="K60" s="2"/>
    </row>
    <row r="61" spans="1:1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2"/>
    </row>
  </sheetData>
  <mergeCells count="42">
    <mergeCell ref="B59:F59"/>
    <mergeCell ref="G59:I59"/>
    <mergeCell ref="A48:J48"/>
    <mergeCell ref="A51:D51"/>
    <mergeCell ref="F51:J51"/>
    <mergeCell ref="B53:I53"/>
    <mergeCell ref="B54:F54"/>
    <mergeCell ref="G54:I54"/>
    <mergeCell ref="B55:F55"/>
    <mergeCell ref="G55:I55"/>
    <mergeCell ref="B56:F56"/>
    <mergeCell ref="G56:I56"/>
    <mergeCell ref="B57:F57"/>
    <mergeCell ref="G57:I57"/>
    <mergeCell ref="A2:J2"/>
    <mergeCell ref="A4:J4"/>
    <mergeCell ref="A5:J5"/>
    <mergeCell ref="B6:I6"/>
    <mergeCell ref="B7:C7"/>
    <mergeCell ref="D7:F7"/>
    <mergeCell ref="G7:I7"/>
    <mergeCell ref="B8:C8"/>
    <mergeCell ref="D8:F8"/>
    <mergeCell ref="G8:I8"/>
    <mergeCell ref="A13:J40"/>
    <mergeCell ref="A41:J41"/>
    <mergeCell ref="A42:J42"/>
    <mergeCell ref="B9:C9"/>
    <mergeCell ref="D9:E9"/>
    <mergeCell ref="G9:I9"/>
    <mergeCell ref="B10:C10"/>
    <mergeCell ref="D10:F10"/>
    <mergeCell ref="G10:I10"/>
    <mergeCell ref="B11:C11"/>
    <mergeCell ref="D11:E11"/>
    <mergeCell ref="G11:I11"/>
    <mergeCell ref="A47:J47"/>
    <mergeCell ref="A43:J43"/>
    <mergeCell ref="A44:J44"/>
    <mergeCell ref="A45:J45"/>
    <mergeCell ref="B58:F58"/>
    <mergeCell ref="G58:I58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380D4-84DC-4D03-B60E-AA48375213B9}">
  <sheetPr>
    <pageSetUpPr fitToPage="1"/>
  </sheetPr>
  <dimension ref="A1:BB70"/>
  <sheetViews>
    <sheetView topLeftCell="A31" workbookViewId="0">
      <selection activeCell="G22" sqref="G22:G24"/>
    </sheetView>
  </sheetViews>
  <sheetFormatPr defaultColWidth="9.109375" defaultRowHeight="11.25" customHeight="1" x14ac:dyDescent="0.2"/>
  <cols>
    <col min="1" max="1" width="6.6640625" style="31" customWidth="1"/>
    <col min="2" max="2" width="22.33203125" style="31" customWidth="1"/>
    <col min="3" max="3" width="34.33203125" style="31" customWidth="1"/>
    <col min="4" max="8" width="19.88671875" style="31" customWidth="1"/>
    <col min="9" max="13" width="113.6640625" style="54" hidden="1" customWidth="1"/>
    <col min="14" max="19" width="136" style="53" hidden="1" customWidth="1"/>
    <col min="20" max="26" width="155.88671875" style="52" hidden="1" customWidth="1"/>
    <col min="27" max="27" width="162.5546875" style="51" hidden="1" customWidth="1"/>
    <col min="28" max="30" width="56.5546875" style="49" hidden="1" customWidth="1"/>
    <col min="31" max="32" width="54.109375" style="50" hidden="1" customWidth="1"/>
    <col min="33" max="40" width="79.44140625" style="49" hidden="1" customWidth="1"/>
    <col min="41" max="44" width="83.109375" style="50" hidden="1" customWidth="1"/>
    <col min="45" max="48" width="79.44140625" style="49" hidden="1" customWidth="1"/>
    <col min="49" max="50" width="54.109375" style="50" hidden="1" customWidth="1"/>
    <col min="51" max="54" width="79.44140625" style="49" hidden="1" customWidth="1"/>
    <col min="55" max="16384" width="9.109375" style="31"/>
  </cols>
  <sheetData>
    <row r="1" spans="1:19" ht="10.199999999999999" x14ac:dyDescent="0.2">
      <c r="H1" s="47" t="s">
        <v>1043</v>
      </c>
    </row>
    <row r="2" spans="1:19" ht="10.199999999999999" x14ac:dyDescent="0.2">
      <c r="A2" s="30"/>
      <c r="B2" s="30"/>
      <c r="C2" s="30"/>
      <c r="D2" s="30"/>
      <c r="E2" s="30"/>
      <c r="F2" s="30"/>
      <c r="G2" s="30"/>
      <c r="H2" s="48" t="s">
        <v>1009</v>
      </c>
    </row>
    <row r="3" spans="1:19" ht="10.199999999999999" x14ac:dyDescent="0.2">
      <c r="A3" s="30"/>
      <c r="B3" s="30"/>
      <c r="C3" s="30"/>
      <c r="D3" s="30"/>
      <c r="E3" s="30"/>
      <c r="F3" s="30"/>
      <c r="G3" s="30"/>
      <c r="H3" s="47"/>
    </row>
    <row r="4" spans="1:19" ht="10.199999999999999" x14ac:dyDescent="0.2">
      <c r="A4" s="30"/>
      <c r="B4" s="30" t="s">
        <v>1010</v>
      </c>
      <c r="C4" s="259" t="s">
        <v>1042</v>
      </c>
      <c r="D4" s="259"/>
      <c r="E4" s="259"/>
      <c r="F4" s="259"/>
      <c r="G4" s="259"/>
      <c r="H4" s="30"/>
      <c r="I4" s="66" t="s">
        <v>1042</v>
      </c>
      <c r="J4" s="66" t="s">
        <v>4</v>
      </c>
      <c r="K4" s="66" t="s">
        <v>4</v>
      </c>
      <c r="L4" s="66" t="s">
        <v>4</v>
      </c>
      <c r="M4" s="66" t="s">
        <v>4</v>
      </c>
    </row>
    <row r="5" spans="1:19" ht="10.5" customHeight="1" x14ac:dyDescent="0.2">
      <c r="A5" s="30"/>
      <c r="B5" s="30"/>
      <c r="C5" s="260" t="s">
        <v>1041</v>
      </c>
      <c r="D5" s="260"/>
      <c r="E5" s="260"/>
      <c r="F5" s="260"/>
      <c r="G5" s="260"/>
      <c r="H5" s="30"/>
    </row>
    <row r="6" spans="1:19" ht="17.25" customHeight="1" x14ac:dyDescent="0.2">
      <c r="A6" s="30"/>
      <c r="B6" s="30" t="s">
        <v>1040</v>
      </c>
      <c r="C6" s="42"/>
      <c r="D6" s="42"/>
      <c r="E6" s="42"/>
      <c r="F6" s="42"/>
      <c r="G6" s="42"/>
      <c r="H6" s="30"/>
    </row>
    <row r="7" spans="1:19" ht="17.25" customHeight="1" x14ac:dyDescent="0.2">
      <c r="A7" s="30"/>
      <c r="B7" s="30"/>
      <c r="C7" s="42"/>
      <c r="D7" s="42"/>
      <c r="E7" s="42"/>
      <c r="F7" s="42"/>
      <c r="G7" s="42"/>
      <c r="H7" s="30"/>
    </row>
    <row r="8" spans="1:19" ht="17.25" customHeight="1" x14ac:dyDescent="0.2">
      <c r="A8" s="30"/>
      <c r="B8" s="65" t="s">
        <v>1167</v>
      </c>
      <c r="C8" s="42"/>
      <c r="D8" s="42"/>
      <c r="E8" s="42"/>
      <c r="F8" s="42"/>
      <c r="G8" s="42"/>
      <c r="H8" s="30"/>
    </row>
    <row r="9" spans="1:19" ht="17.25" customHeight="1" x14ac:dyDescent="0.2">
      <c r="A9" s="30"/>
      <c r="B9" s="30"/>
      <c r="C9" s="261"/>
      <c r="D9" s="261"/>
      <c r="E9" s="261"/>
      <c r="F9" s="261"/>
      <c r="G9" s="261"/>
      <c r="H9" s="30"/>
    </row>
    <row r="10" spans="1:19" ht="11.25" customHeight="1" x14ac:dyDescent="0.3">
      <c r="A10" s="45"/>
      <c r="B10" s="45"/>
      <c r="C10" s="260" t="s">
        <v>1039</v>
      </c>
      <c r="D10" s="260"/>
      <c r="E10" s="260"/>
      <c r="F10" s="260"/>
      <c r="G10" s="260"/>
      <c r="H10" s="45"/>
    </row>
    <row r="11" spans="1:19" ht="11.25" customHeight="1" x14ac:dyDescent="0.3">
      <c r="A11" s="45"/>
      <c r="B11" s="45"/>
      <c r="C11" s="42"/>
      <c r="D11" s="42"/>
      <c r="E11" s="42"/>
      <c r="F11" s="42"/>
      <c r="G11" s="42"/>
      <c r="H11" s="45"/>
    </row>
    <row r="12" spans="1:19" ht="17.399999999999999" x14ac:dyDescent="0.3">
      <c r="A12" s="45"/>
      <c r="B12" s="262" t="s">
        <v>1166</v>
      </c>
      <c r="C12" s="262"/>
      <c r="D12" s="262"/>
      <c r="E12" s="262"/>
      <c r="F12" s="262"/>
      <c r="G12" s="262"/>
      <c r="H12" s="45"/>
    </row>
    <row r="13" spans="1:19" ht="11.25" customHeight="1" x14ac:dyDescent="0.3">
      <c r="A13" s="45"/>
      <c r="B13" s="45"/>
      <c r="C13" s="42"/>
      <c r="D13" s="42"/>
      <c r="E13" s="42"/>
      <c r="F13" s="42"/>
      <c r="G13" s="42"/>
      <c r="H13" s="45"/>
    </row>
    <row r="14" spans="1:19" ht="11.25" customHeight="1" x14ac:dyDescent="0.3">
      <c r="A14" s="45"/>
      <c r="B14" s="45"/>
      <c r="C14" s="42"/>
      <c r="D14" s="42"/>
      <c r="E14" s="42"/>
      <c r="F14" s="42"/>
      <c r="G14" s="42"/>
      <c r="H14" s="45"/>
    </row>
    <row r="15" spans="1:19" ht="11.25" customHeight="1" x14ac:dyDescent="0.3">
      <c r="A15" s="45"/>
      <c r="B15" s="45"/>
      <c r="C15" s="42"/>
      <c r="D15" s="42"/>
      <c r="E15" s="42"/>
      <c r="F15" s="42"/>
      <c r="G15" s="42"/>
      <c r="H15" s="45"/>
    </row>
    <row r="16" spans="1:19" ht="10.199999999999999" x14ac:dyDescent="0.2">
      <c r="A16" s="26"/>
      <c r="B16" s="263" t="s">
        <v>21</v>
      </c>
      <c r="C16" s="263"/>
      <c r="D16" s="263"/>
      <c r="E16" s="263"/>
      <c r="F16" s="263"/>
      <c r="G16" s="263"/>
      <c r="H16" s="26"/>
      <c r="N16" s="46" t="s">
        <v>21</v>
      </c>
      <c r="O16" s="46" t="s">
        <v>4</v>
      </c>
      <c r="P16" s="46" t="s">
        <v>4</v>
      </c>
      <c r="Q16" s="46" t="s">
        <v>4</v>
      </c>
      <c r="R16" s="46" t="s">
        <v>4</v>
      </c>
      <c r="S16" s="46" t="s">
        <v>4</v>
      </c>
    </row>
    <row r="17" spans="1:54" ht="13.5" customHeight="1" x14ac:dyDescent="0.2">
      <c r="A17" s="24"/>
      <c r="B17" s="264" t="s">
        <v>22</v>
      </c>
      <c r="C17" s="264"/>
      <c r="D17" s="264"/>
      <c r="E17" s="264"/>
      <c r="F17" s="264"/>
      <c r="G17" s="264"/>
      <c r="H17" s="24"/>
    </row>
    <row r="18" spans="1:54" ht="9.75" customHeight="1" x14ac:dyDescent="0.2">
      <c r="A18" s="30"/>
      <c r="B18" s="30"/>
      <c r="C18" s="30"/>
      <c r="D18" s="64"/>
      <c r="E18" s="64"/>
      <c r="F18" s="64"/>
      <c r="G18" s="44"/>
      <c r="H18" s="44"/>
    </row>
    <row r="19" spans="1:54" ht="10.199999999999999" x14ac:dyDescent="0.2">
      <c r="A19" s="43"/>
      <c r="B19" s="265" t="s">
        <v>1008</v>
      </c>
      <c r="C19" s="265"/>
      <c r="D19" s="265"/>
      <c r="E19" s="265"/>
      <c r="F19" s="265"/>
      <c r="G19" s="265"/>
      <c r="H19" s="265"/>
      <c r="T19" s="26" t="s">
        <v>1008</v>
      </c>
      <c r="U19" s="26" t="s">
        <v>4</v>
      </c>
      <c r="V19" s="26" t="s">
        <v>4</v>
      </c>
      <c r="W19" s="26" t="s">
        <v>4</v>
      </c>
      <c r="X19" s="26" t="s">
        <v>4</v>
      </c>
      <c r="Y19" s="26" t="s">
        <v>4</v>
      </c>
      <c r="Z19" s="26" t="s">
        <v>4</v>
      </c>
    </row>
    <row r="20" spans="1:54" ht="9.75" customHeight="1" x14ac:dyDescent="0.2">
      <c r="A20" s="30"/>
      <c r="B20" s="30"/>
      <c r="C20" s="30"/>
      <c r="D20" s="42"/>
      <c r="E20" s="42"/>
      <c r="F20" s="42"/>
      <c r="G20" s="42"/>
      <c r="H20" s="42"/>
    </row>
    <row r="21" spans="1:54" ht="16.5" customHeight="1" x14ac:dyDescent="0.2">
      <c r="A21" s="257" t="s">
        <v>47</v>
      </c>
      <c r="B21" s="257" t="s">
        <v>48</v>
      </c>
      <c r="C21" s="257" t="s">
        <v>1038</v>
      </c>
      <c r="D21" s="267" t="s">
        <v>52</v>
      </c>
      <c r="E21" s="268"/>
      <c r="F21" s="268"/>
      <c r="G21" s="268"/>
      <c r="H21" s="269"/>
      <c r="I21" s="63"/>
    </row>
    <row r="22" spans="1:54" ht="58.5" customHeight="1" x14ac:dyDescent="0.2">
      <c r="A22" s="266"/>
      <c r="B22" s="266"/>
      <c r="C22" s="266"/>
      <c r="D22" s="257" t="s">
        <v>1037</v>
      </c>
      <c r="E22" s="257" t="s">
        <v>40</v>
      </c>
      <c r="F22" s="257" t="s">
        <v>42</v>
      </c>
      <c r="G22" s="257" t="s">
        <v>45</v>
      </c>
      <c r="H22" s="257" t="s">
        <v>1007</v>
      </c>
      <c r="I22" s="63"/>
    </row>
    <row r="23" spans="1:54" ht="3.75" customHeight="1" x14ac:dyDescent="0.2">
      <c r="A23" s="258"/>
      <c r="B23" s="258"/>
      <c r="C23" s="258"/>
      <c r="D23" s="258"/>
      <c r="E23" s="258"/>
      <c r="F23" s="258"/>
      <c r="G23" s="258"/>
      <c r="H23" s="258"/>
      <c r="I23" s="63"/>
    </row>
    <row r="24" spans="1:54" ht="10.199999999999999" x14ac:dyDescent="0.2">
      <c r="A24" s="41">
        <v>1</v>
      </c>
      <c r="B24" s="41">
        <v>2</v>
      </c>
      <c r="C24" s="41">
        <v>3</v>
      </c>
      <c r="D24" s="41">
        <v>4</v>
      </c>
      <c r="E24" s="41">
        <v>5</v>
      </c>
      <c r="F24" s="41">
        <v>6</v>
      </c>
      <c r="G24" s="41">
        <v>7</v>
      </c>
      <c r="H24" s="41">
        <v>8</v>
      </c>
      <c r="I24" s="63"/>
    </row>
    <row r="25" spans="1:54" s="19" customFormat="1" ht="13.8" x14ac:dyDescent="0.25">
      <c r="A25" s="274" t="s">
        <v>1036</v>
      </c>
      <c r="B25" s="275"/>
      <c r="C25" s="275"/>
      <c r="D25" s="275"/>
      <c r="E25" s="275"/>
      <c r="F25" s="275"/>
      <c r="G25" s="275"/>
      <c r="H25" s="276"/>
      <c r="I25" s="61"/>
      <c r="J25" s="61"/>
      <c r="K25" s="61"/>
      <c r="L25" s="61"/>
      <c r="M25" s="61"/>
      <c r="N25" s="23"/>
      <c r="O25" s="23"/>
      <c r="P25" s="23"/>
      <c r="Q25" s="23"/>
      <c r="R25" s="23"/>
      <c r="S25" s="23"/>
      <c r="T25" s="20"/>
      <c r="U25" s="20"/>
      <c r="V25" s="20"/>
      <c r="W25" s="20"/>
      <c r="X25" s="20"/>
      <c r="Y25" s="20"/>
      <c r="Z25" s="20"/>
      <c r="AA25" s="34" t="s">
        <v>1036</v>
      </c>
      <c r="AB25" s="21"/>
      <c r="AC25" s="21"/>
      <c r="AD25" s="21"/>
      <c r="AE25" s="22"/>
      <c r="AF25" s="22"/>
      <c r="AG25" s="21"/>
      <c r="AH25" s="21"/>
      <c r="AI25" s="21"/>
      <c r="AJ25" s="21"/>
      <c r="AK25" s="21"/>
      <c r="AL25" s="21"/>
      <c r="AM25" s="21"/>
      <c r="AN25" s="21"/>
      <c r="AO25" s="22"/>
      <c r="AP25" s="22"/>
      <c r="AQ25" s="22"/>
      <c r="AR25" s="22"/>
      <c r="AS25" s="21"/>
      <c r="AT25" s="21"/>
      <c r="AU25" s="21"/>
      <c r="AV25" s="21"/>
      <c r="AW25" s="22"/>
      <c r="AX25" s="22"/>
      <c r="AY25" s="21"/>
      <c r="AZ25" s="21"/>
      <c r="BA25" s="21"/>
      <c r="BB25" s="21"/>
    </row>
    <row r="26" spans="1:54" s="19" customFormat="1" ht="13.8" x14ac:dyDescent="0.25">
      <c r="A26" s="40" t="s">
        <v>62</v>
      </c>
      <c r="B26" s="39" t="s">
        <v>1006</v>
      </c>
      <c r="C26" s="39" t="s">
        <v>25</v>
      </c>
      <c r="D26" s="38">
        <v>7435415</v>
      </c>
      <c r="E26" s="38"/>
      <c r="F26" s="38"/>
      <c r="G26" s="38"/>
      <c r="H26" s="38">
        <v>7435415</v>
      </c>
      <c r="I26" s="61"/>
      <c r="J26" s="61"/>
      <c r="K26" s="61"/>
      <c r="L26" s="61"/>
      <c r="M26" s="61"/>
      <c r="N26" s="23"/>
      <c r="O26" s="23"/>
      <c r="P26" s="23"/>
      <c r="Q26" s="23"/>
      <c r="R26" s="23"/>
      <c r="S26" s="23"/>
      <c r="T26" s="20"/>
      <c r="U26" s="20"/>
      <c r="V26" s="20"/>
      <c r="W26" s="20"/>
      <c r="X26" s="20"/>
      <c r="Y26" s="20"/>
      <c r="Z26" s="20"/>
      <c r="AA26" s="34"/>
      <c r="AB26" s="21"/>
      <c r="AC26" s="21"/>
      <c r="AD26" s="21"/>
      <c r="AE26" s="22"/>
      <c r="AF26" s="22"/>
      <c r="AG26" s="21"/>
      <c r="AH26" s="21"/>
      <c r="AI26" s="21"/>
      <c r="AJ26" s="21"/>
      <c r="AK26" s="21"/>
      <c r="AL26" s="21"/>
      <c r="AM26" s="21"/>
      <c r="AN26" s="21"/>
      <c r="AO26" s="22"/>
      <c r="AP26" s="22"/>
      <c r="AQ26" s="22"/>
      <c r="AR26" s="22"/>
      <c r="AS26" s="21"/>
      <c r="AT26" s="21"/>
      <c r="AU26" s="21"/>
      <c r="AV26" s="21"/>
      <c r="AW26" s="22"/>
      <c r="AX26" s="22"/>
      <c r="AY26" s="21"/>
      <c r="AZ26" s="21"/>
      <c r="BA26" s="21"/>
      <c r="BB26" s="21"/>
    </row>
    <row r="27" spans="1:54" s="19" customFormat="1" ht="20.399999999999999" x14ac:dyDescent="0.25">
      <c r="A27" s="36"/>
      <c r="B27" s="270" t="s">
        <v>1035</v>
      </c>
      <c r="C27" s="271"/>
      <c r="D27" s="35">
        <v>7435415</v>
      </c>
      <c r="E27" s="35"/>
      <c r="F27" s="37"/>
      <c r="G27" s="37"/>
      <c r="H27" s="37">
        <v>7435415</v>
      </c>
      <c r="I27" s="61"/>
      <c r="J27" s="61"/>
      <c r="K27" s="61"/>
      <c r="L27" s="61"/>
      <c r="M27" s="61"/>
      <c r="N27" s="23"/>
      <c r="O27" s="23"/>
      <c r="P27" s="23"/>
      <c r="Q27" s="23"/>
      <c r="R27" s="23"/>
      <c r="S27" s="23"/>
      <c r="T27" s="20"/>
      <c r="U27" s="20"/>
      <c r="V27" s="20"/>
      <c r="W27" s="20"/>
      <c r="X27" s="20"/>
      <c r="Y27" s="20"/>
      <c r="Z27" s="20"/>
      <c r="AA27" s="34"/>
      <c r="AB27" s="33" t="s">
        <v>1035</v>
      </c>
      <c r="AC27" s="21"/>
      <c r="AD27" s="21"/>
      <c r="AE27" s="22"/>
      <c r="AF27" s="22"/>
      <c r="AG27" s="21"/>
      <c r="AH27" s="21"/>
      <c r="AI27" s="21"/>
      <c r="AJ27" s="21"/>
      <c r="AK27" s="21"/>
      <c r="AL27" s="21"/>
      <c r="AM27" s="21"/>
      <c r="AN27" s="21"/>
      <c r="AO27" s="22"/>
      <c r="AP27" s="22"/>
      <c r="AQ27" s="22"/>
      <c r="AR27" s="22"/>
      <c r="AS27" s="21"/>
      <c r="AT27" s="21"/>
      <c r="AU27" s="21"/>
      <c r="AV27" s="21"/>
      <c r="AW27" s="22"/>
      <c r="AX27" s="22"/>
      <c r="AY27" s="21"/>
      <c r="AZ27" s="21"/>
      <c r="BA27" s="21"/>
      <c r="BB27" s="21"/>
    </row>
    <row r="28" spans="1:54" s="19" customFormat="1" ht="13.8" x14ac:dyDescent="0.25">
      <c r="A28" s="274" t="s">
        <v>1034</v>
      </c>
      <c r="B28" s="275"/>
      <c r="C28" s="275"/>
      <c r="D28" s="275"/>
      <c r="E28" s="275"/>
      <c r="F28" s="275"/>
      <c r="G28" s="275"/>
      <c r="H28" s="276"/>
      <c r="I28" s="61"/>
      <c r="J28" s="61"/>
      <c r="K28" s="61"/>
      <c r="L28" s="61"/>
      <c r="M28" s="61"/>
      <c r="N28" s="23"/>
      <c r="O28" s="23"/>
      <c r="P28" s="23"/>
      <c r="Q28" s="23"/>
      <c r="R28" s="23"/>
      <c r="S28" s="23"/>
      <c r="T28" s="20"/>
      <c r="U28" s="20"/>
      <c r="V28" s="20"/>
      <c r="W28" s="20"/>
      <c r="X28" s="20"/>
      <c r="Y28" s="20"/>
      <c r="Z28" s="20"/>
      <c r="AA28" s="34" t="s">
        <v>1034</v>
      </c>
      <c r="AB28" s="33"/>
      <c r="AC28" s="21"/>
      <c r="AD28" s="21"/>
      <c r="AE28" s="22"/>
      <c r="AF28" s="22"/>
      <c r="AG28" s="21"/>
      <c r="AH28" s="21"/>
      <c r="AI28" s="21"/>
      <c r="AJ28" s="21"/>
      <c r="AK28" s="21"/>
      <c r="AL28" s="21"/>
      <c r="AM28" s="21"/>
      <c r="AN28" s="21"/>
      <c r="AO28" s="22"/>
      <c r="AP28" s="22"/>
      <c r="AQ28" s="22"/>
      <c r="AR28" s="22"/>
      <c r="AS28" s="21"/>
      <c r="AT28" s="21"/>
      <c r="AU28" s="21"/>
      <c r="AV28" s="21"/>
      <c r="AW28" s="22"/>
      <c r="AX28" s="22"/>
      <c r="AY28" s="21"/>
      <c r="AZ28" s="21"/>
      <c r="BA28" s="21"/>
      <c r="BB28" s="21"/>
    </row>
    <row r="29" spans="1:54" s="19" customFormat="1" ht="13.8" x14ac:dyDescent="0.25">
      <c r="A29" s="36"/>
      <c r="B29" s="272" t="s">
        <v>1033</v>
      </c>
      <c r="C29" s="273"/>
      <c r="D29" s="35">
        <v>7435415</v>
      </c>
      <c r="E29" s="35"/>
      <c r="F29" s="37"/>
      <c r="G29" s="37"/>
      <c r="H29" s="37">
        <v>7435415</v>
      </c>
      <c r="I29" s="61"/>
      <c r="J29" s="61"/>
      <c r="K29" s="61"/>
      <c r="L29" s="61"/>
      <c r="M29" s="61"/>
      <c r="N29" s="23"/>
      <c r="O29" s="23"/>
      <c r="P29" s="23"/>
      <c r="Q29" s="23"/>
      <c r="R29" s="23"/>
      <c r="S29" s="23"/>
      <c r="T29" s="20"/>
      <c r="U29" s="20"/>
      <c r="V29" s="20"/>
      <c r="W29" s="20"/>
      <c r="X29" s="20"/>
      <c r="Y29" s="20"/>
      <c r="Z29" s="20"/>
      <c r="AA29" s="34"/>
      <c r="AB29" s="33"/>
      <c r="AC29" s="32" t="s">
        <v>1033</v>
      </c>
      <c r="AD29" s="21"/>
      <c r="AE29" s="22"/>
      <c r="AF29" s="22"/>
      <c r="AG29" s="21"/>
      <c r="AH29" s="21"/>
      <c r="AI29" s="21"/>
      <c r="AJ29" s="21"/>
      <c r="AK29" s="21"/>
      <c r="AL29" s="21"/>
      <c r="AM29" s="21"/>
      <c r="AN29" s="21"/>
      <c r="AO29" s="22"/>
      <c r="AP29" s="22"/>
      <c r="AQ29" s="22"/>
      <c r="AR29" s="22"/>
      <c r="AS29" s="21"/>
      <c r="AT29" s="21"/>
      <c r="AU29" s="21"/>
      <c r="AV29" s="21"/>
      <c r="AW29" s="22"/>
      <c r="AX29" s="22"/>
      <c r="AY29" s="21"/>
      <c r="AZ29" s="21"/>
      <c r="BA29" s="21"/>
      <c r="BB29" s="21"/>
    </row>
    <row r="30" spans="1:54" s="19" customFormat="1" ht="13.8" x14ac:dyDescent="0.25">
      <c r="A30" s="274" t="s">
        <v>1032</v>
      </c>
      <c r="B30" s="275"/>
      <c r="C30" s="275"/>
      <c r="D30" s="275"/>
      <c r="E30" s="275"/>
      <c r="F30" s="275"/>
      <c r="G30" s="275"/>
      <c r="H30" s="276"/>
      <c r="I30" s="61"/>
      <c r="J30" s="61"/>
      <c r="K30" s="61"/>
      <c r="L30" s="61"/>
      <c r="M30" s="61"/>
      <c r="N30" s="23"/>
      <c r="O30" s="23"/>
      <c r="P30" s="23"/>
      <c r="Q30" s="23"/>
      <c r="R30" s="23"/>
      <c r="S30" s="23"/>
      <c r="T30" s="20"/>
      <c r="U30" s="20"/>
      <c r="V30" s="20"/>
      <c r="W30" s="20"/>
      <c r="X30" s="20"/>
      <c r="Y30" s="20"/>
      <c r="Z30" s="20"/>
      <c r="AA30" s="34" t="s">
        <v>1032</v>
      </c>
      <c r="AB30" s="33"/>
      <c r="AC30" s="32"/>
      <c r="AD30" s="21"/>
      <c r="AE30" s="22"/>
      <c r="AF30" s="22"/>
      <c r="AG30" s="21"/>
      <c r="AH30" s="21"/>
      <c r="AI30" s="21"/>
      <c r="AJ30" s="21"/>
      <c r="AK30" s="21"/>
      <c r="AL30" s="21"/>
      <c r="AM30" s="21"/>
      <c r="AN30" s="21"/>
      <c r="AO30" s="22"/>
      <c r="AP30" s="22"/>
      <c r="AQ30" s="22"/>
      <c r="AR30" s="22"/>
      <c r="AS30" s="21"/>
      <c r="AT30" s="21"/>
      <c r="AU30" s="21"/>
      <c r="AV30" s="21"/>
      <c r="AW30" s="22"/>
      <c r="AX30" s="22"/>
      <c r="AY30" s="21"/>
      <c r="AZ30" s="21"/>
      <c r="BA30" s="21"/>
      <c r="BB30" s="21"/>
    </row>
    <row r="31" spans="1:54" s="19" customFormat="1" ht="20.399999999999999" x14ac:dyDescent="0.25">
      <c r="A31" s="40" t="s">
        <v>125</v>
      </c>
      <c r="B31" s="39" t="s">
        <v>1031</v>
      </c>
      <c r="C31" s="39" t="s">
        <v>1030</v>
      </c>
      <c r="D31" s="38">
        <v>89224.98</v>
      </c>
      <c r="E31" s="38"/>
      <c r="F31" s="38"/>
      <c r="G31" s="38"/>
      <c r="H31" s="38">
        <v>89224.98</v>
      </c>
      <c r="I31" s="61"/>
      <c r="J31" s="61"/>
      <c r="K31" s="61"/>
      <c r="L31" s="61"/>
      <c r="M31" s="61"/>
      <c r="N31" s="23"/>
      <c r="O31" s="23"/>
      <c r="P31" s="23"/>
      <c r="Q31" s="23"/>
      <c r="R31" s="23"/>
      <c r="S31" s="23"/>
      <c r="T31" s="20"/>
      <c r="U31" s="20"/>
      <c r="V31" s="20"/>
      <c r="W31" s="20"/>
      <c r="X31" s="20"/>
      <c r="Y31" s="20"/>
      <c r="Z31" s="20"/>
      <c r="AA31" s="34"/>
      <c r="AB31" s="33"/>
      <c r="AC31" s="32"/>
      <c r="AD31" s="21"/>
      <c r="AE31" s="22"/>
      <c r="AF31" s="22"/>
      <c r="AG31" s="21"/>
      <c r="AH31" s="21"/>
      <c r="AI31" s="21"/>
      <c r="AJ31" s="21"/>
      <c r="AK31" s="21"/>
      <c r="AL31" s="21"/>
      <c r="AM31" s="21"/>
      <c r="AN31" s="21"/>
      <c r="AO31" s="22"/>
      <c r="AP31" s="22"/>
      <c r="AQ31" s="22"/>
      <c r="AR31" s="22"/>
      <c r="AS31" s="21"/>
      <c r="AT31" s="21"/>
      <c r="AU31" s="21"/>
      <c r="AV31" s="21"/>
      <c r="AW31" s="22"/>
      <c r="AX31" s="22"/>
      <c r="AY31" s="21"/>
      <c r="AZ31" s="21"/>
      <c r="BA31" s="21"/>
      <c r="BB31" s="21"/>
    </row>
    <row r="32" spans="1:54" s="19" customFormat="1" ht="13.8" x14ac:dyDescent="0.25">
      <c r="A32" s="41"/>
      <c r="B32" s="39"/>
      <c r="C32" s="39"/>
      <c r="D32" s="38" t="s">
        <v>1155</v>
      </c>
      <c r="E32" s="38" t="s">
        <v>1154</v>
      </c>
      <c r="F32" s="38"/>
      <c r="G32" s="38"/>
      <c r="H32" s="38"/>
      <c r="I32" s="61"/>
      <c r="J32" s="61"/>
      <c r="K32" s="61"/>
      <c r="L32" s="61"/>
      <c r="M32" s="61"/>
      <c r="N32" s="23"/>
      <c r="O32" s="23"/>
      <c r="P32" s="23"/>
      <c r="Q32" s="23"/>
      <c r="R32" s="23"/>
      <c r="S32" s="23"/>
      <c r="T32" s="20"/>
      <c r="U32" s="20"/>
      <c r="V32" s="20"/>
      <c r="W32" s="20"/>
      <c r="X32" s="20"/>
      <c r="Y32" s="20"/>
      <c r="Z32" s="20"/>
      <c r="AA32" s="34"/>
      <c r="AB32" s="33"/>
      <c r="AC32" s="32"/>
      <c r="AD32" s="21"/>
      <c r="AE32" s="22"/>
      <c r="AF32" s="22"/>
      <c r="AG32" s="21"/>
      <c r="AH32" s="21"/>
      <c r="AI32" s="21"/>
      <c r="AJ32" s="21"/>
      <c r="AK32" s="21"/>
      <c r="AL32" s="21"/>
      <c r="AM32" s="21"/>
      <c r="AN32" s="21"/>
      <c r="AO32" s="22"/>
      <c r="AP32" s="22"/>
      <c r="AQ32" s="22"/>
      <c r="AR32" s="22"/>
      <c r="AS32" s="21"/>
      <c r="AT32" s="21"/>
      <c r="AU32" s="21"/>
      <c r="AV32" s="21"/>
      <c r="AW32" s="22"/>
      <c r="AX32" s="22"/>
      <c r="AY32" s="21"/>
      <c r="AZ32" s="21"/>
      <c r="BA32" s="21"/>
      <c r="BB32" s="21"/>
    </row>
    <row r="33" spans="1:54" s="19" customFormat="1" ht="13.8" x14ac:dyDescent="0.25">
      <c r="A33" s="36"/>
      <c r="B33" s="270" t="s">
        <v>1029</v>
      </c>
      <c r="C33" s="271"/>
      <c r="D33" s="35">
        <v>89224.98</v>
      </c>
      <c r="E33" s="35"/>
      <c r="F33" s="37"/>
      <c r="G33" s="37"/>
      <c r="H33" s="37">
        <v>89224.98</v>
      </c>
      <c r="I33" s="61"/>
      <c r="J33" s="61"/>
      <c r="K33" s="61"/>
      <c r="L33" s="61"/>
      <c r="M33" s="61"/>
      <c r="N33" s="23"/>
      <c r="O33" s="23"/>
      <c r="P33" s="23"/>
      <c r="Q33" s="23"/>
      <c r="R33" s="23"/>
      <c r="S33" s="23"/>
      <c r="T33" s="20"/>
      <c r="U33" s="20"/>
      <c r="V33" s="20"/>
      <c r="W33" s="20"/>
      <c r="X33" s="20"/>
      <c r="Y33" s="20"/>
      <c r="Z33" s="20"/>
      <c r="AA33" s="34"/>
      <c r="AB33" s="33" t="s">
        <v>1029</v>
      </c>
      <c r="AC33" s="32"/>
      <c r="AD33" s="21"/>
      <c r="AE33" s="22"/>
      <c r="AF33" s="22"/>
      <c r="AG33" s="21"/>
      <c r="AH33" s="21"/>
      <c r="AI33" s="21"/>
      <c r="AJ33" s="21"/>
      <c r="AK33" s="21"/>
      <c r="AL33" s="21"/>
      <c r="AM33" s="21"/>
      <c r="AN33" s="21"/>
      <c r="AO33" s="22"/>
      <c r="AP33" s="22"/>
      <c r="AQ33" s="22"/>
      <c r="AR33" s="22"/>
      <c r="AS33" s="21"/>
      <c r="AT33" s="21"/>
      <c r="AU33" s="21"/>
      <c r="AV33" s="21"/>
      <c r="AW33" s="22"/>
      <c r="AX33" s="22"/>
      <c r="AY33" s="21"/>
      <c r="AZ33" s="21"/>
      <c r="BA33" s="21"/>
      <c r="BB33" s="21"/>
    </row>
    <row r="34" spans="1:54" s="19" customFormat="1" ht="13.8" x14ac:dyDescent="0.25">
      <c r="A34" s="36"/>
      <c r="B34" s="272" t="s">
        <v>1028</v>
      </c>
      <c r="C34" s="273"/>
      <c r="D34" s="35">
        <v>7524639.9800000004</v>
      </c>
      <c r="E34" s="35"/>
      <c r="F34" s="37"/>
      <c r="G34" s="37"/>
      <c r="H34" s="37">
        <v>7524639.9800000004</v>
      </c>
      <c r="I34" s="61"/>
      <c r="J34" s="61"/>
      <c r="K34" s="61"/>
      <c r="L34" s="61"/>
      <c r="M34" s="61"/>
      <c r="N34" s="23"/>
      <c r="O34" s="23"/>
      <c r="P34" s="23"/>
      <c r="Q34" s="23"/>
      <c r="R34" s="23"/>
      <c r="S34" s="23"/>
      <c r="T34" s="20"/>
      <c r="U34" s="20"/>
      <c r="V34" s="20"/>
      <c r="W34" s="20"/>
      <c r="X34" s="20"/>
      <c r="Y34" s="20"/>
      <c r="Z34" s="20"/>
      <c r="AA34" s="34"/>
      <c r="AB34" s="33"/>
      <c r="AC34" s="32" t="s">
        <v>1028</v>
      </c>
      <c r="AD34" s="21"/>
      <c r="AE34" s="22"/>
      <c r="AF34" s="22"/>
      <c r="AG34" s="21"/>
      <c r="AH34" s="21"/>
      <c r="AI34" s="21"/>
      <c r="AJ34" s="21"/>
      <c r="AK34" s="21"/>
      <c r="AL34" s="21"/>
      <c r="AM34" s="21"/>
      <c r="AN34" s="21"/>
      <c r="AO34" s="22"/>
      <c r="AP34" s="22"/>
      <c r="AQ34" s="22"/>
      <c r="AR34" s="22"/>
      <c r="AS34" s="21"/>
      <c r="AT34" s="21"/>
      <c r="AU34" s="21"/>
      <c r="AV34" s="21"/>
      <c r="AW34" s="22"/>
      <c r="AX34" s="22"/>
      <c r="AY34" s="21"/>
      <c r="AZ34" s="21"/>
      <c r="BA34" s="21"/>
      <c r="BB34" s="21"/>
    </row>
    <row r="35" spans="1:54" s="19" customFormat="1" ht="13.8" x14ac:dyDescent="0.25">
      <c r="A35" s="274" t="s">
        <v>1027</v>
      </c>
      <c r="B35" s="275"/>
      <c r="C35" s="275"/>
      <c r="D35" s="275"/>
      <c r="E35" s="275"/>
      <c r="F35" s="275"/>
      <c r="G35" s="275"/>
      <c r="H35" s="276"/>
      <c r="I35" s="61"/>
      <c r="J35" s="61"/>
      <c r="K35" s="61"/>
      <c r="L35" s="61"/>
      <c r="M35" s="61"/>
      <c r="N35" s="23"/>
      <c r="O35" s="23"/>
      <c r="P35" s="23"/>
      <c r="Q35" s="23"/>
      <c r="R35" s="23"/>
      <c r="S35" s="23"/>
      <c r="T35" s="20"/>
      <c r="U35" s="20"/>
      <c r="V35" s="20"/>
      <c r="W35" s="20"/>
      <c r="X35" s="20"/>
      <c r="Y35" s="20"/>
      <c r="Z35" s="20"/>
      <c r="AA35" s="34" t="s">
        <v>1027</v>
      </c>
      <c r="AB35" s="33"/>
      <c r="AC35" s="32"/>
      <c r="AD35" s="21"/>
      <c r="AE35" s="22"/>
      <c r="AF35" s="22"/>
      <c r="AG35" s="21"/>
      <c r="AH35" s="21"/>
      <c r="AI35" s="21"/>
      <c r="AJ35" s="21"/>
      <c r="AK35" s="21"/>
      <c r="AL35" s="21"/>
      <c r="AM35" s="21"/>
      <c r="AN35" s="21"/>
      <c r="AO35" s="22"/>
      <c r="AP35" s="22"/>
      <c r="AQ35" s="22"/>
      <c r="AR35" s="22"/>
      <c r="AS35" s="21"/>
      <c r="AT35" s="21"/>
      <c r="AU35" s="21"/>
      <c r="AV35" s="21"/>
      <c r="AW35" s="22"/>
      <c r="AX35" s="22"/>
      <c r="AY35" s="21"/>
      <c r="AZ35" s="21"/>
      <c r="BA35" s="21"/>
      <c r="BB35" s="21"/>
    </row>
    <row r="36" spans="1:54" s="19" customFormat="1" ht="13.8" x14ac:dyDescent="0.25">
      <c r="A36" s="36"/>
      <c r="B36" s="272" t="s">
        <v>1026</v>
      </c>
      <c r="C36" s="273"/>
      <c r="D36" s="35">
        <v>7524639.9800000004</v>
      </c>
      <c r="E36" s="35"/>
      <c r="F36" s="37"/>
      <c r="G36" s="37"/>
      <c r="H36" s="37">
        <v>7524639.9800000004</v>
      </c>
      <c r="I36" s="61"/>
      <c r="J36" s="61"/>
      <c r="K36" s="61"/>
      <c r="L36" s="61"/>
      <c r="M36" s="61"/>
      <c r="N36" s="23"/>
      <c r="O36" s="23"/>
      <c r="P36" s="23"/>
      <c r="Q36" s="23"/>
      <c r="R36" s="23"/>
      <c r="S36" s="23"/>
      <c r="T36" s="20"/>
      <c r="U36" s="20"/>
      <c r="V36" s="20"/>
      <c r="W36" s="20"/>
      <c r="X36" s="20"/>
      <c r="Y36" s="20"/>
      <c r="Z36" s="20"/>
      <c r="AA36" s="34"/>
      <c r="AB36" s="33"/>
      <c r="AC36" s="32" t="s">
        <v>1026</v>
      </c>
      <c r="AD36" s="21"/>
      <c r="AE36" s="22"/>
      <c r="AF36" s="22"/>
      <c r="AG36" s="21"/>
      <c r="AH36" s="21"/>
      <c r="AI36" s="21"/>
      <c r="AJ36" s="21"/>
      <c r="AK36" s="21"/>
      <c r="AL36" s="21"/>
      <c r="AM36" s="21"/>
      <c r="AN36" s="21"/>
      <c r="AO36" s="22"/>
      <c r="AP36" s="22"/>
      <c r="AQ36" s="22"/>
      <c r="AR36" s="22"/>
      <c r="AS36" s="21"/>
      <c r="AT36" s="21"/>
      <c r="AU36" s="21"/>
      <c r="AV36" s="21"/>
      <c r="AW36" s="22"/>
      <c r="AX36" s="22"/>
      <c r="AY36" s="21"/>
      <c r="AZ36" s="21"/>
      <c r="BA36" s="21"/>
      <c r="BB36" s="21"/>
    </row>
    <row r="37" spans="1:54" s="19" customFormat="1" ht="13.8" x14ac:dyDescent="0.25">
      <c r="A37" s="274" t="s">
        <v>1025</v>
      </c>
      <c r="B37" s="275"/>
      <c r="C37" s="275"/>
      <c r="D37" s="275"/>
      <c r="E37" s="275"/>
      <c r="F37" s="275"/>
      <c r="G37" s="275"/>
      <c r="H37" s="276"/>
      <c r="I37" s="61"/>
      <c r="J37" s="61"/>
      <c r="K37" s="61"/>
      <c r="L37" s="61"/>
      <c r="M37" s="61"/>
      <c r="N37" s="23"/>
      <c r="O37" s="23"/>
      <c r="P37" s="23"/>
      <c r="Q37" s="23"/>
      <c r="R37" s="23"/>
      <c r="S37" s="23"/>
      <c r="T37" s="20"/>
      <c r="U37" s="20"/>
      <c r="V37" s="20"/>
      <c r="W37" s="20"/>
      <c r="X37" s="20"/>
      <c r="Y37" s="20"/>
      <c r="Z37" s="20"/>
      <c r="AA37" s="34" t="s">
        <v>1025</v>
      </c>
      <c r="AB37" s="33"/>
      <c r="AC37" s="32"/>
      <c r="AD37" s="21"/>
      <c r="AE37" s="22"/>
      <c r="AF37" s="22"/>
      <c r="AG37" s="21"/>
      <c r="AH37" s="21"/>
      <c r="AI37" s="21"/>
      <c r="AJ37" s="21"/>
      <c r="AK37" s="21"/>
      <c r="AL37" s="21"/>
      <c r="AM37" s="21"/>
      <c r="AN37" s="21"/>
      <c r="AO37" s="22"/>
      <c r="AP37" s="22"/>
      <c r="AQ37" s="22"/>
      <c r="AR37" s="22"/>
      <c r="AS37" s="21"/>
      <c r="AT37" s="21"/>
      <c r="AU37" s="21"/>
      <c r="AV37" s="21"/>
      <c r="AW37" s="22"/>
      <c r="AX37" s="22"/>
      <c r="AY37" s="21"/>
      <c r="AZ37" s="21"/>
      <c r="BA37" s="21"/>
      <c r="BB37" s="21"/>
    </row>
    <row r="38" spans="1:54" s="19" customFormat="1" ht="20.399999999999999" x14ac:dyDescent="0.25">
      <c r="A38" s="40" t="s">
        <v>135</v>
      </c>
      <c r="B38" s="39" t="s">
        <v>1024</v>
      </c>
      <c r="C38" s="39" t="s">
        <v>1023</v>
      </c>
      <c r="D38" s="38"/>
      <c r="E38" s="38"/>
      <c r="F38" s="38"/>
      <c r="G38" s="38">
        <v>161027.29999999999</v>
      </c>
      <c r="H38" s="38">
        <v>161027.29999999999</v>
      </c>
      <c r="I38" s="61"/>
      <c r="J38" s="61"/>
      <c r="K38" s="61"/>
      <c r="L38" s="61"/>
      <c r="M38" s="61"/>
      <c r="N38" s="23"/>
      <c r="O38" s="23"/>
      <c r="P38" s="23"/>
      <c r="Q38" s="23"/>
      <c r="R38" s="23"/>
      <c r="S38" s="23"/>
      <c r="T38" s="20"/>
      <c r="U38" s="20"/>
      <c r="V38" s="20"/>
      <c r="W38" s="20"/>
      <c r="X38" s="20"/>
      <c r="Y38" s="20"/>
      <c r="Z38" s="20"/>
      <c r="AA38" s="34"/>
      <c r="AB38" s="33"/>
      <c r="AC38" s="32"/>
      <c r="AD38" s="21"/>
      <c r="AE38" s="22"/>
      <c r="AF38" s="22"/>
      <c r="AG38" s="21"/>
      <c r="AH38" s="21"/>
      <c r="AI38" s="21"/>
      <c r="AJ38" s="21"/>
      <c r="AK38" s="21"/>
      <c r="AL38" s="21"/>
      <c r="AM38" s="21"/>
      <c r="AN38" s="21"/>
      <c r="AO38" s="22"/>
      <c r="AP38" s="22"/>
      <c r="AQ38" s="22"/>
      <c r="AR38" s="22"/>
      <c r="AS38" s="21"/>
      <c r="AT38" s="21"/>
      <c r="AU38" s="21"/>
      <c r="AV38" s="21"/>
      <c r="AW38" s="22"/>
      <c r="AX38" s="22"/>
      <c r="AY38" s="21"/>
      <c r="AZ38" s="21"/>
      <c r="BA38" s="21"/>
      <c r="BB38" s="21"/>
    </row>
    <row r="39" spans="1:54" s="19" customFormat="1" ht="13.8" x14ac:dyDescent="0.25">
      <c r="A39" s="41"/>
      <c r="B39" s="39"/>
      <c r="C39" s="39"/>
      <c r="D39" s="38"/>
      <c r="E39" s="38"/>
      <c r="F39" s="38"/>
      <c r="G39" s="38" t="s">
        <v>1153</v>
      </c>
      <c r="H39" s="38"/>
      <c r="I39" s="61"/>
      <c r="J39" s="61"/>
      <c r="K39" s="61"/>
      <c r="L39" s="61"/>
      <c r="M39" s="61"/>
      <c r="N39" s="23"/>
      <c r="O39" s="23"/>
      <c r="P39" s="23"/>
      <c r="Q39" s="23"/>
      <c r="R39" s="23"/>
      <c r="S39" s="23"/>
      <c r="T39" s="20"/>
      <c r="U39" s="20"/>
      <c r="V39" s="20"/>
      <c r="W39" s="20"/>
      <c r="X39" s="20"/>
      <c r="Y39" s="20"/>
      <c r="Z39" s="20"/>
      <c r="AA39" s="34"/>
      <c r="AB39" s="33"/>
      <c r="AC39" s="32"/>
      <c r="AD39" s="21"/>
      <c r="AE39" s="22"/>
      <c r="AF39" s="22"/>
      <c r="AG39" s="21"/>
      <c r="AH39" s="21"/>
      <c r="AI39" s="21"/>
      <c r="AJ39" s="21"/>
      <c r="AK39" s="21"/>
      <c r="AL39" s="21"/>
      <c r="AM39" s="21"/>
      <c r="AN39" s="21"/>
      <c r="AO39" s="22"/>
      <c r="AP39" s="22"/>
      <c r="AQ39" s="22"/>
      <c r="AR39" s="22"/>
      <c r="AS39" s="21"/>
      <c r="AT39" s="21"/>
      <c r="AU39" s="21"/>
      <c r="AV39" s="21"/>
      <c r="AW39" s="22"/>
      <c r="AX39" s="22"/>
      <c r="AY39" s="21"/>
      <c r="AZ39" s="21"/>
      <c r="BA39" s="21"/>
      <c r="BB39" s="21"/>
    </row>
    <row r="40" spans="1:54" s="19" customFormat="1" ht="20.399999999999999" x14ac:dyDescent="0.25">
      <c r="A40" s="36"/>
      <c r="B40" s="270" t="s">
        <v>1022</v>
      </c>
      <c r="C40" s="271"/>
      <c r="D40" s="35"/>
      <c r="E40" s="35"/>
      <c r="F40" s="37"/>
      <c r="G40" s="37">
        <v>161027.29999999999</v>
      </c>
      <c r="H40" s="37">
        <v>161027.29999999999</v>
      </c>
      <c r="I40" s="61"/>
      <c r="J40" s="61"/>
      <c r="K40" s="61"/>
      <c r="L40" s="61"/>
      <c r="M40" s="61"/>
      <c r="N40" s="23"/>
      <c r="O40" s="23"/>
      <c r="P40" s="23"/>
      <c r="Q40" s="23"/>
      <c r="R40" s="23"/>
      <c r="S40" s="23"/>
      <c r="T40" s="20"/>
      <c r="U40" s="20"/>
      <c r="V40" s="20"/>
      <c r="W40" s="20"/>
      <c r="X40" s="20"/>
      <c r="Y40" s="20"/>
      <c r="Z40" s="20"/>
      <c r="AA40" s="34"/>
      <c r="AB40" s="33" t="s">
        <v>1022</v>
      </c>
      <c r="AC40" s="32"/>
      <c r="AD40" s="21"/>
      <c r="AE40" s="22"/>
      <c r="AF40" s="22"/>
      <c r="AG40" s="21"/>
      <c r="AH40" s="21"/>
      <c r="AI40" s="21"/>
      <c r="AJ40" s="21"/>
      <c r="AK40" s="21"/>
      <c r="AL40" s="21"/>
      <c r="AM40" s="21"/>
      <c r="AN40" s="21"/>
      <c r="AO40" s="22"/>
      <c r="AP40" s="22"/>
      <c r="AQ40" s="22"/>
      <c r="AR40" s="22"/>
      <c r="AS40" s="21"/>
      <c r="AT40" s="21"/>
      <c r="AU40" s="21"/>
      <c r="AV40" s="21"/>
      <c r="AW40" s="22"/>
      <c r="AX40" s="22"/>
      <c r="AY40" s="21"/>
      <c r="AZ40" s="21"/>
      <c r="BA40" s="21"/>
      <c r="BB40" s="21"/>
    </row>
    <row r="41" spans="1:54" s="19" customFormat="1" ht="36" x14ac:dyDescent="0.25">
      <c r="A41" s="274" t="s">
        <v>1021</v>
      </c>
      <c r="B41" s="275"/>
      <c r="C41" s="275"/>
      <c r="D41" s="275"/>
      <c r="E41" s="275"/>
      <c r="F41" s="275"/>
      <c r="G41" s="275"/>
      <c r="H41" s="276"/>
      <c r="I41" s="61"/>
      <c r="J41" s="61"/>
      <c r="K41" s="61"/>
      <c r="L41" s="61"/>
      <c r="M41" s="61"/>
      <c r="N41" s="23"/>
      <c r="O41" s="23"/>
      <c r="P41" s="23"/>
      <c r="Q41" s="23"/>
      <c r="R41" s="23"/>
      <c r="S41" s="23"/>
      <c r="T41" s="20"/>
      <c r="U41" s="20"/>
      <c r="V41" s="20"/>
      <c r="W41" s="20"/>
      <c r="X41" s="20"/>
      <c r="Y41" s="20"/>
      <c r="Z41" s="20"/>
      <c r="AA41" s="34" t="s">
        <v>1021</v>
      </c>
      <c r="AB41" s="33"/>
      <c r="AC41" s="32"/>
      <c r="AD41" s="21"/>
      <c r="AE41" s="22"/>
      <c r="AF41" s="22"/>
      <c r="AG41" s="21"/>
      <c r="AH41" s="21"/>
      <c r="AI41" s="21"/>
      <c r="AJ41" s="21"/>
      <c r="AK41" s="21"/>
      <c r="AL41" s="21"/>
      <c r="AM41" s="21"/>
      <c r="AN41" s="21"/>
      <c r="AO41" s="22"/>
      <c r="AP41" s="22"/>
      <c r="AQ41" s="22"/>
      <c r="AR41" s="22"/>
      <c r="AS41" s="21"/>
      <c r="AT41" s="21"/>
      <c r="AU41" s="21"/>
      <c r="AV41" s="21"/>
      <c r="AW41" s="22"/>
      <c r="AX41" s="22"/>
      <c r="AY41" s="21"/>
      <c r="AZ41" s="21"/>
      <c r="BA41" s="21"/>
      <c r="BB41" s="21"/>
    </row>
    <row r="42" spans="1:54" s="19" customFormat="1" ht="13.8" x14ac:dyDescent="0.25">
      <c r="A42" s="36"/>
      <c r="B42" s="272" t="s">
        <v>1020</v>
      </c>
      <c r="C42" s="273"/>
      <c r="D42" s="35">
        <v>7524639.9800000004</v>
      </c>
      <c r="E42" s="35"/>
      <c r="F42" s="37"/>
      <c r="G42" s="37">
        <v>161027.29999999999</v>
      </c>
      <c r="H42" s="37">
        <v>7685667.2800000003</v>
      </c>
      <c r="I42" s="61"/>
      <c r="J42" s="61"/>
      <c r="K42" s="61"/>
      <c r="L42" s="61"/>
      <c r="M42" s="61"/>
      <c r="N42" s="23"/>
      <c r="O42" s="23"/>
      <c r="P42" s="23"/>
      <c r="Q42" s="23"/>
      <c r="R42" s="23"/>
      <c r="S42" s="23"/>
      <c r="T42" s="20"/>
      <c r="U42" s="20"/>
      <c r="V42" s="20"/>
      <c r="W42" s="20"/>
      <c r="X42" s="20"/>
      <c r="Y42" s="20"/>
      <c r="Z42" s="20"/>
      <c r="AA42" s="34"/>
      <c r="AB42" s="33"/>
      <c r="AC42" s="32" t="s">
        <v>1020</v>
      </c>
      <c r="AD42" s="21"/>
      <c r="AE42" s="22"/>
      <c r="AF42" s="22"/>
      <c r="AG42" s="21"/>
      <c r="AH42" s="21"/>
      <c r="AI42" s="21"/>
      <c r="AJ42" s="21"/>
      <c r="AK42" s="21"/>
      <c r="AL42" s="21"/>
      <c r="AM42" s="21"/>
      <c r="AN42" s="21"/>
      <c r="AO42" s="22"/>
      <c r="AP42" s="22"/>
      <c r="AQ42" s="22"/>
      <c r="AR42" s="22"/>
      <c r="AS42" s="21"/>
      <c r="AT42" s="21"/>
      <c r="AU42" s="21"/>
      <c r="AV42" s="21"/>
      <c r="AW42" s="22"/>
      <c r="AX42" s="22"/>
      <c r="AY42" s="21"/>
      <c r="AZ42" s="21"/>
      <c r="BA42" s="21"/>
      <c r="BB42" s="21"/>
    </row>
    <row r="43" spans="1:54" s="19" customFormat="1" ht="13.8" x14ac:dyDescent="0.25">
      <c r="A43" s="274" t="s">
        <v>1019</v>
      </c>
      <c r="B43" s="275"/>
      <c r="C43" s="275"/>
      <c r="D43" s="275"/>
      <c r="E43" s="275"/>
      <c r="F43" s="275"/>
      <c r="G43" s="275"/>
      <c r="H43" s="276"/>
      <c r="I43" s="61"/>
      <c r="J43" s="61"/>
      <c r="K43" s="61"/>
      <c r="L43" s="61"/>
      <c r="M43" s="61"/>
      <c r="N43" s="23"/>
      <c r="O43" s="23"/>
      <c r="P43" s="23"/>
      <c r="Q43" s="23"/>
      <c r="R43" s="23"/>
      <c r="S43" s="23"/>
      <c r="T43" s="20"/>
      <c r="U43" s="20"/>
      <c r="V43" s="20"/>
      <c r="W43" s="20"/>
      <c r="X43" s="20"/>
      <c r="Y43" s="20"/>
      <c r="Z43" s="20"/>
      <c r="AA43" s="34" t="s">
        <v>1019</v>
      </c>
      <c r="AB43" s="33"/>
      <c r="AC43" s="32"/>
      <c r="AD43" s="21"/>
      <c r="AE43" s="22"/>
      <c r="AF43" s="22"/>
      <c r="AG43" s="21"/>
      <c r="AH43" s="21"/>
      <c r="AI43" s="21"/>
      <c r="AJ43" s="21"/>
      <c r="AK43" s="21"/>
      <c r="AL43" s="21"/>
      <c r="AM43" s="21"/>
      <c r="AN43" s="21"/>
      <c r="AO43" s="22"/>
      <c r="AP43" s="22"/>
      <c r="AQ43" s="22"/>
      <c r="AR43" s="22"/>
      <c r="AS43" s="21"/>
      <c r="AT43" s="21"/>
      <c r="AU43" s="21"/>
      <c r="AV43" s="21"/>
      <c r="AW43" s="22"/>
      <c r="AX43" s="22"/>
      <c r="AY43" s="21"/>
      <c r="AZ43" s="21"/>
      <c r="BA43" s="21"/>
      <c r="BB43" s="21"/>
    </row>
    <row r="44" spans="1:54" s="19" customFormat="1" ht="30.6" x14ac:dyDescent="0.25">
      <c r="A44" s="40" t="s">
        <v>133</v>
      </c>
      <c r="B44" s="39" t="s">
        <v>1018</v>
      </c>
      <c r="C44" s="39" t="s">
        <v>1017</v>
      </c>
      <c r="D44" s="38">
        <v>150492.79999999999</v>
      </c>
      <c r="E44" s="38"/>
      <c r="F44" s="38"/>
      <c r="G44" s="38">
        <v>3220.55</v>
      </c>
      <c r="H44" s="38">
        <v>153713.35</v>
      </c>
      <c r="I44" s="61"/>
      <c r="J44" s="61"/>
      <c r="K44" s="61"/>
      <c r="L44" s="61"/>
      <c r="M44" s="61"/>
      <c r="N44" s="23"/>
      <c r="O44" s="23"/>
      <c r="P44" s="23"/>
      <c r="Q44" s="23"/>
      <c r="R44" s="23"/>
      <c r="S44" s="23"/>
      <c r="T44" s="20"/>
      <c r="U44" s="20"/>
      <c r="V44" s="20"/>
      <c r="W44" s="20"/>
      <c r="X44" s="20"/>
      <c r="Y44" s="20"/>
      <c r="Z44" s="20"/>
      <c r="AA44" s="34"/>
      <c r="AB44" s="33"/>
      <c r="AC44" s="32"/>
      <c r="AD44" s="21"/>
      <c r="AE44" s="22"/>
      <c r="AF44" s="22"/>
      <c r="AG44" s="21"/>
      <c r="AH44" s="21"/>
      <c r="AI44" s="21"/>
      <c r="AJ44" s="21"/>
      <c r="AK44" s="21"/>
      <c r="AL44" s="21"/>
      <c r="AM44" s="21"/>
      <c r="AN44" s="21"/>
      <c r="AO44" s="22"/>
      <c r="AP44" s="22"/>
      <c r="AQ44" s="22"/>
      <c r="AR44" s="22"/>
      <c r="AS44" s="21"/>
      <c r="AT44" s="21"/>
      <c r="AU44" s="21"/>
      <c r="AV44" s="21"/>
      <c r="AW44" s="22"/>
      <c r="AX44" s="22"/>
      <c r="AY44" s="21"/>
      <c r="AZ44" s="21"/>
      <c r="BA44" s="21"/>
      <c r="BB44" s="21"/>
    </row>
    <row r="45" spans="1:54" s="19" customFormat="1" ht="13.8" x14ac:dyDescent="0.25">
      <c r="A45" s="41"/>
      <c r="B45" s="39"/>
      <c r="C45" s="39"/>
      <c r="D45" s="38" t="s">
        <v>1152</v>
      </c>
      <c r="E45" s="38" t="s">
        <v>1151</v>
      </c>
      <c r="F45" s="38" t="s">
        <v>1150</v>
      </c>
      <c r="G45" s="38" t="s">
        <v>1149</v>
      </c>
      <c r="H45" s="38"/>
      <c r="I45" s="61"/>
      <c r="J45" s="61"/>
      <c r="K45" s="61"/>
      <c r="L45" s="61"/>
      <c r="M45" s="61"/>
      <c r="N45" s="23"/>
      <c r="O45" s="23"/>
      <c r="P45" s="23"/>
      <c r="Q45" s="23"/>
      <c r="R45" s="23"/>
      <c r="S45" s="23"/>
      <c r="T45" s="20"/>
      <c r="U45" s="20"/>
      <c r="V45" s="20"/>
      <c r="W45" s="20"/>
      <c r="X45" s="20"/>
      <c r="Y45" s="20"/>
      <c r="Z45" s="20"/>
      <c r="AA45" s="34"/>
      <c r="AB45" s="33"/>
      <c r="AC45" s="32"/>
      <c r="AD45" s="21"/>
      <c r="AE45" s="22"/>
      <c r="AF45" s="22"/>
      <c r="AG45" s="21"/>
      <c r="AH45" s="21"/>
      <c r="AI45" s="21"/>
      <c r="AJ45" s="21"/>
      <c r="AK45" s="21"/>
      <c r="AL45" s="21"/>
      <c r="AM45" s="21"/>
      <c r="AN45" s="21"/>
      <c r="AO45" s="22"/>
      <c r="AP45" s="22"/>
      <c r="AQ45" s="22"/>
      <c r="AR45" s="22"/>
      <c r="AS45" s="21"/>
      <c r="AT45" s="21"/>
      <c r="AU45" s="21"/>
      <c r="AV45" s="21"/>
      <c r="AW45" s="22"/>
      <c r="AX45" s="22"/>
      <c r="AY45" s="21"/>
      <c r="AZ45" s="21"/>
      <c r="BA45" s="21"/>
      <c r="BB45" s="21"/>
    </row>
    <row r="46" spans="1:54" s="19" customFormat="1" ht="13.8" x14ac:dyDescent="0.25">
      <c r="A46" s="36"/>
      <c r="B46" s="270" t="s">
        <v>1016</v>
      </c>
      <c r="C46" s="271"/>
      <c r="D46" s="35">
        <v>150492.79999999999</v>
      </c>
      <c r="E46" s="35"/>
      <c r="F46" s="37"/>
      <c r="G46" s="37">
        <v>3220.55</v>
      </c>
      <c r="H46" s="37">
        <v>153713.35</v>
      </c>
      <c r="I46" s="61"/>
      <c r="J46" s="61"/>
      <c r="K46" s="61"/>
      <c r="L46" s="61"/>
      <c r="M46" s="61"/>
      <c r="N46" s="23"/>
      <c r="O46" s="23"/>
      <c r="P46" s="23"/>
      <c r="Q46" s="23"/>
      <c r="R46" s="23"/>
      <c r="S46" s="23"/>
      <c r="T46" s="20"/>
      <c r="U46" s="20"/>
      <c r="V46" s="20"/>
      <c r="W46" s="20"/>
      <c r="X46" s="20"/>
      <c r="Y46" s="20"/>
      <c r="Z46" s="20"/>
      <c r="AA46" s="34"/>
      <c r="AB46" s="33" t="s">
        <v>1016</v>
      </c>
      <c r="AC46" s="32"/>
      <c r="AD46" s="21"/>
      <c r="AE46" s="22"/>
      <c r="AF46" s="22"/>
      <c r="AG46" s="21"/>
      <c r="AH46" s="21"/>
      <c r="AI46" s="21"/>
      <c r="AJ46" s="21"/>
      <c r="AK46" s="21"/>
      <c r="AL46" s="21"/>
      <c r="AM46" s="21"/>
      <c r="AN46" s="21"/>
      <c r="AO46" s="22"/>
      <c r="AP46" s="22"/>
      <c r="AQ46" s="22"/>
      <c r="AR46" s="22"/>
      <c r="AS46" s="21"/>
      <c r="AT46" s="21"/>
      <c r="AU46" s="21"/>
      <c r="AV46" s="21"/>
      <c r="AW46" s="22"/>
      <c r="AX46" s="22"/>
      <c r="AY46" s="21"/>
      <c r="AZ46" s="21"/>
      <c r="BA46" s="21"/>
      <c r="BB46" s="21"/>
    </row>
    <row r="47" spans="1:54" s="19" customFormat="1" ht="13.8" x14ac:dyDescent="0.25">
      <c r="A47" s="36"/>
      <c r="B47" s="272" t="s">
        <v>1015</v>
      </c>
      <c r="C47" s="273"/>
      <c r="D47" s="35">
        <v>7675132.7800000003</v>
      </c>
      <c r="E47" s="35"/>
      <c r="F47" s="37"/>
      <c r="G47" s="37">
        <v>164247.85</v>
      </c>
      <c r="H47" s="37">
        <v>7839380.6299999999</v>
      </c>
      <c r="I47" s="61"/>
      <c r="J47" s="61"/>
      <c r="K47" s="61"/>
      <c r="L47" s="61"/>
      <c r="M47" s="61"/>
      <c r="N47" s="23"/>
      <c r="O47" s="23"/>
      <c r="P47" s="23"/>
      <c r="Q47" s="23"/>
      <c r="R47" s="23"/>
      <c r="S47" s="23"/>
      <c r="T47" s="20"/>
      <c r="U47" s="20"/>
      <c r="V47" s="20"/>
      <c r="W47" s="20"/>
      <c r="X47" s="20"/>
      <c r="Y47" s="20"/>
      <c r="Z47" s="20"/>
      <c r="AA47" s="34"/>
      <c r="AB47" s="33"/>
      <c r="AC47" s="32" t="s">
        <v>1015</v>
      </c>
      <c r="AD47" s="21"/>
      <c r="AE47" s="22"/>
      <c r="AF47" s="22"/>
      <c r="AG47" s="21"/>
      <c r="AH47" s="21"/>
      <c r="AI47" s="21"/>
      <c r="AJ47" s="21"/>
      <c r="AK47" s="21"/>
      <c r="AL47" s="21"/>
      <c r="AM47" s="21"/>
      <c r="AN47" s="21"/>
      <c r="AO47" s="22"/>
      <c r="AP47" s="22"/>
      <c r="AQ47" s="22"/>
      <c r="AR47" s="22"/>
      <c r="AS47" s="21"/>
      <c r="AT47" s="21"/>
      <c r="AU47" s="21"/>
      <c r="AV47" s="21"/>
      <c r="AW47" s="22"/>
      <c r="AX47" s="22"/>
      <c r="AY47" s="21"/>
      <c r="AZ47" s="21"/>
      <c r="BA47" s="21"/>
      <c r="BB47" s="21"/>
    </row>
    <row r="48" spans="1:54" s="19" customFormat="1" ht="13.8" x14ac:dyDescent="0.25">
      <c r="A48" s="274" t="s">
        <v>1005</v>
      </c>
      <c r="B48" s="275"/>
      <c r="C48" s="275"/>
      <c r="D48" s="275"/>
      <c r="E48" s="275"/>
      <c r="F48" s="275"/>
      <c r="G48" s="275"/>
      <c r="H48" s="276"/>
      <c r="I48" s="61"/>
      <c r="J48" s="61"/>
      <c r="K48" s="61"/>
      <c r="L48" s="61"/>
      <c r="M48" s="61"/>
      <c r="N48" s="23"/>
      <c r="O48" s="23"/>
      <c r="P48" s="23"/>
      <c r="Q48" s="23"/>
      <c r="R48" s="23"/>
      <c r="S48" s="23"/>
      <c r="T48" s="20"/>
      <c r="U48" s="20"/>
      <c r="V48" s="20"/>
      <c r="W48" s="20"/>
      <c r="X48" s="20"/>
      <c r="Y48" s="20"/>
      <c r="Z48" s="20"/>
      <c r="AA48" s="34" t="s">
        <v>1005</v>
      </c>
      <c r="AB48" s="33"/>
      <c r="AC48" s="32"/>
      <c r="AD48" s="21"/>
      <c r="AE48" s="22"/>
      <c r="AF48" s="22"/>
      <c r="AG48" s="21"/>
      <c r="AH48" s="21"/>
      <c r="AI48" s="21"/>
      <c r="AJ48" s="21"/>
      <c r="AK48" s="21"/>
      <c r="AL48" s="21"/>
      <c r="AM48" s="21"/>
      <c r="AN48" s="21"/>
      <c r="AO48" s="22"/>
      <c r="AP48" s="22"/>
      <c r="AQ48" s="22"/>
      <c r="AR48" s="22"/>
      <c r="AS48" s="21"/>
      <c r="AT48" s="21"/>
      <c r="AU48" s="21"/>
      <c r="AV48" s="21"/>
      <c r="AW48" s="22"/>
      <c r="AX48" s="22"/>
      <c r="AY48" s="21"/>
      <c r="AZ48" s="21"/>
      <c r="BA48" s="21"/>
      <c r="BB48" s="21"/>
    </row>
    <row r="49" spans="1:54" s="19" customFormat="1" ht="13.8" x14ac:dyDescent="0.25">
      <c r="A49" s="40" t="s">
        <v>127</v>
      </c>
      <c r="B49" s="39"/>
      <c r="C49" s="39" t="s">
        <v>1014</v>
      </c>
      <c r="D49" s="38">
        <v>1688529.21</v>
      </c>
      <c r="E49" s="38"/>
      <c r="F49" s="38"/>
      <c r="G49" s="38">
        <v>36134.53</v>
      </c>
      <c r="H49" s="38">
        <v>1724663.74</v>
      </c>
      <c r="I49" s="61"/>
      <c r="J49" s="61"/>
      <c r="K49" s="61"/>
      <c r="L49" s="61"/>
      <c r="M49" s="61"/>
      <c r="N49" s="23"/>
      <c r="O49" s="23"/>
      <c r="P49" s="23"/>
      <c r="Q49" s="23"/>
      <c r="R49" s="23"/>
      <c r="S49" s="23"/>
      <c r="T49" s="20"/>
      <c r="U49" s="20"/>
      <c r="V49" s="20"/>
      <c r="W49" s="20"/>
      <c r="X49" s="20"/>
      <c r="Y49" s="20"/>
      <c r="Z49" s="20"/>
      <c r="AA49" s="34"/>
      <c r="AB49" s="33"/>
      <c r="AC49" s="32"/>
      <c r="AD49" s="21"/>
      <c r="AE49" s="22"/>
      <c r="AF49" s="22"/>
      <c r="AG49" s="21"/>
      <c r="AH49" s="21"/>
      <c r="AI49" s="21"/>
      <c r="AJ49" s="21"/>
      <c r="AK49" s="21"/>
      <c r="AL49" s="21"/>
      <c r="AM49" s="21"/>
      <c r="AN49" s="21"/>
      <c r="AO49" s="22"/>
      <c r="AP49" s="22"/>
      <c r="AQ49" s="22"/>
      <c r="AR49" s="22"/>
      <c r="AS49" s="21"/>
      <c r="AT49" s="21"/>
      <c r="AU49" s="21"/>
      <c r="AV49" s="21"/>
      <c r="AW49" s="22"/>
      <c r="AX49" s="22"/>
      <c r="AY49" s="21"/>
      <c r="AZ49" s="21"/>
      <c r="BA49" s="21"/>
      <c r="BB49" s="21"/>
    </row>
    <row r="50" spans="1:54" s="19" customFormat="1" ht="13.8" x14ac:dyDescent="0.25">
      <c r="A50" s="41"/>
      <c r="B50" s="39"/>
      <c r="C50" s="39"/>
      <c r="D50" s="38" t="s">
        <v>1148</v>
      </c>
      <c r="E50" s="38" t="s">
        <v>1147</v>
      </c>
      <c r="F50" s="38" t="s">
        <v>1146</v>
      </c>
      <c r="G50" s="38" t="s">
        <v>1145</v>
      </c>
      <c r="H50" s="38"/>
      <c r="I50" s="61"/>
      <c r="J50" s="61"/>
      <c r="K50" s="61"/>
      <c r="L50" s="61"/>
      <c r="M50" s="61"/>
      <c r="N50" s="23"/>
      <c r="O50" s="23"/>
      <c r="P50" s="23"/>
      <c r="Q50" s="23"/>
      <c r="R50" s="23"/>
      <c r="S50" s="23"/>
      <c r="T50" s="20"/>
      <c r="U50" s="20"/>
      <c r="V50" s="20"/>
      <c r="W50" s="20"/>
      <c r="X50" s="20"/>
      <c r="Y50" s="20"/>
      <c r="Z50" s="20"/>
      <c r="AA50" s="34"/>
      <c r="AB50" s="33"/>
      <c r="AC50" s="32"/>
      <c r="AD50" s="21"/>
      <c r="AE50" s="22"/>
      <c r="AF50" s="22"/>
      <c r="AG50" s="21"/>
      <c r="AH50" s="21"/>
      <c r="AI50" s="21"/>
      <c r="AJ50" s="21"/>
      <c r="AK50" s="21"/>
      <c r="AL50" s="21"/>
      <c r="AM50" s="21"/>
      <c r="AN50" s="21"/>
      <c r="AO50" s="22"/>
      <c r="AP50" s="22"/>
      <c r="AQ50" s="22"/>
      <c r="AR50" s="22"/>
      <c r="AS50" s="21"/>
      <c r="AT50" s="21"/>
      <c r="AU50" s="21"/>
      <c r="AV50" s="21"/>
      <c r="AW50" s="22"/>
      <c r="AX50" s="22"/>
      <c r="AY50" s="21"/>
      <c r="AZ50" s="21"/>
      <c r="BA50" s="21"/>
      <c r="BB50" s="21"/>
    </row>
    <row r="51" spans="1:54" s="19" customFormat="1" ht="13.8" x14ac:dyDescent="0.25">
      <c r="A51" s="36"/>
      <c r="B51" s="270" t="s">
        <v>1013</v>
      </c>
      <c r="C51" s="271"/>
      <c r="D51" s="35">
        <v>1688529.21</v>
      </c>
      <c r="E51" s="35"/>
      <c r="F51" s="37"/>
      <c r="G51" s="37">
        <v>36134.53</v>
      </c>
      <c r="H51" s="37">
        <v>1724663.74</v>
      </c>
      <c r="I51" s="61"/>
      <c r="J51" s="61"/>
      <c r="K51" s="61"/>
      <c r="L51" s="61"/>
      <c r="M51" s="61"/>
      <c r="N51" s="23"/>
      <c r="O51" s="23"/>
      <c r="P51" s="23"/>
      <c r="Q51" s="23"/>
      <c r="R51" s="23"/>
      <c r="S51" s="23"/>
      <c r="T51" s="20"/>
      <c r="U51" s="20"/>
      <c r="V51" s="20"/>
      <c r="W51" s="20"/>
      <c r="X51" s="20"/>
      <c r="Y51" s="20"/>
      <c r="Z51" s="20"/>
      <c r="AA51" s="34"/>
      <c r="AB51" s="33" t="s">
        <v>1013</v>
      </c>
      <c r="AC51" s="32"/>
      <c r="AD51" s="21"/>
      <c r="AE51" s="22"/>
      <c r="AF51" s="22"/>
      <c r="AG51" s="21"/>
      <c r="AH51" s="21"/>
      <c r="AI51" s="21"/>
      <c r="AJ51" s="21"/>
      <c r="AK51" s="21"/>
      <c r="AL51" s="21"/>
      <c r="AM51" s="21"/>
      <c r="AN51" s="21"/>
      <c r="AO51" s="22"/>
      <c r="AP51" s="22"/>
      <c r="AQ51" s="22"/>
      <c r="AR51" s="22"/>
      <c r="AS51" s="21"/>
      <c r="AT51" s="21"/>
      <c r="AU51" s="21"/>
      <c r="AV51" s="21"/>
      <c r="AW51" s="22"/>
      <c r="AX51" s="22"/>
      <c r="AY51" s="21"/>
      <c r="AZ51" s="21"/>
      <c r="BA51" s="21"/>
      <c r="BB51" s="21"/>
    </row>
    <row r="52" spans="1:54" s="19" customFormat="1" ht="13.8" x14ac:dyDescent="0.25">
      <c r="A52" s="36"/>
      <c r="B52" s="272" t="s">
        <v>1012</v>
      </c>
      <c r="C52" s="273"/>
      <c r="D52" s="35">
        <v>9363661.9900000002</v>
      </c>
      <c r="E52" s="35"/>
      <c r="F52" s="37"/>
      <c r="G52" s="37">
        <v>200382.38</v>
      </c>
      <c r="H52" s="37">
        <v>9564044.3699999992</v>
      </c>
      <c r="I52" s="61"/>
      <c r="J52" s="61"/>
      <c r="K52" s="61"/>
      <c r="L52" s="61"/>
      <c r="M52" s="61"/>
      <c r="N52" s="23"/>
      <c r="O52" s="23"/>
      <c r="P52" s="23"/>
      <c r="Q52" s="23"/>
      <c r="R52" s="23"/>
      <c r="S52" s="23"/>
      <c r="T52" s="20"/>
      <c r="U52" s="20"/>
      <c r="V52" s="20"/>
      <c r="W52" s="20"/>
      <c r="X52" s="20"/>
      <c r="Y52" s="20"/>
      <c r="Z52" s="20"/>
      <c r="AA52" s="34"/>
      <c r="AB52" s="33"/>
      <c r="AC52" s="32"/>
      <c r="AD52" s="32" t="s">
        <v>1012</v>
      </c>
      <c r="AE52" s="22"/>
      <c r="AF52" s="22"/>
      <c r="AG52" s="21"/>
      <c r="AH52" s="21"/>
      <c r="AI52" s="21"/>
      <c r="AJ52" s="21"/>
      <c r="AK52" s="21"/>
      <c r="AL52" s="21"/>
      <c r="AM52" s="21"/>
      <c r="AN52" s="21"/>
      <c r="AO52" s="22"/>
      <c r="AP52" s="22"/>
      <c r="AQ52" s="22"/>
      <c r="AR52" s="22"/>
      <c r="AS52" s="21"/>
      <c r="AT52" s="21"/>
      <c r="AU52" s="21"/>
      <c r="AV52" s="21"/>
      <c r="AW52" s="22"/>
      <c r="AX52" s="22"/>
      <c r="AY52" s="21"/>
      <c r="AZ52" s="21"/>
      <c r="BA52" s="21"/>
      <c r="BB52" s="21"/>
    </row>
    <row r="53" spans="1:54" s="19" customFormat="1" ht="11.25" customHeight="1" x14ac:dyDescent="0.25">
      <c r="A53" s="36"/>
      <c r="B53" s="277" t="s">
        <v>37</v>
      </c>
      <c r="C53" s="278"/>
      <c r="D53" s="62"/>
      <c r="E53" s="62"/>
      <c r="F53" s="62"/>
      <c r="G53" s="62"/>
      <c r="H53" s="62"/>
      <c r="I53" s="61"/>
      <c r="J53" s="61"/>
      <c r="K53" s="61"/>
      <c r="L53" s="61"/>
      <c r="M53" s="61"/>
      <c r="N53" s="23"/>
      <c r="O53" s="23"/>
      <c r="P53" s="23"/>
      <c r="Q53" s="23"/>
      <c r="R53" s="23"/>
      <c r="S53" s="23"/>
      <c r="T53" s="20"/>
      <c r="U53" s="20"/>
      <c r="V53" s="20"/>
      <c r="W53" s="20"/>
      <c r="X53" s="20"/>
      <c r="Y53" s="20"/>
      <c r="Z53" s="20"/>
      <c r="AA53" s="34"/>
      <c r="AB53" s="33"/>
      <c r="AC53" s="32"/>
      <c r="AD53" s="32"/>
      <c r="AE53" s="22"/>
      <c r="AF53" s="22"/>
      <c r="AG53" s="21"/>
      <c r="AH53" s="21"/>
      <c r="AI53" s="21"/>
      <c r="AJ53" s="21"/>
      <c r="AK53" s="21"/>
      <c r="AL53" s="21"/>
      <c r="AM53" s="21"/>
      <c r="AN53" s="21"/>
      <c r="AO53" s="22"/>
      <c r="AP53" s="22"/>
      <c r="AQ53" s="22"/>
      <c r="AR53" s="22"/>
      <c r="AS53" s="21"/>
      <c r="AT53" s="21"/>
      <c r="AU53" s="21"/>
      <c r="AV53" s="21"/>
      <c r="AW53" s="22"/>
      <c r="AX53" s="22"/>
      <c r="AY53" s="21"/>
      <c r="AZ53" s="21"/>
      <c r="BA53" s="21"/>
      <c r="BB53" s="21"/>
    </row>
    <row r="54" spans="1:54" s="19" customFormat="1" ht="13.8" x14ac:dyDescent="0.25">
      <c r="A54" s="36"/>
      <c r="B54" s="279" t="s">
        <v>1062</v>
      </c>
      <c r="C54" s="280"/>
      <c r="D54" s="62"/>
      <c r="E54" s="62"/>
      <c r="F54" s="62"/>
      <c r="G54" s="62"/>
      <c r="H54" s="35">
        <v>1880078.79</v>
      </c>
      <c r="I54" s="61"/>
      <c r="J54" s="61"/>
      <c r="K54" s="61"/>
      <c r="L54" s="61"/>
      <c r="M54" s="61"/>
      <c r="N54" s="23"/>
      <c r="O54" s="23"/>
      <c r="P54" s="23"/>
      <c r="Q54" s="23"/>
      <c r="R54" s="23"/>
      <c r="S54" s="23"/>
      <c r="T54" s="20"/>
      <c r="U54" s="20"/>
      <c r="V54" s="20"/>
      <c r="W54" s="20"/>
      <c r="X54" s="20"/>
      <c r="Y54" s="20"/>
      <c r="Z54" s="20"/>
      <c r="AA54" s="34"/>
      <c r="AB54" s="33"/>
      <c r="AC54" s="32"/>
      <c r="AD54" s="32"/>
      <c r="AE54" s="22"/>
      <c r="AF54" s="22"/>
      <c r="AG54" s="21"/>
      <c r="AH54" s="21"/>
      <c r="AI54" s="21"/>
      <c r="AJ54" s="21"/>
      <c r="AK54" s="21"/>
      <c r="AL54" s="21"/>
      <c r="AM54" s="21"/>
      <c r="AN54" s="21"/>
      <c r="AO54" s="22"/>
      <c r="AP54" s="22"/>
      <c r="AQ54" s="22"/>
      <c r="AR54" s="22"/>
      <c r="AS54" s="21"/>
      <c r="AT54" s="21"/>
      <c r="AU54" s="21"/>
      <c r="AV54" s="21"/>
      <c r="AW54" s="22"/>
      <c r="AX54" s="22"/>
      <c r="AY54" s="21"/>
      <c r="AZ54" s="21"/>
      <c r="BA54" s="21"/>
      <c r="BB54" s="21"/>
    </row>
    <row r="55" spans="1:54" s="19" customFormat="1" ht="13.8" x14ac:dyDescent="0.25">
      <c r="A55" s="36"/>
      <c r="B55" s="279" t="s">
        <v>67</v>
      </c>
      <c r="C55" s="280"/>
      <c r="D55" s="62"/>
      <c r="E55" s="62"/>
      <c r="F55" s="62"/>
      <c r="G55" s="62"/>
      <c r="H55" s="35">
        <v>111920.21</v>
      </c>
      <c r="I55" s="61"/>
      <c r="J55" s="61"/>
      <c r="K55" s="61"/>
      <c r="L55" s="61"/>
      <c r="M55" s="61"/>
      <c r="N55" s="23"/>
      <c r="O55" s="23"/>
      <c r="P55" s="23"/>
      <c r="Q55" s="23"/>
      <c r="R55" s="23"/>
      <c r="S55" s="23"/>
      <c r="T55" s="20"/>
      <c r="U55" s="20"/>
      <c r="V55" s="20"/>
      <c r="W55" s="20"/>
      <c r="X55" s="20"/>
      <c r="Y55" s="20"/>
      <c r="Z55" s="20"/>
      <c r="AA55" s="34"/>
      <c r="AB55" s="33"/>
      <c r="AC55" s="32"/>
      <c r="AD55" s="32"/>
      <c r="AE55" s="22"/>
      <c r="AF55" s="22"/>
      <c r="AG55" s="21"/>
      <c r="AH55" s="21"/>
      <c r="AI55" s="21"/>
      <c r="AJ55" s="21"/>
      <c r="AK55" s="21"/>
      <c r="AL55" s="21"/>
      <c r="AM55" s="21"/>
      <c r="AN55" s="21"/>
      <c r="AO55" s="22"/>
      <c r="AP55" s="22"/>
      <c r="AQ55" s="22"/>
      <c r="AR55" s="22"/>
      <c r="AS55" s="21"/>
      <c r="AT55" s="21"/>
      <c r="AU55" s="21"/>
      <c r="AV55" s="21"/>
      <c r="AW55" s="22"/>
      <c r="AX55" s="22"/>
      <c r="AY55" s="21"/>
      <c r="AZ55" s="21"/>
      <c r="BA55" s="21"/>
      <c r="BB55" s="21"/>
    </row>
    <row r="56" spans="1:54" s="19" customFormat="1" ht="13.8" x14ac:dyDescent="0.25">
      <c r="A56" s="36"/>
      <c r="B56" s="279" t="s">
        <v>1061</v>
      </c>
      <c r="C56" s="280"/>
      <c r="D56" s="62"/>
      <c r="E56" s="62"/>
      <c r="F56" s="62"/>
      <c r="G56" s="62"/>
      <c r="H56" s="35">
        <v>72194.64</v>
      </c>
      <c r="I56" s="61"/>
      <c r="J56" s="61"/>
      <c r="K56" s="61"/>
      <c r="L56" s="61"/>
      <c r="M56" s="61"/>
      <c r="N56" s="23"/>
      <c r="O56" s="23"/>
      <c r="P56" s="23"/>
      <c r="Q56" s="23"/>
      <c r="R56" s="23"/>
      <c r="S56" s="23"/>
      <c r="T56" s="20"/>
      <c r="U56" s="20"/>
      <c r="V56" s="20"/>
      <c r="W56" s="20"/>
      <c r="X56" s="20"/>
      <c r="Y56" s="20"/>
      <c r="Z56" s="20"/>
      <c r="AA56" s="34"/>
      <c r="AB56" s="33"/>
      <c r="AC56" s="32"/>
      <c r="AD56" s="32"/>
      <c r="AE56" s="22"/>
      <c r="AF56" s="22"/>
      <c r="AG56" s="21"/>
      <c r="AH56" s="21"/>
      <c r="AI56" s="21"/>
      <c r="AJ56" s="21"/>
      <c r="AK56" s="21"/>
      <c r="AL56" s="21"/>
      <c r="AM56" s="21"/>
      <c r="AN56" s="21"/>
      <c r="AO56" s="22"/>
      <c r="AP56" s="22"/>
      <c r="AQ56" s="22"/>
      <c r="AR56" s="22"/>
      <c r="AS56" s="21"/>
      <c r="AT56" s="21"/>
      <c r="AU56" s="21"/>
      <c r="AV56" s="21"/>
      <c r="AW56" s="22"/>
      <c r="AX56" s="22"/>
      <c r="AY56" s="21"/>
      <c r="AZ56" s="21"/>
      <c r="BA56" s="21"/>
      <c r="BB56" s="21"/>
    </row>
    <row r="57" spans="1:54" s="19" customFormat="1" ht="13.8" x14ac:dyDescent="0.25">
      <c r="A57" s="36"/>
      <c r="B57" s="279" t="s">
        <v>110</v>
      </c>
      <c r="C57" s="280"/>
      <c r="D57" s="62"/>
      <c r="E57" s="62"/>
      <c r="F57" s="62"/>
      <c r="G57" s="62"/>
      <c r="H57" s="35">
        <v>2621185.92</v>
      </c>
      <c r="I57" s="61"/>
      <c r="J57" s="61"/>
      <c r="K57" s="61"/>
      <c r="L57" s="61"/>
      <c r="M57" s="61"/>
      <c r="N57" s="23"/>
      <c r="O57" s="23"/>
      <c r="P57" s="23"/>
      <c r="Q57" s="23"/>
      <c r="R57" s="23"/>
      <c r="S57" s="23"/>
      <c r="T57" s="20"/>
      <c r="U57" s="20"/>
      <c r="V57" s="20"/>
      <c r="W57" s="20"/>
      <c r="X57" s="20"/>
      <c r="Y57" s="20"/>
      <c r="Z57" s="20"/>
      <c r="AA57" s="34"/>
      <c r="AB57" s="33"/>
      <c r="AC57" s="32"/>
      <c r="AD57" s="32"/>
      <c r="AE57" s="22"/>
      <c r="AF57" s="22"/>
      <c r="AG57" s="21"/>
      <c r="AH57" s="21"/>
      <c r="AI57" s="21"/>
      <c r="AJ57" s="21"/>
      <c r="AK57" s="21"/>
      <c r="AL57" s="21"/>
      <c r="AM57" s="21"/>
      <c r="AN57" s="21"/>
      <c r="AO57" s="22"/>
      <c r="AP57" s="22"/>
      <c r="AQ57" s="22"/>
      <c r="AR57" s="22"/>
      <c r="AS57" s="21"/>
      <c r="AT57" s="21"/>
      <c r="AU57" s="21"/>
      <c r="AV57" s="21"/>
      <c r="AW57" s="22"/>
      <c r="AX57" s="22"/>
      <c r="AY57" s="21"/>
      <c r="AZ57" s="21"/>
      <c r="BA57" s="21"/>
      <c r="BB57" s="21"/>
    </row>
    <row r="58" spans="1:54" s="19" customFormat="1" ht="13.8" x14ac:dyDescent="0.25">
      <c r="A58" s="36"/>
      <c r="B58" s="279" t="s">
        <v>1144</v>
      </c>
      <c r="C58" s="280"/>
      <c r="D58" s="62"/>
      <c r="E58" s="62"/>
      <c r="F58" s="62"/>
      <c r="G58" s="62"/>
      <c r="H58" s="35">
        <v>27366.07</v>
      </c>
      <c r="I58" s="61"/>
      <c r="J58" s="61"/>
      <c r="K58" s="61"/>
      <c r="L58" s="61"/>
      <c r="M58" s="61"/>
      <c r="N58" s="23"/>
      <c r="O58" s="23"/>
      <c r="P58" s="23"/>
      <c r="Q58" s="23"/>
      <c r="R58" s="23"/>
      <c r="S58" s="23"/>
      <c r="T58" s="20"/>
      <c r="U58" s="20"/>
      <c r="V58" s="20"/>
      <c r="W58" s="20"/>
      <c r="X58" s="20"/>
      <c r="Y58" s="20"/>
      <c r="Z58" s="20"/>
      <c r="AA58" s="34"/>
      <c r="AB58" s="33"/>
      <c r="AC58" s="32"/>
      <c r="AD58" s="32"/>
      <c r="AE58" s="22"/>
      <c r="AF58" s="22"/>
      <c r="AG58" s="21"/>
      <c r="AH58" s="21"/>
      <c r="AI58" s="21"/>
      <c r="AJ58" s="21"/>
      <c r="AK58" s="21"/>
      <c r="AL58" s="21"/>
      <c r="AM58" s="21"/>
      <c r="AN58" s="21"/>
      <c r="AO58" s="22"/>
      <c r="AP58" s="22"/>
      <c r="AQ58" s="22"/>
      <c r="AR58" s="22"/>
      <c r="AS58" s="21"/>
      <c r="AT58" s="21"/>
      <c r="AU58" s="21"/>
      <c r="AV58" s="21"/>
      <c r="AW58" s="22"/>
      <c r="AX58" s="22"/>
      <c r="AY58" s="21"/>
      <c r="AZ58" s="21"/>
      <c r="BA58" s="21"/>
      <c r="BB58" s="21"/>
    </row>
    <row r="59" spans="1:54" s="19" customFormat="1" ht="13.8" x14ac:dyDescent="0.25">
      <c r="A59" s="36"/>
      <c r="B59" s="279" t="s">
        <v>1060</v>
      </c>
      <c r="C59" s="280"/>
      <c r="D59" s="62"/>
      <c r="E59" s="62"/>
      <c r="F59" s="62"/>
      <c r="G59" s="62"/>
      <c r="H59" s="35">
        <v>1813420.16</v>
      </c>
      <c r="I59" s="61"/>
      <c r="J59" s="61"/>
      <c r="K59" s="61"/>
      <c r="L59" s="61"/>
      <c r="M59" s="61"/>
      <c r="N59" s="23"/>
      <c r="O59" s="23"/>
      <c r="P59" s="23"/>
      <c r="Q59" s="23"/>
      <c r="R59" s="23"/>
      <c r="S59" s="23"/>
      <c r="T59" s="20"/>
      <c r="U59" s="20"/>
      <c r="V59" s="20"/>
      <c r="W59" s="20"/>
      <c r="X59" s="20"/>
      <c r="Y59" s="20"/>
      <c r="Z59" s="20"/>
      <c r="AA59" s="34"/>
      <c r="AB59" s="33"/>
      <c r="AC59" s="32"/>
      <c r="AD59" s="32"/>
      <c r="AE59" s="22"/>
      <c r="AF59" s="22"/>
      <c r="AG59" s="21"/>
      <c r="AH59" s="21"/>
      <c r="AI59" s="21"/>
      <c r="AJ59" s="21"/>
      <c r="AK59" s="21"/>
      <c r="AL59" s="21"/>
      <c r="AM59" s="21"/>
      <c r="AN59" s="21"/>
      <c r="AO59" s="22"/>
      <c r="AP59" s="22"/>
      <c r="AQ59" s="22"/>
      <c r="AR59" s="22"/>
      <c r="AS59" s="21"/>
      <c r="AT59" s="21"/>
      <c r="AU59" s="21"/>
      <c r="AV59" s="21"/>
      <c r="AW59" s="22"/>
      <c r="AX59" s="22"/>
      <c r="AY59" s="21"/>
      <c r="AZ59" s="21"/>
      <c r="BA59" s="21"/>
      <c r="BB59" s="21"/>
    </row>
    <row r="60" spans="1:54" s="19" customFormat="1" ht="13.8" x14ac:dyDescent="0.25">
      <c r="A60" s="36"/>
      <c r="B60" s="279" t="s">
        <v>1059</v>
      </c>
      <c r="C60" s="280"/>
      <c r="D60" s="62"/>
      <c r="E60" s="62"/>
      <c r="F60" s="62"/>
      <c r="G60" s="62"/>
      <c r="H60" s="35">
        <v>909249.21</v>
      </c>
      <c r="I60" s="61"/>
      <c r="J60" s="61"/>
      <c r="K60" s="61"/>
      <c r="L60" s="61"/>
      <c r="M60" s="61"/>
      <c r="N60" s="23"/>
      <c r="O60" s="23"/>
      <c r="P60" s="23"/>
      <c r="Q60" s="23"/>
      <c r="R60" s="23"/>
      <c r="S60" s="23"/>
      <c r="T60" s="20"/>
      <c r="U60" s="20"/>
      <c r="V60" s="20"/>
      <c r="W60" s="20"/>
      <c r="X60" s="20"/>
      <c r="Y60" s="20"/>
      <c r="Z60" s="20"/>
      <c r="AA60" s="34"/>
      <c r="AB60" s="33"/>
      <c r="AC60" s="32"/>
      <c r="AD60" s="32"/>
      <c r="AE60" s="22"/>
      <c r="AF60" s="22"/>
      <c r="AG60" s="21"/>
      <c r="AH60" s="21"/>
      <c r="AI60" s="21"/>
      <c r="AJ60" s="21"/>
      <c r="AK60" s="21"/>
      <c r="AL60" s="21"/>
      <c r="AM60" s="21"/>
      <c r="AN60" s="21"/>
      <c r="AO60" s="22"/>
      <c r="AP60" s="22"/>
      <c r="AQ60" s="22"/>
      <c r="AR60" s="22"/>
      <c r="AS60" s="21"/>
      <c r="AT60" s="21"/>
      <c r="AU60" s="21"/>
      <c r="AV60" s="21"/>
      <c r="AW60" s="22"/>
      <c r="AX60" s="22"/>
      <c r="AY60" s="21"/>
      <c r="AZ60" s="21"/>
      <c r="BA60" s="21"/>
      <c r="BB60" s="21"/>
    </row>
    <row r="61" spans="1:54" s="19" customFormat="1" ht="13.8" x14ac:dyDescent="0.25">
      <c r="A61" s="212"/>
      <c r="B61" s="281" t="s">
        <v>1058</v>
      </c>
      <c r="C61" s="281"/>
      <c r="D61" s="212"/>
      <c r="E61" s="212"/>
      <c r="F61" s="212"/>
      <c r="G61" s="212"/>
      <c r="H61" s="35">
        <v>200382.38</v>
      </c>
      <c r="I61" s="61"/>
      <c r="J61" s="61"/>
      <c r="K61" s="61"/>
      <c r="L61" s="61"/>
      <c r="M61" s="61"/>
      <c r="N61" s="23"/>
      <c r="O61" s="23"/>
      <c r="P61" s="23"/>
      <c r="Q61" s="23"/>
      <c r="R61" s="23"/>
      <c r="S61" s="23"/>
      <c r="T61" s="20"/>
      <c r="U61" s="20"/>
      <c r="V61" s="20"/>
      <c r="W61" s="20"/>
      <c r="X61" s="20"/>
      <c r="Y61" s="20"/>
      <c r="Z61" s="20"/>
      <c r="AA61" s="34"/>
      <c r="AB61" s="33"/>
      <c r="AC61" s="32"/>
      <c r="AD61" s="32"/>
      <c r="AE61" s="22"/>
      <c r="AF61" s="22"/>
      <c r="AG61" s="21"/>
      <c r="AH61" s="21"/>
      <c r="AI61" s="21"/>
      <c r="AJ61" s="21"/>
      <c r="AK61" s="21"/>
      <c r="AL61" s="21"/>
      <c r="AM61" s="21"/>
      <c r="AN61" s="21"/>
      <c r="AO61" s="22"/>
      <c r="AP61" s="22"/>
      <c r="AQ61" s="22"/>
      <c r="AR61" s="22"/>
      <c r="AS61" s="21"/>
      <c r="AT61" s="21"/>
      <c r="AU61" s="21"/>
      <c r="AV61" s="21"/>
      <c r="AW61" s="22"/>
      <c r="AX61" s="22"/>
      <c r="AY61" s="21"/>
      <c r="AZ61" s="21"/>
      <c r="BA61" s="21"/>
      <c r="BB61" s="21"/>
    </row>
    <row r="62" spans="1:54" ht="26.25" customHeight="1" x14ac:dyDescent="0.2"/>
    <row r="63" spans="1:54" s="58" customFormat="1" ht="10.199999999999999" x14ac:dyDescent="0.3">
      <c r="A63" s="27" t="s">
        <v>1011</v>
      </c>
      <c r="B63" s="25"/>
      <c r="C63" s="282"/>
      <c r="D63" s="282"/>
      <c r="E63" s="283" t="s">
        <v>1002</v>
      </c>
      <c r="F63" s="283"/>
      <c r="G63" s="283"/>
      <c r="H63" s="283"/>
      <c r="I63" s="50"/>
      <c r="J63" s="50"/>
      <c r="K63" s="50"/>
      <c r="L63" s="50"/>
      <c r="M63" s="50"/>
      <c r="N63" s="56"/>
      <c r="O63" s="56"/>
      <c r="P63" s="56"/>
      <c r="Q63" s="56"/>
      <c r="R63" s="56"/>
      <c r="S63" s="56"/>
      <c r="T63" s="59"/>
      <c r="U63" s="59"/>
      <c r="V63" s="59"/>
      <c r="W63" s="59"/>
      <c r="X63" s="59"/>
      <c r="Y63" s="59"/>
      <c r="Z63" s="59"/>
      <c r="AA63" s="51"/>
      <c r="AB63" s="49"/>
      <c r="AC63" s="49"/>
      <c r="AD63" s="49"/>
      <c r="AE63" s="50" t="s">
        <v>4</v>
      </c>
      <c r="AF63" s="50" t="s">
        <v>4</v>
      </c>
      <c r="AG63" s="28" t="s">
        <v>1002</v>
      </c>
      <c r="AH63" s="28" t="s">
        <v>4</v>
      </c>
      <c r="AI63" s="28" t="s">
        <v>4</v>
      </c>
      <c r="AJ63" s="28" t="s">
        <v>4</v>
      </c>
      <c r="AK63" s="49"/>
      <c r="AL63" s="49"/>
      <c r="AM63" s="49"/>
      <c r="AN63" s="49"/>
      <c r="AO63" s="50"/>
      <c r="AP63" s="50"/>
      <c r="AQ63" s="50"/>
      <c r="AR63" s="50"/>
      <c r="AS63" s="49"/>
      <c r="AT63" s="49"/>
      <c r="AU63" s="49"/>
      <c r="AV63" s="49"/>
      <c r="AW63" s="50"/>
      <c r="AX63" s="50"/>
      <c r="AY63" s="49"/>
      <c r="AZ63" s="49"/>
      <c r="BA63" s="49"/>
      <c r="BB63" s="49"/>
    </row>
    <row r="64" spans="1:54" s="55" customFormat="1" ht="18.75" customHeight="1" x14ac:dyDescent="0.3">
      <c r="A64" s="57"/>
      <c r="B64" s="57"/>
      <c r="C64" s="264" t="s">
        <v>1001</v>
      </c>
      <c r="D64" s="264"/>
      <c r="E64" s="264"/>
      <c r="F64" s="264"/>
      <c r="G64" s="264"/>
      <c r="H64" s="264"/>
      <c r="I64" s="50"/>
      <c r="J64" s="50"/>
      <c r="K64" s="50"/>
      <c r="L64" s="50"/>
      <c r="M64" s="50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1"/>
      <c r="AB64" s="49"/>
      <c r="AC64" s="49"/>
      <c r="AD64" s="49"/>
      <c r="AE64" s="50"/>
      <c r="AF64" s="50"/>
      <c r="AG64" s="49"/>
      <c r="AH64" s="49"/>
      <c r="AI64" s="49"/>
      <c r="AJ64" s="49"/>
      <c r="AK64" s="49"/>
      <c r="AL64" s="49"/>
      <c r="AM64" s="49"/>
      <c r="AN64" s="49"/>
      <c r="AO64" s="50"/>
      <c r="AP64" s="50"/>
      <c r="AQ64" s="50"/>
      <c r="AR64" s="50"/>
      <c r="AS64" s="49"/>
      <c r="AT64" s="49"/>
      <c r="AU64" s="49"/>
      <c r="AV64" s="49"/>
      <c r="AW64" s="50"/>
      <c r="AX64" s="50"/>
      <c r="AY64" s="49"/>
      <c r="AZ64" s="49"/>
      <c r="BA64" s="49"/>
      <c r="BB64" s="49"/>
    </row>
    <row r="65" spans="1:54" s="58" customFormat="1" ht="14.4" x14ac:dyDescent="0.3">
      <c r="A65" s="27" t="s">
        <v>1004</v>
      </c>
      <c r="B65" s="25"/>
      <c r="C65" s="1"/>
      <c r="D65" s="60"/>
      <c r="E65" s="283" t="s">
        <v>1002</v>
      </c>
      <c r="F65" s="283"/>
      <c r="G65" s="283"/>
      <c r="H65" s="283"/>
      <c r="I65" s="50"/>
      <c r="J65" s="50"/>
      <c r="K65" s="50"/>
      <c r="L65" s="50"/>
      <c r="M65" s="50"/>
      <c r="N65" s="56"/>
      <c r="O65" s="56"/>
      <c r="P65" s="56"/>
      <c r="Q65" s="56"/>
      <c r="R65" s="56"/>
      <c r="S65" s="56"/>
      <c r="T65" s="59"/>
      <c r="U65" s="59"/>
      <c r="V65" s="59"/>
      <c r="W65" s="59"/>
      <c r="X65" s="59"/>
      <c r="Y65" s="59"/>
      <c r="Z65" s="59"/>
      <c r="AA65" s="51"/>
      <c r="AB65" s="49"/>
      <c r="AC65" s="49"/>
      <c r="AD65" s="49"/>
      <c r="AE65" s="50"/>
      <c r="AF65" s="50"/>
      <c r="AG65" s="49"/>
      <c r="AH65" s="49"/>
      <c r="AI65" s="49"/>
      <c r="AJ65" s="49"/>
      <c r="AK65" s="28" t="s">
        <v>1002</v>
      </c>
      <c r="AL65" s="28" t="s">
        <v>4</v>
      </c>
      <c r="AM65" s="28" t="s">
        <v>4</v>
      </c>
      <c r="AN65" s="28" t="s">
        <v>4</v>
      </c>
      <c r="AO65" s="50"/>
      <c r="AP65" s="50"/>
      <c r="AQ65" s="50"/>
      <c r="AR65" s="50"/>
      <c r="AS65" s="49"/>
      <c r="AT65" s="49"/>
      <c r="AU65" s="49"/>
      <c r="AV65" s="49"/>
      <c r="AW65" s="50"/>
      <c r="AX65" s="50"/>
      <c r="AY65" s="49"/>
      <c r="AZ65" s="49"/>
      <c r="BA65" s="49"/>
      <c r="BB65" s="49"/>
    </row>
    <row r="66" spans="1:54" s="55" customFormat="1" ht="18.75" customHeight="1" x14ac:dyDescent="0.3">
      <c r="A66" s="57"/>
      <c r="B66" s="57"/>
      <c r="C66" s="264" t="s">
        <v>1001</v>
      </c>
      <c r="D66" s="264"/>
      <c r="E66" s="264"/>
      <c r="F66" s="264"/>
      <c r="G66" s="264"/>
      <c r="H66" s="264"/>
      <c r="I66" s="50"/>
      <c r="J66" s="50"/>
      <c r="K66" s="50"/>
      <c r="L66" s="50"/>
      <c r="M66" s="50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1"/>
      <c r="AB66" s="49"/>
      <c r="AC66" s="49"/>
      <c r="AD66" s="49"/>
      <c r="AE66" s="50"/>
      <c r="AF66" s="50"/>
      <c r="AG66" s="49"/>
      <c r="AH66" s="49"/>
      <c r="AI66" s="49"/>
      <c r="AJ66" s="49"/>
      <c r="AK66" s="49"/>
      <c r="AL66" s="49"/>
      <c r="AM66" s="49"/>
      <c r="AN66" s="49"/>
      <c r="AO66" s="50"/>
      <c r="AP66" s="50"/>
      <c r="AQ66" s="50"/>
      <c r="AR66" s="50"/>
      <c r="AS66" s="49"/>
      <c r="AT66" s="49"/>
      <c r="AU66" s="49"/>
      <c r="AV66" s="49"/>
      <c r="AW66" s="50"/>
      <c r="AX66" s="50"/>
      <c r="AY66" s="49"/>
      <c r="AZ66" s="49"/>
      <c r="BA66" s="49"/>
      <c r="BB66" s="49"/>
    </row>
    <row r="67" spans="1:54" s="58" customFormat="1" ht="10.199999999999999" x14ac:dyDescent="0.3">
      <c r="A67" s="285" t="s">
        <v>1003</v>
      </c>
      <c r="B67" s="285"/>
      <c r="C67" s="285"/>
      <c r="D67" s="285"/>
      <c r="E67" s="283" t="s">
        <v>1002</v>
      </c>
      <c r="F67" s="283"/>
      <c r="G67" s="283"/>
      <c r="H67" s="283"/>
      <c r="I67" s="50"/>
      <c r="J67" s="50"/>
      <c r="K67" s="50"/>
      <c r="L67" s="50"/>
      <c r="M67" s="50"/>
      <c r="N67" s="56"/>
      <c r="O67" s="56"/>
      <c r="P67" s="56"/>
      <c r="Q67" s="56"/>
      <c r="R67" s="56"/>
      <c r="S67" s="56"/>
      <c r="T67" s="59"/>
      <c r="U67" s="59"/>
      <c r="V67" s="59"/>
      <c r="W67" s="59"/>
      <c r="X67" s="59"/>
      <c r="Y67" s="59"/>
      <c r="Z67" s="59"/>
      <c r="AA67" s="51"/>
      <c r="AB67" s="49"/>
      <c r="AC67" s="49"/>
      <c r="AD67" s="49"/>
      <c r="AE67" s="50"/>
      <c r="AF67" s="50"/>
      <c r="AG67" s="49"/>
      <c r="AH67" s="49"/>
      <c r="AI67" s="49"/>
      <c r="AJ67" s="49"/>
      <c r="AK67" s="49"/>
      <c r="AL67" s="49"/>
      <c r="AM67" s="49"/>
      <c r="AN67" s="49"/>
      <c r="AO67" s="29" t="s">
        <v>1003</v>
      </c>
      <c r="AP67" s="29" t="s">
        <v>4</v>
      </c>
      <c r="AQ67" s="29" t="s">
        <v>4</v>
      </c>
      <c r="AR67" s="29" t="s">
        <v>4</v>
      </c>
      <c r="AS67" s="28" t="s">
        <v>1002</v>
      </c>
      <c r="AT67" s="28" t="s">
        <v>4</v>
      </c>
      <c r="AU67" s="28" t="s">
        <v>4</v>
      </c>
      <c r="AV67" s="28" t="s">
        <v>4</v>
      </c>
      <c r="AW67" s="50"/>
      <c r="AX67" s="50"/>
      <c r="AY67" s="49"/>
      <c r="AZ67" s="49"/>
      <c r="BA67" s="49"/>
      <c r="BB67" s="49"/>
    </row>
    <row r="68" spans="1:54" s="55" customFormat="1" ht="18.75" customHeight="1" x14ac:dyDescent="0.3">
      <c r="A68" s="57"/>
      <c r="B68" s="57"/>
      <c r="C68" s="264" t="s">
        <v>1001</v>
      </c>
      <c r="D68" s="264"/>
      <c r="E68" s="264"/>
      <c r="F68" s="264"/>
      <c r="G68" s="264"/>
      <c r="H68" s="264"/>
      <c r="I68" s="50"/>
      <c r="J68" s="50"/>
      <c r="K68" s="50"/>
      <c r="L68" s="50"/>
      <c r="M68" s="50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1"/>
      <c r="AB68" s="49"/>
      <c r="AC68" s="49"/>
      <c r="AD68" s="49"/>
      <c r="AE68" s="50"/>
      <c r="AF68" s="50"/>
      <c r="AG68" s="49"/>
      <c r="AH68" s="49"/>
      <c r="AI68" s="49"/>
      <c r="AJ68" s="49"/>
      <c r="AK68" s="49"/>
      <c r="AL68" s="49"/>
      <c r="AM68" s="49"/>
      <c r="AN68" s="49"/>
      <c r="AO68" s="50"/>
      <c r="AP68" s="50"/>
      <c r="AQ68" s="50"/>
      <c r="AR68" s="50"/>
      <c r="AS68" s="49"/>
      <c r="AT68" s="49"/>
      <c r="AU68" s="49"/>
      <c r="AV68" s="49"/>
      <c r="AW68" s="50"/>
      <c r="AX68" s="50"/>
      <c r="AY68" s="49"/>
      <c r="AZ68" s="49"/>
      <c r="BA68" s="49"/>
      <c r="BB68" s="49"/>
    </row>
    <row r="69" spans="1:54" s="58" customFormat="1" ht="10.199999999999999" x14ac:dyDescent="0.3">
      <c r="A69" s="27" t="s">
        <v>1010</v>
      </c>
      <c r="B69" s="25"/>
      <c r="C69" s="284"/>
      <c r="D69" s="284"/>
      <c r="E69" s="283" t="s">
        <v>1002</v>
      </c>
      <c r="F69" s="283"/>
      <c r="G69" s="283"/>
      <c r="H69" s="283"/>
      <c r="I69" s="50"/>
      <c r="J69" s="50"/>
      <c r="K69" s="50"/>
      <c r="L69" s="50"/>
      <c r="M69" s="50"/>
      <c r="N69" s="56"/>
      <c r="O69" s="56"/>
      <c r="P69" s="56"/>
      <c r="Q69" s="56"/>
      <c r="R69" s="56"/>
      <c r="S69" s="56"/>
      <c r="T69" s="59"/>
      <c r="U69" s="59"/>
      <c r="V69" s="59"/>
      <c r="W69" s="59"/>
      <c r="X69" s="59"/>
      <c r="Y69" s="59"/>
      <c r="Z69" s="59"/>
      <c r="AA69" s="51"/>
      <c r="AB69" s="49"/>
      <c r="AC69" s="49"/>
      <c r="AD69" s="49"/>
      <c r="AE69" s="50"/>
      <c r="AF69" s="50"/>
      <c r="AG69" s="49"/>
      <c r="AH69" s="49"/>
      <c r="AI69" s="49"/>
      <c r="AJ69" s="49"/>
      <c r="AK69" s="49"/>
      <c r="AL69" s="49"/>
      <c r="AM69" s="49"/>
      <c r="AN69" s="49"/>
      <c r="AO69" s="50"/>
      <c r="AP69" s="50"/>
      <c r="AQ69" s="50"/>
      <c r="AR69" s="50"/>
      <c r="AS69" s="49"/>
      <c r="AT69" s="49"/>
      <c r="AU69" s="49"/>
      <c r="AV69" s="49"/>
      <c r="AW69" s="29" t="s">
        <v>4</v>
      </c>
      <c r="AX69" s="29" t="s">
        <v>4</v>
      </c>
      <c r="AY69" s="28" t="s">
        <v>1002</v>
      </c>
      <c r="AZ69" s="28" t="s">
        <v>4</v>
      </c>
      <c r="BA69" s="28" t="s">
        <v>4</v>
      </c>
      <c r="BB69" s="28" t="s">
        <v>4</v>
      </c>
    </row>
    <row r="70" spans="1:54" s="55" customFormat="1" ht="18.75" customHeight="1" x14ac:dyDescent="0.3">
      <c r="A70" s="57"/>
      <c r="B70" s="57"/>
      <c r="C70" s="264" t="s">
        <v>973</v>
      </c>
      <c r="D70" s="264"/>
      <c r="E70" s="264"/>
      <c r="F70" s="264"/>
      <c r="G70" s="264"/>
      <c r="H70" s="264"/>
      <c r="I70" s="50"/>
      <c r="J70" s="50"/>
      <c r="K70" s="50"/>
      <c r="L70" s="50"/>
      <c r="M70" s="50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1"/>
      <c r="AB70" s="49"/>
      <c r="AC70" s="49"/>
      <c r="AD70" s="49"/>
      <c r="AE70" s="50"/>
      <c r="AF70" s="50"/>
      <c r="AG70" s="49"/>
      <c r="AH70" s="49"/>
      <c r="AI70" s="49"/>
      <c r="AJ70" s="49"/>
      <c r="AK70" s="49"/>
      <c r="AL70" s="49"/>
      <c r="AM70" s="49"/>
      <c r="AN70" s="49"/>
      <c r="AO70" s="50"/>
      <c r="AP70" s="50"/>
      <c r="AQ70" s="50"/>
      <c r="AR70" s="50"/>
      <c r="AS70" s="49"/>
      <c r="AT70" s="49"/>
      <c r="AU70" s="49"/>
      <c r="AV70" s="49"/>
      <c r="AW70" s="50"/>
      <c r="AX70" s="50"/>
      <c r="AY70" s="49"/>
      <c r="AZ70" s="49"/>
      <c r="BA70" s="49"/>
      <c r="BB70" s="49"/>
    </row>
  </sheetData>
  <mergeCells count="56">
    <mergeCell ref="G22:G23"/>
    <mergeCell ref="H22:H23"/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B33:C33"/>
    <mergeCell ref="B34:C34"/>
    <mergeCell ref="A35:H35"/>
    <mergeCell ref="B36:C36"/>
    <mergeCell ref="A37:H37"/>
    <mergeCell ref="A25:H25"/>
    <mergeCell ref="B27:C27"/>
    <mergeCell ref="A28:H28"/>
    <mergeCell ref="B29:C29"/>
    <mergeCell ref="A30:H30"/>
    <mergeCell ref="B47:C47"/>
    <mergeCell ref="A48:H48"/>
    <mergeCell ref="B51:C51"/>
    <mergeCell ref="B52:C52"/>
    <mergeCell ref="B53:C53"/>
    <mergeCell ref="B40:C40"/>
    <mergeCell ref="A41:H41"/>
    <mergeCell ref="B42:C42"/>
    <mergeCell ref="A43:H43"/>
    <mergeCell ref="B46:C46"/>
    <mergeCell ref="B59:C59"/>
    <mergeCell ref="B60:C60"/>
    <mergeCell ref="B61:C61"/>
    <mergeCell ref="C63:D63"/>
    <mergeCell ref="E63:H63"/>
    <mergeCell ref="B54:C54"/>
    <mergeCell ref="B55:C55"/>
    <mergeCell ref="B56:C56"/>
    <mergeCell ref="B57:C57"/>
    <mergeCell ref="B58:C58"/>
    <mergeCell ref="C68:H68"/>
    <mergeCell ref="C69:D69"/>
    <mergeCell ref="E69:H69"/>
    <mergeCell ref="C70:H70"/>
    <mergeCell ref="C64:H64"/>
    <mergeCell ref="E65:H65"/>
    <mergeCell ref="C66:H66"/>
    <mergeCell ref="A67:D67"/>
    <mergeCell ref="E67:H6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770E6-1ED8-46BD-9522-A5237DDCB176}">
  <sheetPr>
    <pageSetUpPr fitToPage="1"/>
  </sheetPr>
  <dimension ref="A1:JQ2477"/>
  <sheetViews>
    <sheetView topLeftCell="A7" workbookViewId="0">
      <selection activeCell="X50" sqref="X50"/>
    </sheetView>
  </sheetViews>
  <sheetFormatPr defaultColWidth="9.109375" defaultRowHeight="11.25" customHeight="1" x14ac:dyDescent="0.2"/>
  <cols>
    <col min="1" max="1" width="9.6640625" style="31" customWidth="1"/>
    <col min="2" max="2" width="20.6640625" style="31" customWidth="1"/>
    <col min="3" max="3" width="10.6640625" style="31" customWidth="1"/>
    <col min="4" max="4" width="12.88671875" style="31" customWidth="1"/>
    <col min="5" max="5" width="10.44140625" style="31" customWidth="1"/>
    <col min="6" max="6" width="11.6640625" style="31" customWidth="1"/>
    <col min="7" max="7" width="6.109375" style="31" customWidth="1"/>
    <col min="8" max="8" width="9.33203125" style="31" customWidth="1"/>
    <col min="9" max="9" width="10.6640625" style="31" customWidth="1"/>
    <col min="10" max="10" width="12.44140625" style="31" customWidth="1"/>
    <col min="11" max="11" width="13.33203125" style="31" customWidth="1"/>
    <col min="12" max="12" width="17" style="31" customWidth="1"/>
    <col min="13" max="13" width="11.5546875" style="31" customWidth="1"/>
    <col min="14" max="14" width="17" style="31" customWidth="1"/>
    <col min="15" max="15" width="12.88671875" style="31" customWidth="1"/>
    <col min="16" max="16" width="17" style="31" customWidth="1"/>
    <col min="17" max="17" width="75.33203125" style="69" hidden="1" customWidth="1"/>
    <col min="18" max="18" width="126.5546875" style="69" hidden="1" customWidth="1"/>
    <col min="19" max="27" width="9.109375" style="31"/>
    <col min="28" max="32" width="64.44140625" style="50" hidden="1" customWidth="1"/>
    <col min="33" max="36" width="58.44140625" style="59" hidden="1" customWidth="1"/>
    <col min="37" max="41" width="64.44140625" style="50" hidden="1" customWidth="1"/>
    <col min="42" max="45" width="58.44140625" style="59" hidden="1" customWidth="1"/>
    <col min="46" max="50" width="64.44140625" style="68" hidden="1" customWidth="1"/>
    <col min="51" max="54" width="58.44140625" style="68" hidden="1" customWidth="1"/>
    <col min="55" max="59" width="64.44140625" style="52" hidden="1" customWidth="1"/>
    <col min="60" max="63" width="58.44140625" style="68" hidden="1" customWidth="1"/>
    <col min="64" max="69" width="76.109375" style="50" hidden="1" customWidth="1"/>
    <col min="70" max="79" width="127.33203125" style="54" hidden="1" customWidth="1"/>
    <col min="80" max="85" width="76.109375" style="50" hidden="1" customWidth="1"/>
    <col min="86" max="95" width="127.33203125" style="54" hidden="1" customWidth="1"/>
    <col min="96" max="101" width="76.109375" style="50" hidden="1" customWidth="1"/>
    <col min="102" max="111" width="127.33203125" style="54" hidden="1" customWidth="1"/>
    <col min="112" max="117" width="76.109375" style="50" hidden="1" customWidth="1"/>
    <col min="118" max="127" width="127.33203125" style="54" hidden="1" customWidth="1"/>
    <col min="128" max="133" width="76.109375" style="50" hidden="1" customWidth="1"/>
    <col min="134" max="143" width="127.33203125" style="54" hidden="1" customWidth="1"/>
    <col min="144" max="149" width="76.109375" style="50" hidden="1" customWidth="1"/>
    <col min="150" max="159" width="127.33203125" style="54" hidden="1" customWidth="1"/>
    <col min="160" max="165" width="76.109375" style="50" hidden="1" customWidth="1"/>
    <col min="166" max="175" width="127.33203125" style="54" hidden="1" customWidth="1"/>
    <col min="176" max="223" width="203.44140625" style="53" hidden="1" customWidth="1"/>
    <col min="224" max="228" width="66.44140625" style="54" hidden="1" customWidth="1"/>
    <col min="229" max="232" width="45.6640625" style="52" hidden="1" customWidth="1"/>
    <col min="233" max="234" width="203.44140625" style="51" hidden="1" customWidth="1"/>
    <col min="235" max="239" width="51.88671875" style="50" hidden="1" customWidth="1"/>
    <col min="240" max="240" width="173" style="50" hidden="1" customWidth="1"/>
    <col min="241" max="247" width="51.88671875" style="50" hidden="1" customWidth="1"/>
    <col min="248" max="248" width="173" style="50" hidden="1" customWidth="1"/>
    <col min="249" max="252" width="156" style="59" hidden="1" customWidth="1"/>
    <col min="253" max="253" width="84.33203125" style="59" hidden="1" customWidth="1"/>
    <col min="254" max="259" width="61.109375" style="59" hidden="1" customWidth="1"/>
    <col min="260" max="265" width="82" style="49" hidden="1" customWidth="1"/>
    <col min="266" max="271" width="61.109375" style="59" hidden="1" customWidth="1"/>
    <col min="272" max="277" width="82" style="49" hidden="1" customWidth="1"/>
    <col min="278" max="16384" width="9.109375" style="31"/>
  </cols>
  <sheetData>
    <row r="1" spans="1:159" s="1" customFormat="1" ht="14.4" x14ac:dyDescent="0.3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48" t="s">
        <v>0</v>
      </c>
    </row>
    <row r="2" spans="1:159" s="1" customFormat="1" ht="11.25" customHeight="1" x14ac:dyDescent="0.3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P2" s="48" t="s">
        <v>1</v>
      </c>
    </row>
    <row r="3" spans="1:159" s="1" customFormat="1" ht="14.4" x14ac:dyDescent="0.3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P3" s="48"/>
    </row>
    <row r="4" spans="1:159" s="1" customFormat="1" ht="11.25" customHeight="1" x14ac:dyDescent="0.3">
      <c r="A4" s="286" t="s">
        <v>2</v>
      </c>
      <c r="B4" s="286"/>
      <c r="C4" s="286"/>
      <c r="D4" s="286"/>
      <c r="E4" s="286"/>
      <c r="F4" s="78"/>
      <c r="G4" s="78"/>
      <c r="H4" s="78"/>
      <c r="I4" s="78"/>
      <c r="L4" s="78"/>
      <c r="M4" s="286" t="s">
        <v>3</v>
      </c>
      <c r="N4" s="286"/>
      <c r="O4" s="286"/>
      <c r="P4" s="286"/>
    </row>
    <row r="5" spans="1:159" s="1" customFormat="1" ht="14.4" x14ac:dyDescent="0.3">
      <c r="A5" s="287"/>
      <c r="B5" s="287"/>
      <c r="C5" s="287"/>
      <c r="D5" s="287"/>
      <c r="E5" s="287"/>
      <c r="F5" s="78"/>
      <c r="G5" s="78"/>
      <c r="H5" s="78"/>
      <c r="I5" s="78"/>
      <c r="M5" s="288"/>
      <c r="N5" s="288"/>
      <c r="O5" s="288"/>
      <c r="P5" s="288"/>
      <c r="AB5" s="50" t="s">
        <v>4</v>
      </c>
      <c r="AC5" s="50" t="s">
        <v>4</v>
      </c>
      <c r="AD5" s="50" t="s">
        <v>4</v>
      </c>
      <c r="AE5" s="50" t="s">
        <v>4</v>
      </c>
      <c r="AF5" s="50" t="s">
        <v>4</v>
      </c>
      <c r="AG5" s="59" t="s">
        <v>4</v>
      </c>
      <c r="AH5" s="59" t="s">
        <v>4</v>
      </c>
      <c r="AI5" s="59" t="s">
        <v>4</v>
      </c>
      <c r="AJ5" s="59" t="s">
        <v>4</v>
      </c>
    </row>
    <row r="6" spans="1:159" s="1" customFormat="1" ht="14.4" x14ac:dyDescent="0.3">
      <c r="A6" s="287"/>
      <c r="B6" s="287"/>
      <c r="C6" s="287"/>
      <c r="D6" s="287"/>
      <c r="E6" s="287"/>
      <c r="F6" s="78"/>
      <c r="G6" s="78"/>
      <c r="H6" s="78"/>
      <c r="I6" s="78"/>
      <c r="M6" s="288"/>
      <c r="N6" s="288"/>
      <c r="O6" s="288"/>
      <c r="P6" s="288"/>
      <c r="AK6" s="50" t="s">
        <v>4</v>
      </c>
      <c r="AL6" s="50" t="s">
        <v>4</v>
      </c>
      <c r="AM6" s="50" t="s">
        <v>4</v>
      </c>
      <c r="AN6" s="50" t="s">
        <v>4</v>
      </c>
      <c r="AO6" s="50" t="s">
        <v>4</v>
      </c>
      <c r="AP6" s="59" t="s">
        <v>4</v>
      </c>
      <c r="AQ6" s="59" t="s">
        <v>4</v>
      </c>
      <c r="AR6" s="59" t="s">
        <v>4</v>
      </c>
      <c r="AS6" s="59" t="s">
        <v>4</v>
      </c>
    </row>
    <row r="7" spans="1:159" s="1" customFormat="1" ht="14.4" x14ac:dyDescent="0.3">
      <c r="A7" s="289"/>
      <c r="B7" s="289"/>
      <c r="C7" s="289"/>
      <c r="D7" s="289"/>
      <c r="E7" s="289"/>
      <c r="F7" s="78"/>
      <c r="G7" s="78"/>
      <c r="H7" s="78"/>
      <c r="I7" s="78"/>
      <c r="L7" s="78"/>
      <c r="M7" s="289"/>
      <c r="N7" s="289"/>
      <c r="O7" s="289"/>
      <c r="P7" s="289"/>
      <c r="AT7" s="68" t="s">
        <v>4</v>
      </c>
      <c r="AU7" s="68" t="s">
        <v>4</v>
      </c>
      <c r="AV7" s="68" t="s">
        <v>4</v>
      </c>
      <c r="AW7" s="68" t="s">
        <v>4</v>
      </c>
      <c r="AX7" s="68" t="s">
        <v>4</v>
      </c>
      <c r="AY7" s="68" t="s">
        <v>4</v>
      </c>
      <c r="AZ7" s="68" t="s">
        <v>4</v>
      </c>
      <c r="BA7" s="68" t="s">
        <v>4</v>
      </c>
      <c r="BB7" s="68" t="s">
        <v>4</v>
      </c>
    </row>
    <row r="8" spans="1:159" s="1" customFormat="1" ht="14.4" x14ac:dyDescent="0.3">
      <c r="A8" s="290" t="s">
        <v>5</v>
      </c>
      <c r="B8" s="290"/>
      <c r="C8" s="290"/>
      <c r="D8" s="290"/>
      <c r="E8" s="290"/>
      <c r="F8" s="78"/>
      <c r="G8" s="78"/>
      <c r="H8" s="78"/>
      <c r="I8" s="78"/>
      <c r="L8" s="78"/>
      <c r="M8" s="291" t="s">
        <v>5</v>
      </c>
      <c r="N8" s="291"/>
      <c r="O8" s="291"/>
      <c r="P8" s="291"/>
      <c r="BC8" s="52" t="s">
        <v>5</v>
      </c>
      <c r="BD8" s="52" t="s">
        <v>4</v>
      </c>
      <c r="BE8" s="52" t="s">
        <v>4</v>
      </c>
      <c r="BF8" s="52" t="s">
        <v>4</v>
      </c>
      <c r="BG8" s="52" t="s">
        <v>4</v>
      </c>
      <c r="BH8" s="68" t="s">
        <v>5</v>
      </c>
      <c r="BI8" s="68" t="s">
        <v>4</v>
      </c>
      <c r="BJ8" s="68" t="s">
        <v>4</v>
      </c>
      <c r="BK8" s="68" t="s">
        <v>4</v>
      </c>
    </row>
    <row r="9" spans="1:159" s="1" customFormat="1" ht="21" customHeight="1" x14ac:dyDescent="0.3">
      <c r="A9" s="70"/>
      <c r="B9" s="70"/>
      <c r="C9" s="70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48"/>
    </row>
    <row r="10" spans="1:159" s="1" customFormat="1" ht="12.75" customHeight="1" x14ac:dyDescent="0.3">
      <c r="A10" s="285" t="s">
        <v>6</v>
      </c>
      <c r="B10" s="285"/>
      <c r="C10" s="285"/>
      <c r="D10" s="285"/>
      <c r="E10" s="285"/>
      <c r="F10" s="285"/>
      <c r="G10" s="259" t="s">
        <v>7</v>
      </c>
      <c r="H10" s="259"/>
      <c r="I10" s="259"/>
      <c r="J10" s="259"/>
      <c r="K10" s="259"/>
      <c r="L10" s="259"/>
      <c r="M10" s="259"/>
      <c r="N10" s="259"/>
      <c r="O10" s="259"/>
      <c r="P10" s="259"/>
    </row>
    <row r="11" spans="1:159" s="1" customFormat="1" ht="52.2" x14ac:dyDescent="0.3">
      <c r="A11" s="285" t="s">
        <v>8</v>
      </c>
      <c r="B11" s="285"/>
      <c r="C11" s="285"/>
      <c r="D11" s="285"/>
      <c r="E11" s="285"/>
      <c r="F11" s="285"/>
      <c r="G11" s="292" t="s">
        <v>9</v>
      </c>
      <c r="H11" s="292"/>
      <c r="I11" s="292"/>
      <c r="J11" s="292"/>
      <c r="K11" s="292"/>
      <c r="L11" s="292"/>
      <c r="M11" s="292"/>
      <c r="N11" s="292"/>
      <c r="O11" s="292"/>
      <c r="P11" s="292"/>
      <c r="BL11" s="29" t="s">
        <v>8</v>
      </c>
      <c r="BM11" s="29" t="s">
        <v>4</v>
      </c>
      <c r="BN11" s="29" t="s">
        <v>4</v>
      </c>
      <c r="BO11" s="29" t="s">
        <v>4</v>
      </c>
      <c r="BP11" s="29" t="s">
        <v>4</v>
      </c>
      <c r="BQ11" s="29" t="s">
        <v>4</v>
      </c>
      <c r="BR11" s="66" t="s">
        <v>9</v>
      </c>
      <c r="BS11" s="66" t="s">
        <v>4</v>
      </c>
      <c r="BT11" s="66" t="s">
        <v>4</v>
      </c>
      <c r="BU11" s="66" t="s">
        <v>4</v>
      </c>
      <c r="BV11" s="66" t="s">
        <v>4</v>
      </c>
      <c r="BW11" s="66" t="s">
        <v>4</v>
      </c>
      <c r="BX11" s="66" t="s">
        <v>4</v>
      </c>
      <c r="BY11" s="66" t="s">
        <v>4</v>
      </c>
      <c r="BZ11" s="66" t="s">
        <v>4</v>
      </c>
      <c r="CA11" s="66" t="s">
        <v>4</v>
      </c>
    </row>
    <row r="12" spans="1:159" s="1" customFormat="1" ht="72.599999999999994" x14ac:dyDescent="0.3">
      <c r="A12" s="285" t="s">
        <v>10</v>
      </c>
      <c r="B12" s="285"/>
      <c r="C12" s="285"/>
      <c r="D12" s="285"/>
      <c r="E12" s="285"/>
      <c r="F12" s="285"/>
      <c r="G12" s="292" t="s">
        <v>11</v>
      </c>
      <c r="H12" s="292"/>
      <c r="I12" s="292"/>
      <c r="J12" s="292"/>
      <c r="K12" s="292"/>
      <c r="L12" s="292"/>
      <c r="M12" s="292"/>
      <c r="N12" s="292"/>
      <c r="O12" s="292"/>
      <c r="P12" s="292"/>
      <c r="CB12" s="29" t="s">
        <v>10</v>
      </c>
      <c r="CC12" s="29" t="s">
        <v>4</v>
      </c>
      <c r="CD12" s="29" t="s">
        <v>4</v>
      </c>
      <c r="CE12" s="29" t="s">
        <v>4</v>
      </c>
      <c r="CF12" s="29" t="s">
        <v>4</v>
      </c>
      <c r="CG12" s="29" t="s">
        <v>4</v>
      </c>
      <c r="CH12" s="66" t="s">
        <v>11</v>
      </c>
      <c r="CI12" s="66" t="s">
        <v>4</v>
      </c>
      <c r="CJ12" s="66" t="s">
        <v>4</v>
      </c>
      <c r="CK12" s="66" t="s">
        <v>4</v>
      </c>
      <c r="CL12" s="66" t="s">
        <v>4</v>
      </c>
      <c r="CM12" s="66" t="s">
        <v>4</v>
      </c>
      <c r="CN12" s="66" t="s">
        <v>4</v>
      </c>
      <c r="CO12" s="66" t="s">
        <v>4</v>
      </c>
      <c r="CP12" s="66" t="s">
        <v>4</v>
      </c>
      <c r="CQ12" s="66" t="s">
        <v>4</v>
      </c>
    </row>
    <row r="13" spans="1:159" s="1" customFormat="1" ht="61.2" x14ac:dyDescent="0.3">
      <c r="A13" s="293" t="s">
        <v>12</v>
      </c>
      <c r="B13" s="293"/>
      <c r="C13" s="293"/>
      <c r="D13" s="293"/>
      <c r="E13" s="293"/>
      <c r="F13" s="293"/>
      <c r="G13" s="292" t="s">
        <v>13</v>
      </c>
      <c r="H13" s="292"/>
      <c r="I13" s="292"/>
      <c r="J13" s="292"/>
      <c r="K13" s="292"/>
      <c r="L13" s="292"/>
      <c r="M13" s="292"/>
      <c r="N13" s="292"/>
      <c r="O13" s="292"/>
      <c r="P13" s="292"/>
      <c r="Q13" s="211" t="s">
        <v>12</v>
      </c>
      <c r="R13" s="210" t="s">
        <v>13</v>
      </c>
      <c r="S13" s="26"/>
      <c r="T13" s="26"/>
      <c r="U13" s="26"/>
      <c r="V13" s="26"/>
      <c r="W13" s="26"/>
      <c r="X13" s="26"/>
      <c r="Y13" s="26"/>
      <c r="Z13" s="26"/>
      <c r="AA13" s="26"/>
      <c r="CR13" s="29" t="s">
        <v>12</v>
      </c>
      <c r="CS13" s="29" t="s">
        <v>4</v>
      </c>
      <c r="CT13" s="29" t="s">
        <v>4</v>
      </c>
      <c r="CU13" s="29" t="s">
        <v>4</v>
      </c>
      <c r="CV13" s="29" t="s">
        <v>4</v>
      </c>
      <c r="CW13" s="29" t="s">
        <v>4</v>
      </c>
      <c r="CX13" s="66" t="s">
        <v>13</v>
      </c>
      <c r="CY13" s="66" t="s">
        <v>4</v>
      </c>
      <c r="CZ13" s="66" t="s">
        <v>4</v>
      </c>
      <c r="DA13" s="66" t="s">
        <v>4</v>
      </c>
      <c r="DB13" s="66" t="s">
        <v>4</v>
      </c>
      <c r="DC13" s="66" t="s">
        <v>4</v>
      </c>
      <c r="DD13" s="66" t="s">
        <v>4</v>
      </c>
      <c r="DE13" s="66" t="s">
        <v>4</v>
      </c>
      <c r="DF13" s="66" t="s">
        <v>4</v>
      </c>
      <c r="DG13" s="66" t="s">
        <v>4</v>
      </c>
    </row>
    <row r="14" spans="1:159" s="1" customFormat="1" ht="30.6" x14ac:dyDescent="0.3">
      <c r="A14" s="285" t="s">
        <v>14</v>
      </c>
      <c r="B14" s="285"/>
      <c r="C14" s="285"/>
      <c r="D14" s="285"/>
      <c r="E14" s="285"/>
      <c r="F14" s="285"/>
      <c r="G14" s="292" t="s">
        <v>15</v>
      </c>
      <c r="H14" s="292"/>
      <c r="I14" s="292"/>
      <c r="J14" s="292"/>
      <c r="K14" s="292"/>
      <c r="L14" s="292"/>
      <c r="M14" s="292"/>
      <c r="N14" s="292"/>
      <c r="O14" s="292"/>
      <c r="P14" s="292"/>
      <c r="Q14" s="211" t="s">
        <v>14</v>
      </c>
      <c r="R14" s="210" t="s">
        <v>15</v>
      </c>
      <c r="S14" s="26"/>
      <c r="T14" s="26"/>
      <c r="U14" s="26"/>
      <c r="V14" s="26"/>
      <c r="W14" s="26"/>
      <c r="X14" s="26"/>
      <c r="Y14" s="26"/>
      <c r="Z14" s="26"/>
      <c r="AA14" s="26"/>
      <c r="DH14" s="29" t="s">
        <v>14</v>
      </c>
      <c r="DI14" s="29" t="s">
        <v>4</v>
      </c>
      <c r="DJ14" s="29" t="s">
        <v>4</v>
      </c>
      <c r="DK14" s="29" t="s">
        <v>4</v>
      </c>
      <c r="DL14" s="29" t="s">
        <v>4</v>
      </c>
      <c r="DM14" s="29" t="s">
        <v>4</v>
      </c>
      <c r="DN14" s="66" t="s">
        <v>15</v>
      </c>
      <c r="DO14" s="66" t="s">
        <v>4</v>
      </c>
      <c r="DP14" s="66" t="s">
        <v>4</v>
      </c>
      <c r="DQ14" s="66" t="s">
        <v>4</v>
      </c>
      <c r="DR14" s="66" t="s">
        <v>4</v>
      </c>
      <c r="DS14" s="66" t="s">
        <v>4</v>
      </c>
      <c r="DT14" s="66" t="s">
        <v>4</v>
      </c>
      <c r="DU14" s="66" t="s">
        <v>4</v>
      </c>
      <c r="DV14" s="66" t="s">
        <v>4</v>
      </c>
      <c r="DW14" s="66" t="s">
        <v>4</v>
      </c>
    </row>
    <row r="15" spans="1:159" s="1" customFormat="1" ht="14.4" x14ac:dyDescent="0.3">
      <c r="A15" s="285" t="s">
        <v>16</v>
      </c>
      <c r="B15" s="285"/>
      <c r="C15" s="285"/>
      <c r="D15" s="285"/>
      <c r="E15" s="285"/>
      <c r="F15" s="285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DX15" s="29" t="s">
        <v>16</v>
      </c>
      <c r="DY15" s="29" t="s">
        <v>4</v>
      </c>
      <c r="DZ15" s="29" t="s">
        <v>4</v>
      </c>
      <c r="EA15" s="29" t="s">
        <v>4</v>
      </c>
      <c r="EB15" s="29" t="s">
        <v>4</v>
      </c>
      <c r="EC15" s="29" t="s">
        <v>4</v>
      </c>
      <c r="ED15" s="66" t="s">
        <v>4</v>
      </c>
      <c r="EE15" s="66" t="s">
        <v>4</v>
      </c>
      <c r="EF15" s="66" t="s">
        <v>4</v>
      </c>
      <c r="EG15" s="66" t="s">
        <v>4</v>
      </c>
      <c r="EH15" s="66" t="s">
        <v>4</v>
      </c>
      <c r="EI15" s="66" t="s">
        <v>4</v>
      </c>
      <c r="EJ15" s="66" t="s">
        <v>4</v>
      </c>
      <c r="EK15" s="66" t="s">
        <v>4</v>
      </c>
      <c r="EL15" s="66" t="s">
        <v>4</v>
      </c>
      <c r="EM15" s="66" t="s">
        <v>4</v>
      </c>
    </row>
    <row r="16" spans="1:159" s="1" customFormat="1" ht="14.4" x14ac:dyDescent="0.3">
      <c r="A16" s="285" t="s">
        <v>17</v>
      </c>
      <c r="B16" s="285"/>
      <c r="C16" s="285"/>
      <c r="D16" s="285"/>
      <c r="E16" s="285"/>
      <c r="F16" s="285"/>
      <c r="G16" s="292" t="s">
        <v>18</v>
      </c>
      <c r="H16" s="292"/>
      <c r="I16" s="292"/>
      <c r="J16" s="292"/>
      <c r="K16" s="292"/>
      <c r="L16" s="292"/>
      <c r="M16" s="292"/>
      <c r="N16" s="292"/>
      <c r="O16" s="292"/>
      <c r="P16" s="292"/>
      <c r="R16" s="69" t="s">
        <v>18</v>
      </c>
      <c r="EN16" s="29" t="s">
        <v>17</v>
      </c>
      <c r="EO16" s="29" t="s">
        <v>4</v>
      </c>
      <c r="EP16" s="29" t="s">
        <v>4</v>
      </c>
      <c r="EQ16" s="29" t="s">
        <v>4</v>
      </c>
      <c r="ER16" s="29" t="s">
        <v>4</v>
      </c>
      <c r="ES16" s="29" t="s">
        <v>4</v>
      </c>
      <c r="ET16" s="66" t="s">
        <v>18</v>
      </c>
      <c r="EU16" s="66" t="s">
        <v>4</v>
      </c>
      <c r="EV16" s="66" t="s">
        <v>4</v>
      </c>
      <c r="EW16" s="66" t="s">
        <v>4</v>
      </c>
      <c r="EX16" s="66" t="s">
        <v>4</v>
      </c>
      <c r="EY16" s="66" t="s">
        <v>4</v>
      </c>
      <c r="EZ16" s="66" t="s">
        <v>4</v>
      </c>
      <c r="FA16" s="66" t="s">
        <v>4</v>
      </c>
      <c r="FB16" s="66" t="s">
        <v>4</v>
      </c>
      <c r="FC16" s="66" t="s">
        <v>4</v>
      </c>
    </row>
    <row r="17" spans="1:232" s="1" customFormat="1" ht="14.4" x14ac:dyDescent="0.3">
      <c r="A17" s="285" t="s">
        <v>19</v>
      </c>
      <c r="B17" s="285"/>
      <c r="C17" s="285"/>
      <c r="D17" s="285"/>
      <c r="E17" s="285"/>
      <c r="F17" s="285"/>
      <c r="G17" s="292" t="s">
        <v>20</v>
      </c>
      <c r="H17" s="292"/>
      <c r="I17" s="292"/>
      <c r="J17" s="292"/>
      <c r="K17" s="292"/>
      <c r="L17" s="292"/>
      <c r="M17" s="292"/>
      <c r="N17" s="292"/>
      <c r="O17" s="292"/>
      <c r="P17" s="292"/>
      <c r="R17" s="69" t="s">
        <v>20</v>
      </c>
      <c r="FD17" s="29" t="s">
        <v>19</v>
      </c>
      <c r="FE17" s="29" t="s">
        <v>4</v>
      </c>
      <c r="FF17" s="29" t="s">
        <v>4</v>
      </c>
      <c r="FG17" s="29" t="s">
        <v>4</v>
      </c>
      <c r="FH17" s="29" t="s">
        <v>4</v>
      </c>
      <c r="FI17" s="29" t="s">
        <v>4</v>
      </c>
      <c r="FJ17" s="66" t="s">
        <v>20</v>
      </c>
      <c r="FK17" s="66" t="s">
        <v>4</v>
      </c>
      <c r="FL17" s="66" t="s">
        <v>4</v>
      </c>
      <c r="FM17" s="66" t="s">
        <v>4</v>
      </c>
      <c r="FN17" s="66" t="s">
        <v>4</v>
      </c>
      <c r="FO17" s="66" t="s">
        <v>4</v>
      </c>
      <c r="FP17" s="66" t="s">
        <v>4</v>
      </c>
      <c r="FQ17" s="66" t="s">
        <v>4</v>
      </c>
      <c r="FR17" s="66" t="s">
        <v>4</v>
      </c>
      <c r="FS17" s="66" t="s">
        <v>4</v>
      </c>
    </row>
    <row r="18" spans="1:232" s="1" customFormat="1" ht="6" customHeight="1" x14ac:dyDescent="0.3">
      <c r="A18" s="209"/>
      <c r="B18" s="78"/>
      <c r="C18" s="78"/>
      <c r="D18" s="78"/>
      <c r="E18" s="78"/>
      <c r="F18" s="75"/>
      <c r="G18" s="208"/>
      <c r="H18" s="208"/>
      <c r="I18" s="208"/>
      <c r="J18" s="208"/>
      <c r="K18" s="208"/>
      <c r="L18" s="208"/>
      <c r="M18" s="208"/>
      <c r="N18" s="208"/>
      <c r="O18" s="208"/>
      <c r="P18" s="208"/>
    </row>
    <row r="19" spans="1:232" s="1" customFormat="1" ht="14.4" x14ac:dyDescent="0.3">
      <c r="A19" s="296" t="s">
        <v>21</v>
      </c>
      <c r="B19" s="296"/>
      <c r="C19" s="296"/>
      <c r="D19" s="296"/>
      <c r="E19" s="296"/>
      <c r="F19" s="296"/>
      <c r="G19" s="296"/>
      <c r="H19" s="296"/>
      <c r="I19" s="296"/>
      <c r="J19" s="296"/>
      <c r="K19" s="296"/>
      <c r="L19" s="296"/>
      <c r="M19" s="296"/>
      <c r="N19" s="296"/>
      <c r="O19" s="296"/>
      <c r="P19" s="296"/>
      <c r="FT19" s="46" t="s">
        <v>21</v>
      </c>
      <c r="FU19" s="46" t="s">
        <v>4</v>
      </c>
      <c r="FV19" s="46" t="s">
        <v>4</v>
      </c>
      <c r="FW19" s="46" t="s">
        <v>4</v>
      </c>
      <c r="FX19" s="46" t="s">
        <v>4</v>
      </c>
      <c r="FY19" s="46" t="s">
        <v>4</v>
      </c>
      <c r="FZ19" s="46" t="s">
        <v>4</v>
      </c>
      <c r="GA19" s="46" t="s">
        <v>4</v>
      </c>
      <c r="GB19" s="46" t="s">
        <v>4</v>
      </c>
      <c r="GC19" s="46" t="s">
        <v>4</v>
      </c>
      <c r="GD19" s="46" t="s">
        <v>4</v>
      </c>
      <c r="GE19" s="46" t="s">
        <v>4</v>
      </c>
      <c r="GF19" s="46" t="s">
        <v>4</v>
      </c>
      <c r="GG19" s="46" t="s">
        <v>4</v>
      </c>
      <c r="GH19" s="46" t="s">
        <v>4</v>
      </c>
      <c r="GI19" s="46" t="s">
        <v>4</v>
      </c>
    </row>
    <row r="20" spans="1:232" s="1" customFormat="1" ht="15" customHeight="1" x14ac:dyDescent="0.3">
      <c r="A20" s="294" t="s">
        <v>22</v>
      </c>
      <c r="B20" s="294"/>
      <c r="C20" s="294"/>
      <c r="D20" s="294"/>
      <c r="E20" s="294"/>
      <c r="F20" s="294"/>
      <c r="G20" s="294"/>
      <c r="H20" s="294"/>
      <c r="I20" s="294"/>
      <c r="J20" s="294"/>
      <c r="K20" s="294"/>
      <c r="L20" s="294"/>
      <c r="M20" s="294"/>
      <c r="N20" s="294"/>
      <c r="O20" s="294"/>
      <c r="P20" s="294"/>
    </row>
    <row r="21" spans="1:232" s="1" customFormat="1" ht="6" customHeight="1" x14ac:dyDescent="0.3">
      <c r="A21" s="207"/>
      <c r="B21" s="207"/>
      <c r="C21" s="207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</row>
    <row r="22" spans="1:232" s="1" customFormat="1" ht="14.4" x14ac:dyDescent="0.3">
      <c r="A22" s="296" t="s">
        <v>21</v>
      </c>
      <c r="B22" s="296"/>
      <c r="C22" s="296"/>
      <c r="D22" s="296"/>
      <c r="E22" s="296"/>
      <c r="F22" s="296"/>
      <c r="G22" s="296"/>
      <c r="H22" s="296"/>
      <c r="I22" s="296"/>
      <c r="J22" s="296"/>
      <c r="K22" s="296"/>
      <c r="L22" s="296"/>
      <c r="M22" s="296"/>
      <c r="N22" s="296"/>
      <c r="O22" s="296"/>
      <c r="P22" s="296"/>
      <c r="GJ22" s="46" t="s">
        <v>21</v>
      </c>
      <c r="GK22" s="46" t="s">
        <v>4</v>
      </c>
      <c r="GL22" s="46" t="s">
        <v>4</v>
      </c>
      <c r="GM22" s="46" t="s">
        <v>4</v>
      </c>
      <c r="GN22" s="46" t="s">
        <v>4</v>
      </c>
      <c r="GO22" s="46" t="s">
        <v>4</v>
      </c>
      <c r="GP22" s="46" t="s">
        <v>4</v>
      </c>
      <c r="GQ22" s="46" t="s">
        <v>4</v>
      </c>
      <c r="GR22" s="46" t="s">
        <v>4</v>
      </c>
      <c r="GS22" s="46" t="s">
        <v>4</v>
      </c>
      <c r="GT22" s="46" t="s">
        <v>4</v>
      </c>
      <c r="GU22" s="46" t="s">
        <v>4</v>
      </c>
      <c r="GV22" s="46" t="s">
        <v>4</v>
      </c>
      <c r="GW22" s="46" t="s">
        <v>4</v>
      </c>
      <c r="GX22" s="46" t="s">
        <v>4</v>
      </c>
      <c r="GY22" s="46" t="s">
        <v>4</v>
      </c>
    </row>
    <row r="23" spans="1:232" s="1" customFormat="1" ht="14.4" x14ac:dyDescent="0.3">
      <c r="A23" s="294" t="s">
        <v>23</v>
      </c>
      <c r="B23" s="294"/>
      <c r="C23" s="294"/>
      <c r="D23" s="294"/>
      <c r="E23" s="294"/>
      <c r="F23" s="294"/>
      <c r="G23" s="294"/>
      <c r="H23" s="294"/>
      <c r="I23" s="294"/>
      <c r="J23" s="294"/>
      <c r="K23" s="294"/>
      <c r="L23" s="294"/>
      <c r="M23" s="294"/>
      <c r="N23" s="294"/>
      <c r="O23" s="294"/>
      <c r="P23" s="294"/>
    </row>
    <row r="24" spans="1:232" s="1" customFormat="1" ht="17.25" customHeight="1" x14ac:dyDescent="0.3">
      <c r="A24" s="295" t="s">
        <v>24</v>
      </c>
      <c r="B24" s="295"/>
      <c r="C24" s="295"/>
      <c r="D24" s="295"/>
      <c r="E24" s="295"/>
      <c r="F24" s="295"/>
      <c r="G24" s="295"/>
      <c r="H24" s="295"/>
      <c r="I24" s="295"/>
      <c r="J24" s="295"/>
      <c r="K24" s="295"/>
      <c r="L24" s="295"/>
      <c r="M24" s="295"/>
      <c r="N24" s="295"/>
      <c r="O24" s="295"/>
      <c r="P24" s="295"/>
    </row>
    <row r="25" spans="1:232" s="1" customFormat="1" ht="8.25" customHeight="1" x14ac:dyDescent="0.3">
      <c r="A25" s="206"/>
      <c r="B25" s="206"/>
      <c r="C25" s="206"/>
      <c r="D25" s="206"/>
      <c r="E25" s="206"/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6"/>
    </row>
    <row r="26" spans="1:232" s="1" customFormat="1" ht="14.4" x14ac:dyDescent="0.3">
      <c r="A26" s="296" t="s">
        <v>25</v>
      </c>
      <c r="B26" s="296"/>
      <c r="C26" s="296"/>
      <c r="D26" s="296"/>
      <c r="E26" s="296"/>
      <c r="F26" s="296"/>
      <c r="G26" s="296"/>
      <c r="H26" s="296"/>
      <c r="I26" s="296"/>
      <c r="J26" s="296"/>
      <c r="K26" s="296"/>
      <c r="L26" s="296"/>
      <c r="M26" s="296"/>
      <c r="N26" s="296"/>
      <c r="O26" s="296"/>
      <c r="P26" s="296"/>
      <c r="GZ26" s="46" t="s">
        <v>25</v>
      </c>
      <c r="HA26" s="46" t="s">
        <v>4</v>
      </c>
      <c r="HB26" s="46" t="s">
        <v>4</v>
      </c>
      <c r="HC26" s="46" t="s">
        <v>4</v>
      </c>
      <c r="HD26" s="46" t="s">
        <v>4</v>
      </c>
      <c r="HE26" s="46" t="s">
        <v>4</v>
      </c>
      <c r="HF26" s="46" t="s">
        <v>4</v>
      </c>
      <c r="HG26" s="46" t="s">
        <v>4</v>
      </c>
      <c r="HH26" s="46" t="s">
        <v>4</v>
      </c>
      <c r="HI26" s="46" t="s">
        <v>4</v>
      </c>
      <c r="HJ26" s="46" t="s">
        <v>4</v>
      </c>
      <c r="HK26" s="46" t="s">
        <v>4</v>
      </c>
      <c r="HL26" s="46" t="s">
        <v>4</v>
      </c>
      <c r="HM26" s="46" t="s">
        <v>4</v>
      </c>
      <c r="HN26" s="46" t="s">
        <v>4</v>
      </c>
      <c r="HO26" s="46" t="s">
        <v>4</v>
      </c>
    </row>
    <row r="27" spans="1:232" s="1" customFormat="1" ht="11.25" customHeight="1" x14ac:dyDescent="0.3">
      <c r="A27" s="294" t="s">
        <v>26</v>
      </c>
      <c r="B27" s="294"/>
      <c r="C27" s="294"/>
      <c r="D27" s="294"/>
      <c r="E27" s="294"/>
      <c r="F27" s="294"/>
      <c r="G27" s="294"/>
      <c r="H27" s="294"/>
      <c r="I27" s="294"/>
      <c r="J27" s="294"/>
      <c r="K27" s="294"/>
      <c r="L27" s="294"/>
      <c r="M27" s="294"/>
      <c r="N27" s="294"/>
      <c r="O27" s="294"/>
      <c r="P27" s="294"/>
    </row>
    <row r="28" spans="1:232" s="1" customFormat="1" ht="12" customHeight="1" x14ac:dyDescent="0.3">
      <c r="A28" s="78" t="s">
        <v>27</v>
      </c>
      <c r="B28" s="205" t="s">
        <v>28</v>
      </c>
      <c r="C28" s="70" t="s">
        <v>29</v>
      </c>
      <c r="D28" s="70"/>
      <c r="E28" s="70"/>
      <c r="F28" s="204"/>
      <c r="G28" s="204"/>
      <c r="H28" s="204"/>
      <c r="I28" s="204"/>
      <c r="J28" s="204"/>
      <c r="K28" s="204"/>
      <c r="L28" s="204"/>
      <c r="M28" s="204"/>
      <c r="N28" s="204"/>
      <c r="O28" s="204"/>
      <c r="P28" s="204"/>
    </row>
    <row r="29" spans="1:232" s="1" customFormat="1" ht="14.4" x14ac:dyDescent="0.3">
      <c r="A29" s="78" t="s">
        <v>30</v>
      </c>
      <c r="B29" s="297" t="s">
        <v>31</v>
      </c>
      <c r="C29" s="297"/>
      <c r="D29" s="297"/>
      <c r="E29" s="297"/>
      <c r="F29" s="297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HP29" s="66" t="s">
        <v>31</v>
      </c>
      <c r="HQ29" s="66" t="s">
        <v>4</v>
      </c>
      <c r="HR29" s="66" t="s">
        <v>4</v>
      </c>
      <c r="HS29" s="66" t="s">
        <v>4</v>
      </c>
      <c r="HT29" s="66" t="s">
        <v>4</v>
      </c>
    </row>
    <row r="30" spans="1:232" s="1" customFormat="1" ht="10.5" customHeight="1" x14ac:dyDescent="0.3">
      <c r="A30" s="78"/>
      <c r="B30" s="311" t="s">
        <v>32</v>
      </c>
      <c r="C30" s="311"/>
      <c r="D30" s="311"/>
      <c r="E30" s="311"/>
      <c r="F30" s="311"/>
      <c r="G30" s="201"/>
      <c r="H30" s="201"/>
      <c r="I30" s="201"/>
      <c r="J30" s="201"/>
      <c r="K30" s="201"/>
      <c r="L30" s="201"/>
      <c r="M30" s="201"/>
      <c r="N30" s="201"/>
      <c r="O30" s="203"/>
      <c r="P30" s="201"/>
    </row>
    <row r="31" spans="1:232" s="1" customFormat="1" ht="9.75" customHeight="1" x14ac:dyDescent="0.3">
      <c r="A31" s="78"/>
      <c r="B31" s="78"/>
      <c r="C31" s="78"/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1"/>
      <c r="P31" s="201"/>
    </row>
    <row r="32" spans="1:232" s="1" customFormat="1" ht="14.4" x14ac:dyDescent="0.3">
      <c r="A32" s="198" t="s">
        <v>33</v>
      </c>
      <c r="B32" s="30"/>
      <c r="C32" s="312" t="s">
        <v>34</v>
      </c>
      <c r="D32" s="312"/>
      <c r="E32" s="312"/>
      <c r="F32" s="312"/>
      <c r="G32" s="26"/>
      <c r="H32" s="26"/>
      <c r="I32" s="26"/>
      <c r="J32" s="26"/>
      <c r="K32" s="26"/>
      <c r="L32" s="26"/>
      <c r="M32" s="26"/>
      <c r="N32" s="26"/>
      <c r="O32" s="26"/>
      <c r="P32" s="26"/>
      <c r="HU32" s="26" t="s">
        <v>34</v>
      </c>
      <c r="HV32" s="26" t="s">
        <v>4</v>
      </c>
      <c r="HW32" s="26" t="s">
        <v>4</v>
      </c>
      <c r="HX32" s="26" t="s">
        <v>4</v>
      </c>
    </row>
    <row r="33" spans="1:240" s="1" customFormat="1" ht="9.75" customHeight="1" x14ac:dyDescent="0.3">
      <c r="A33" s="78"/>
      <c r="B33" s="30"/>
      <c r="C33" s="200"/>
      <c r="D33" s="199"/>
      <c r="E33" s="199"/>
      <c r="F33" s="199"/>
      <c r="G33" s="42"/>
      <c r="H33" s="42"/>
      <c r="I33" s="42"/>
      <c r="J33" s="42"/>
      <c r="K33" s="42"/>
      <c r="L33" s="42"/>
      <c r="M33" s="42"/>
      <c r="N33" s="42"/>
      <c r="O33" s="42"/>
      <c r="P33" s="42"/>
    </row>
    <row r="34" spans="1:240" s="1" customFormat="1" ht="12" customHeight="1" x14ac:dyDescent="0.3">
      <c r="A34" s="198" t="s">
        <v>35</v>
      </c>
      <c r="B34" s="30"/>
      <c r="C34" s="114"/>
      <c r="D34" s="192">
        <v>7435.42</v>
      </c>
      <c r="E34" s="27" t="s">
        <v>36</v>
      </c>
      <c r="G34" s="30"/>
      <c r="H34" s="30"/>
      <c r="I34" s="30"/>
      <c r="J34" s="30"/>
      <c r="K34" s="30"/>
      <c r="L34" s="30"/>
      <c r="M34" s="30"/>
      <c r="N34" s="197"/>
      <c r="O34" s="197"/>
      <c r="P34" s="30"/>
    </row>
    <row r="35" spans="1:240" s="1" customFormat="1" ht="12" customHeight="1" x14ac:dyDescent="0.3">
      <c r="A35" s="78"/>
      <c r="B35" s="44" t="s">
        <v>37</v>
      </c>
      <c r="C35" s="196"/>
      <c r="D35" s="195"/>
      <c r="E35" s="27"/>
      <c r="G35" s="30"/>
    </row>
    <row r="36" spans="1:240" s="1" customFormat="1" ht="12" customHeight="1" x14ac:dyDescent="0.3">
      <c r="A36" s="78"/>
      <c r="B36" s="65" t="s">
        <v>38</v>
      </c>
      <c r="C36" s="114"/>
      <c r="D36" s="192">
        <v>7435.42</v>
      </c>
      <c r="E36" s="27" t="s">
        <v>36</v>
      </c>
      <c r="I36" s="30"/>
      <c r="K36" s="30" t="s">
        <v>39</v>
      </c>
      <c r="L36" s="30"/>
      <c r="M36" s="30"/>
      <c r="N36" s="194"/>
      <c r="O36" s="192">
        <v>1880.08</v>
      </c>
      <c r="P36" s="27" t="s">
        <v>36</v>
      </c>
    </row>
    <row r="37" spans="1:240" s="1" customFormat="1" ht="12" customHeight="1" x14ac:dyDescent="0.3">
      <c r="A37" s="78"/>
      <c r="B37" s="65" t="s">
        <v>40</v>
      </c>
      <c r="C37" s="193"/>
      <c r="D37" s="190">
        <v>0</v>
      </c>
      <c r="E37" s="27" t="s">
        <v>36</v>
      </c>
      <c r="I37" s="30"/>
      <c r="K37" s="30" t="s">
        <v>41</v>
      </c>
      <c r="L37" s="30"/>
      <c r="M37" s="30"/>
      <c r="N37" s="194"/>
      <c r="O37" s="192">
        <v>72.19</v>
      </c>
      <c r="P37" s="27" t="s">
        <v>36</v>
      </c>
    </row>
    <row r="38" spans="1:240" s="1" customFormat="1" ht="12" customHeight="1" x14ac:dyDescent="0.3">
      <c r="A38" s="78"/>
      <c r="B38" s="65" t="s">
        <v>42</v>
      </c>
      <c r="C38" s="193"/>
      <c r="D38" s="190">
        <v>0</v>
      </c>
      <c r="E38" s="27" t="s">
        <v>36</v>
      </c>
      <c r="I38" s="30"/>
      <c r="K38" s="30" t="s">
        <v>43</v>
      </c>
      <c r="L38" s="30"/>
      <c r="M38" s="30"/>
      <c r="N38" s="191"/>
      <c r="O38" s="190">
        <v>3778.5</v>
      </c>
      <c r="P38" s="189" t="s">
        <v>44</v>
      </c>
    </row>
    <row r="39" spans="1:240" s="1" customFormat="1" ht="12" customHeight="1" x14ac:dyDescent="0.3">
      <c r="A39" s="78"/>
      <c r="B39" s="65" t="s">
        <v>45</v>
      </c>
      <c r="C39" s="193"/>
      <c r="D39" s="192">
        <v>0</v>
      </c>
      <c r="E39" s="27" t="s">
        <v>36</v>
      </c>
      <c r="I39" s="30"/>
      <c r="K39" s="30" t="s">
        <v>46</v>
      </c>
      <c r="L39" s="30"/>
      <c r="M39" s="30"/>
      <c r="N39" s="191"/>
      <c r="O39" s="190">
        <v>128.44999999999999</v>
      </c>
      <c r="P39" s="189" t="s">
        <v>44</v>
      </c>
    </row>
    <row r="40" spans="1:240" s="1" customFormat="1" ht="9.75" customHeight="1" x14ac:dyDescent="0.3">
      <c r="A40" s="78"/>
      <c r="B40" s="30"/>
      <c r="D40" s="188"/>
      <c r="E40" s="27"/>
      <c r="H40" s="30"/>
      <c r="I40" s="30"/>
      <c r="J40" s="30"/>
      <c r="K40" s="30"/>
      <c r="L40" s="30"/>
      <c r="M40" s="30"/>
      <c r="N40" s="42"/>
      <c r="O40" s="42"/>
      <c r="P40" s="30"/>
    </row>
    <row r="41" spans="1:240" s="1" customFormat="1" ht="11.25" customHeight="1" x14ac:dyDescent="0.3">
      <c r="A41" s="313" t="s">
        <v>47</v>
      </c>
      <c r="B41" s="298" t="s">
        <v>48</v>
      </c>
      <c r="C41" s="299" t="s">
        <v>49</v>
      </c>
      <c r="D41" s="300"/>
      <c r="E41" s="300"/>
      <c r="F41" s="300"/>
      <c r="G41" s="301"/>
      <c r="H41" s="298" t="s">
        <v>50</v>
      </c>
      <c r="I41" s="298" t="s">
        <v>51</v>
      </c>
      <c r="J41" s="298"/>
      <c r="K41" s="298"/>
      <c r="L41" s="299" t="s">
        <v>52</v>
      </c>
      <c r="M41" s="300"/>
      <c r="N41" s="300"/>
      <c r="O41" s="300"/>
      <c r="P41" s="301"/>
    </row>
    <row r="42" spans="1:240" s="1" customFormat="1" ht="11.25" customHeight="1" x14ac:dyDescent="0.3">
      <c r="A42" s="313"/>
      <c r="B42" s="298"/>
      <c r="C42" s="314"/>
      <c r="D42" s="315"/>
      <c r="E42" s="315"/>
      <c r="F42" s="315"/>
      <c r="G42" s="316"/>
      <c r="H42" s="298"/>
      <c r="I42" s="298"/>
      <c r="J42" s="298"/>
      <c r="K42" s="298"/>
      <c r="L42" s="302"/>
      <c r="M42" s="303"/>
      <c r="N42" s="303"/>
      <c r="O42" s="303"/>
      <c r="P42" s="304"/>
    </row>
    <row r="43" spans="1:240" s="1" customFormat="1" ht="54" customHeight="1" x14ac:dyDescent="0.3">
      <c r="A43" s="313"/>
      <c r="B43" s="298"/>
      <c r="C43" s="302"/>
      <c r="D43" s="303"/>
      <c r="E43" s="303"/>
      <c r="F43" s="303"/>
      <c r="G43" s="304"/>
      <c r="H43" s="298"/>
      <c r="I43" s="187" t="s">
        <v>53</v>
      </c>
      <c r="J43" s="187" t="s">
        <v>54</v>
      </c>
      <c r="K43" s="187" t="s">
        <v>55</v>
      </c>
      <c r="L43" s="187" t="s">
        <v>56</v>
      </c>
      <c r="M43" s="187" t="s">
        <v>57</v>
      </c>
      <c r="N43" s="187" t="s">
        <v>58</v>
      </c>
      <c r="O43" s="187" t="s">
        <v>54</v>
      </c>
      <c r="P43" s="187" t="s">
        <v>59</v>
      </c>
    </row>
    <row r="44" spans="1:240" s="1" customFormat="1" ht="13.5" customHeight="1" x14ac:dyDescent="0.3">
      <c r="A44" s="186">
        <v>1</v>
      </c>
      <c r="B44" s="185">
        <v>2</v>
      </c>
      <c r="C44" s="305">
        <v>3</v>
      </c>
      <c r="D44" s="306"/>
      <c r="E44" s="306"/>
      <c r="F44" s="306"/>
      <c r="G44" s="307"/>
      <c r="H44" s="185">
        <v>4</v>
      </c>
      <c r="I44" s="185">
        <v>5</v>
      </c>
      <c r="J44" s="185">
        <v>6</v>
      </c>
      <c r="K44" s="185">
        <v>7</v>
      </c>
      <c r="L44" s="185">
        <v>8</v>
      </c>
      <c r="M44" s="185">
        <v>9</v>
      </c>
      <c r="N44" s="185">
        <v>10</v>
      </c>
      <c r="O44" s="185">
        <v>11</v>
      </c>
      <c r="P44" s="185">
        <v>12</v>
      </c>
    </row>
    <row r="45" spans="1:240" s="1" customFormat="1" ht="14.4" x14ac:dyDescent="0.3">
      <c r="A45" s="308" t="s">
        <v>60</v>
      </c>
      <c r="B45" s="309"/>
      <c r="C45" s="309"/>
      <c r="D45" s="309"/>
      <c r="E45" s="309"/>
      <c r="F45" s="309"/>
      <c r="G45" s="309"/>
      <c r="H45" s="309"/>
      <c r="I45" s="309"/>
      <c r="J45" s="309"/>
      <c r="K45" s="309"/>
      <c r="L45" s="309"/>
      <c r="M45" s="309"/>
      <c r="N45" s="309"/>
      <c r="O45" s="309"/>
      <c r="P45" s="310"/>
      <c r="HY45" s="117" t="s">
        <v>60</v>
      </c>
    </row>
    <row r="46" spans="1:240" s="1" customFormat="1" ht="14.4" x14ac:dyDescent="0.3">
      <c r="A46" s="308" t="s">
        <v>61</v>
      </c>
      <c r="B46" s="309"/>
      <c r="C46" s="309"/>
      <c r="D46" s="309"/>
      <c r="E46" s="309"/>
      <c r="F46" s="309"/>
      <c r="G46" s="309"/>
      <c r="H46" s="309"/>
      <c r="I46" s="309"/>
      <c r="J46" s="309"/>
      <c r="K46" s="309"/>
      <c r="L46" s="309"/>
      <c r="M46" s="309"/>
      <c r="N46" s="309"/>
      <c r="O46" s="309"/>
      <c r="P46" s="310"/>
      <c r="HY46" s="117"/>
      <c r="HZ46" s="117" t="s">
        <v>61</v>
      </c>
    </row>
    <row r="47" spans="1:240" s="1" customFormat="1" ht="14.4" x14ac:dyDescent="0.3">
      <c r="A47" s="134" t="s">
        <v>62</v>
      </c>
      <c r="B47" s="127" t="s">
        <v>1143</v>
      </c>
      <c r="C47" s="317" t="s">
        <v>1142</v>
      </c>
      <c r="D47" s="317"/>
      <c r="E47" s="317"/>
      <c r="F47" s="317"/>
      <c r="G47" s="317"/>
      <c r="H47" s="126" t="s">
        <v>63</v>
      </c>
      <c r="I47" s="124">
        <v>1.4380999999999999</v>
      </c>
      <c r="J47" s="133">
        <v>1</v>
      </c>
      <c r="K47" s="170">
        <v>1.4380999999999999</v>
      </c>
      <c r="L47" s="125"/>
      <c r="M47" s="124"/>
      <c r="N47" s="168"/>
      <c r="O47" s="124"/>
      <c r="P47" s="167"/>
      <c r="HY47" s="117"/>
      <c r="HZ47" s="117"/>
      <c r="IA47" s="87" t="s">
        <v>1142</v>
      </c>
      <c r="IB47" s="87" t="s">
        <v>4</v>
      </c>
      <c r="IC47" s="87" t="s">
        <v>4</v>
      </c>
      <c r="ID47" s="87" t="s">
        <v>4</v>
      </c>
      <c r="IE47" s="87" t="s">
        <v>4</v>
      </c>
    </row>
    <row r="48" spans="1:240" s="1" customFormat="1" ht="14.4" x14ac:dyDescent="0.3">
      <c r="A48" s="166"/>
      <c r="B48" s="165"/>
      <c r="C48" s="287" t="s">
        <v>1141</v>
      </c>
      <c r="D48" s="287"/>
      <c r="E48" s="287"/>
      <c r="F48" s="287"/>
      <c r="G48" s="287"/>
      <c r="H48" s="287"/>
      <c r="I48" s="287"/>
      <c r="J48" s="287"/>
      <c r="K48" s="287"/>
      <c r="L48" s="287"/>
      <c r="M48" s="287"/>
      <c r="N48" s="287"/>
      <c r="O48" s="287"/>
      <c r="P48" s="318"/>
      <c r="HY48" s="117"/>
      <c r="HZ48" s="117"/>
      <c r="IA48" s="87"/>
      <c r="IB48" s="87"/>
      <c r="IC48" s="87"/>
      <c r="ID48" s="87"/>
      <c r="IE48" s="87"/>
      <c r="IF48" s="50" t="s">
        <v>1141</v>
      </c>
    </row>
    <row r="49" spans="1:247" s="1" customFormat="1" ht="14.4" x14ac:dyDescent="0.3">
      <c r="A49" s="159"/>
      <c r="B49" s="142" t="s">
        <v>62</v>
      </c>
      <c r="C49" s="285" t="s">
        <v>64</v>
      </c>
      <c r="D49" s="285"/>
      <c r="E49" s="285"/>
      <c r="F49" s="285"/>
      <c r="G49" s="285"/>
      <c r="H49" s="141" t="s">
        <v>65</v>
      </c>
      <c r="I49" s="73"/>
      <c r="J49" s="73"/>
      <c r="K49" s="161">
        <v>688.99370999999996</v>
      </c>
      <c r="L49" s="28"/>
      <c r="M49" s="73"/>
      <c r="N49" s="28"/>
      <c r="O49" s="73"/>
      <c r="P49" s="152">
        <v>313760.84999999998</v>
      </c>
      <c r="HY49" s="117"/>
      <c r="HZ49" s="117"/>
      <c r="IA49" s="87"/>
      <c r="IB49" s="87"/>
      <c r="IC49" s="87"/>
      <c r="ID49" s="87"/>
      <c r="IE49" s="87"/>
      <c r="IG49" s="29" t="s">
        <v>64</v>
      </c>
    </row>
    <row r="50" spans="1:247" s="1" customFormat="1" ht="14.4" x14ac:dyDescent="0.3">
      <c r="A50" s="158"/>
      <c r="B50" s="142" t="s">
        <v>1140</v>
      </c>
      <c r="C50" s="285" t="s">
        <v>1139</v>
      </c>
      <c r="D50" s="285"/>
      <c r="E50" s="285"/>
      <c r="F50" s="285"/>
      <c r="G50" s="285"/>
      <c r="H50" s="141" t="s">
        <v>65</v>
      </c>
      <c r="I50" s="138">
        <v>479.1</v>
      </c>
      <c r="J50" s="73"/>
      <c r="K50" s="161">
        <v>688.99370999999996</v>
      </c>
      <c r="L50" s="49"/>
      <c r="M50" s="56"/>
      <c r="N50" s="153">
        <v>455.39</v>
      </c>
      <c r="O50" s="73"/>
      <c r="P50" s="152">
        <v>313760.84999999998</v>
      </c>
      <c r="Q50" s="144"/>
      <c r="R50" s="144"/>
      <c r="HY50" s="117"/>
      <c r="HZ50" s="117"/>
      <c r="IA50" s="87"/>
      <c r="IB50" s="87"/>
      <c r="IC50" s="87"/>
      <c r="ID50" s="87"/>
      <c r="IE50" s="87"/>
      <c r="IG50" s="29"/>
      <c r="IH50" s="29" t="s">
        <v>1139</v>
      </c>
    </row>
    <row r="51" spans="1:247" s="1" customFormat="1" ht="14.4" x14ac:dyDescent="0.3">
      <c r="A51" s="159"/>
      <c r="B51" s="142" t="s">
        <v>66</v>
      </c>
      <c r="C51" s="285" t="s">
        <v>67</v>
      </c>
      <c r="D51" s="285"/>
      <c r="E51" s="285"/>
      <c r="F51" s="285"/>
      <c r="G51" s="285"/>
      <c r="H51" s="141"/>
      <c r="I51" s="73"/>
      <c r="J51" s="73"/>
      <c r="K51" s="73"/>
      <c r="L51" s="28"/>
      <c r="M51" s="73"/>
      <c r="N51" s="28"/>
      <c r="O51" s="73"/>
      <c r="P51" s="152">
        <v>1601.65</v>
      </c>
      <c r="HY51" s="117"/>
      <c r="HZ51" s="117"/>
      <c r="IA51" s="87"/>
      <c r="IB51" s="87"/>
      <c r="IC51" s="87"/>
      <c r="ID51" s="87"/>
      <c r="IE51" s="87"/>
      <c r="IG51" s="29" t="s">
        <v>67</v>
      </c>
      <c r="IH51" s="29"/>
    </row>
    <row r="52" spans="1:247" s="1" customFormat="1" ht="14.4" x14ac:dyDescent="0.3">
      <c r="A52" s="159"/>
      <c r="B52" s="142"/>
      <c r="C52" s="285" t="s">
        <v>68</v>
      </c>
      <c r="D52" s="285"/>
      <c r="E52" s="285"/>
      <c r="F52" s="285"/>
      <c r="G52" s="285"/>
      <c r="H52" s="141" t="s">
        <v>65</v>
      </c>
      <c r="I52" s="73"/>
      <c r="J52" s="73"/>
      <c r="K52" s="156">
        <v>1.8551489999999999</v>
      </c>
      <c r="L52" s="28"/>
      <c r="M52" s="73"/>
      <c r="N52" s="28"/>
      <c r="O52" s="73"/>
      <c r="P52" s="137">
        <v>913.94</v>
      </c>
      <c r="HY52" s="117"/>
      <c r="HZ52" s="117"/>
      <c r="IA52" s="87"/>
      <c r="IB52" s="87"/>
      <c r="IC52" s="87"/>
      <c r="ID52" s="87"/>
      <c r="IE52" s="87"/>
      <c r="IG52" s="29" t="s">
        <v>68</v>
      </c>
      <c r="IH52" s="29"/>
    </row>
    <row r="53" spans="1:247" s="1" customFormat="1" ht="20.399999999999999" x14ac:dyDescent="0.3">
      <c r="A53" s="158"/>
      <c r="B53" s="142" t="s">
        <v>69</v>
      </c>
      <c r="C53" s="285" t="s">
        <v>70</v>
      </c>
      <c r="D53" s="285"/>
      <c r="E53" s="285"/>
      <c r="F53" s="285"/>
      <c r="G53" s="285"/>
      <c r="H53" s="141" t="s">
        <v>71</v>
      </c>
      <c r="I53" s="139">
        <v>1.29</v>
      </c>
      <c r="J53" s="73"/>
      <c r="K53" s="156">
        <v>1.8551489999999999</v>
      </c>
      <c r="L53" s="155">
        <v>37.32</v>
      </c>
      <c r="M53" s="154">
        <v>1.45</v>
      </c>
      <c r="N53" s="153">
        <v>54.11</v>
      </c>
      <c r="O53" s="73"/>
      <c r="P53" s="152">
        <v>100.38</v>
      </c>
      <c r="Q53" s="144"/>
      <c r="R53" s="144"/>
      <c r="HY53" s="117"/>
      <c r="HZ53" s="117"/>
      <c r="IA53" s="87"/>
      <c r="IB53" s="87"/>
      <c r="IC53" s="87"/>
      <c r="ID53" s="87"/>
      <c r="IE53" s="87"/>
      <c r="IG53" s="29"/>
      <c r="IH53" s="29" t="s">
        <v>70</v>
      </c>
    </row>
    <row r="54" spans="1:247" s="1" customFormat="1" ht="14.4" x14ac:dyDescent="0.3">
      <c r="A54" s="143"/>
      <c r="B54" s="142" t="s">
        <v>72</v>
      </c>
      <c r="C54" s="285" t="s">
        <v>73</v>
      </c>
      <c r="D54" s="285"/>
      <c r="E54" s="285"/>
      <c r="F54" s="285"/>
      <c r="G54" s="285"/>
      <c r="H54" s="141" t="s">
        <v>65</v>
      </c>
      <c r="I54" s="139">
        <v>1.29</v>
      </c>
      <c r="J54" s="73"/>
      <c r="K54" s="156">
        <v>1.8551489999999999</v>
      </c>
      <c r="L54" s="28"/>
      <c r="M54" s="73"/>
      <c r="N54" s="160">
        <v>492.65</v>
      </c>
      <c r="O54" s="73"/>
      <c r="P54" s="137">
        <v>913.94</v>
      </c>
      <c r="HY54" s="117"/>
      <c r="HZ54" s="117"/>
      <c r="IA54" s="87"/>
      <c r="IB54" s="87"/>
      <c r="IC54" s="87"/>
      <c r="ID54" s="87"/>
      <c r="IE54" s="87"/>
      <c r="IG54" s="29"/>
      <c r="IH54" s="29"/>
      <c r="II54" s="29" t="s">
        <v>73</v>
      </c>
    </row>
    <row r="55" spans="1:247" s="1" customFormat="1" ht="20.399999999999999" x14ac:dyDescent="0.3">
      <c r="A55" s="158"/>
      <c r="B55" s="142" t="s">
        <v>74</v>
      </c>
      <c r="C55" s="285" t="s">
        <v>75</v>
      </c>
      <c r="D55" s="285"/>
      <c r="E55" s="285"/>
      <c r="F55" s="285"/>
      <c r="G55" s="285"/>
      <c r="H55" s="141" t="s">
        <v>71</v>
      </c>
      <c r="I55" s="139">
        <v>6.02</v>
      </c>
      <c r="J55" s="73"/>
      <c r="K55" s="156">
        <v>8.6573619999999991</v>
      </c>
      <c r="L55" s="155">
        <v>115.43</v>
      </c>
      <c r="M55" s="154">
        <v>1.45</v>
      </c>
      <c r="N55" s="153">
        <v>167.37</v>
      </c>
      <c r="O55" s="73"/>
      <c r="P55" s="152">
        <v>1448.98</v>
      </c>
      <c r="Q55" s="144"/>
      <c r="R55" s="144"/>
      <c r="HY55" s="117"/>
      <c r="HZ55" s="117"/>
      <c r="IA55" s="87"/>
      <c r="IB55" s="87"/>
      <c r="IC55" s="87"/>
      <c r="ID55" s="87"/>
      <c r="IE55" s="87"/>
      <c r="IG55" s="29"/>
      <c r="IH55" s="29" t="s">
        <v>75</v>
      </c>
      <c r="II55" s="29"/>
    </row>
    <row r="56" spans="1:247" s="1" customFormat="1" ht="20.399999999999999" x14ac:dyDescent="0.3">
      <c r="A56" s="158"/>
      <c r="B56" s="142" t="s">
        <v>76</v>
      </c>
      <c r="C56" s="285" t="s">
        <v>77</v>
      </c>
      <c r="D56" s="285"/>
      <c r="E56" s="285"/>
      <c r="F56" s="285"/>
      <c r="G56" s="285"/>
      <c r="H56" s="141" t="s">
        <v>71</v>
      </c>
      <c r="I56" s="139">
        <v>12.04</v>
      </c>
      <c r="J56" s="73"/>
      <c r="K56" s="156">
        <v>17.314723999999998</v>
      </c>
      <c r="L56" s="49"/>
      <c r="M56" s="56"/>
      <c r="N56" s="153">
        <v>3.02</v>
      </c>
      <c r="O56" s="73"/>
      <c r="P56" s="152">
        <v>52.29</v>
      </c>
      <c r="Q56" s="144"/>
      <c r="R56" s="144"/>
      <c r="HY56" s="117"/>
      <c r="HZ56" s="117"/>
      <c r="IA56" s="87"/>
      <c r="IB56" s="87"/>
      <c r="IC56" s="87"/>
      <c r="ID56" s="87"/>
      <c r="IE56" s="87"/>
      <c r="IG56" s="29"/>
      <c r="IH56" s="29" t="s">
        <v>77</v>
      </c>
      <c r="II56" s="29"/>
    </row>
    <row r="57" spans="1:247" s="1" customFormat="1" ht="14.4" x14ac:dyDescent="0.3">
      <c r="A57" s="151" t="s">
        <v>78</v>
      </c>
      <c r="B57" s="150" t="s">
        <v>79</v>
      </c>
      <c r="C57" s="320" t="s">
        <v>80</v>
      </c>
      <c r="D57" s="320"/>
      <c r="E57" s="320"/>
      <c r="F57" s="320"/>
      <c r="G57" s="320"/>
      <c r="H57" s="149" t="s">
        <v>81</v>
      </c>
      <c r="I57" s="177">
        <v>16.2</v>
      </c>
      <c r="J57" s="146"/>
      <c r="K57" s="180">
        <v>23.297219999999999</v>
      </c>
      <c r="L57" s="147"/>
      <c r="M57" s="146"/>
      <c r="N57" s="147"/>
      <c r="O57" s="146"/>
      <c r="P57" s="145"/>
      <c r="HY57" s="117"/>
      <c r="HZ57" s="117"/>
      <c r="IA57" s="87"/>
      <c r="IB57" s="87"/>
      <c r="IC57" s="87"/>
      <c r="ID57" s="87"/>
      <c r="IE57" s="87"/>
      <c r="IG57" s="29"/>
      <c r="IH57" s="29"/>
      <c r="II57" s="29"/>
      <c r="IJ57" s="116" t="s">
        <v>80</v>
      </c>
    </row>
    <row r="58" spans="1:247" s="1" customFormat="1" ht="14.4" x14ac:dyDescent="0.3">
      <c r="A58" s="104"/>
      <c r="B58" s="103"/>
      <c r="C58" s="319" t="s">
        <v>82</v>
      </c>
      <c r="D58" s="319"/>
      <c r="E58" s="319"/>
      <c r="F58" s="319"/>
      <c r="G58" s="319"/>
      <c r="H58" s="126"/>
      <c r="I58" s="124"/>
      <c r="J58" s="124"/>
      <c r="K58" s="124"/>
      <c r="L58" s="125"/>
      <c r="M58" s="124"/>
      <c r="N58" s="136"/>
      <c r="O58" s="124"/>
      <c r="P58" s="135">
        <v>316276.44</v>
      </c>
      <c r="Q58" s="144"/>
      <c r="R58" s="144"/>
      <c r="HY58" s="117"/>
      <c r="HZ58" s="117"/>
      <c r="IA58" s="87"/>
      <c r="IB58" s="87"/>
      <c r="IC58" s="87"/>
      <c r="ID58" s="87"/>
      <c r="IE58" s="87"/>
      <c r="IG58" s="29"/>
      <c r="IH58" s="29"/>
      <c r="II58" s="29"/>
      <c r="IJ58" s="116"/>
      <c r="IK58" s="87" t="s">
        <v>82</v>
      </c>
    </row>
    <row r="59" spans="1:247" s="1" customFormat="1" ht="14.4" x14ac:dyDescent="0.3">
      <c r="A59" s="143"/>
      <c r="B59" s="142"/>
      <c r="C59" s="285" t="s">
        <v>83</v>
      </c>
      <c r="D59" s="285"/>
      <c r="E59" s="285"/>
      <c r="F59" s="285"/>
      <c r="G59" s="285"/>
      <c r="H59" s="141"/>
      <c r="I59" s="73"/>
      <c r="J59" s="73"/>
      <c r="K59" s="73"/>
      <c r="L59" s="28"/>
      <c r="M59" s="73"/>
      <c r="N59" s="28"/>
      <c r="O59" s="73"/>
      <c r="P59" s="152">
        <v>314674.78999999998</v>
      </c>
      <c r="HY59" s="117"/>
      <c r="HZ59" s="117"/>
      <c r="IA59" s="87"/>
      <c r="IB59" s="87"/>
      <c r="IC59" s="87"/>
      <c r="ID59" s="87"/>
      <c r="IE59" s="87"/>
      <c r="IG59" s="29"/>
      <c r="IH59" s="29"/>
      <c r="II59" s="29"/>
      <c r="IJ59" s="116"/>
      <c r="IK59" s="87"/>
      <c r="IL59" s="29" t="s">
        <v>83</v>
      </c>
    </row>
    <row r="60" spans="1:247" s="1" customFormat="1" ht="20.399999999999999" x14ac:dyDescent="0.3">
      <c r="A60" s="143"/>
      <c r="B60" s="142" t="s">
        <v>1113</v>
      </c>
      <c r="C60" s="285" t="s">
        <v>1112</v>
      </c>
      <c r="D60" s="285"/>
      <c r="E60" s="285"/>
      <c r="F60" s="285"/>
      <c r="G60" s="285"/>
      <c r="H60" s="141" t="s">
        <v>84</v>
      </c>
      <c r="I60" s="140">
        <v>90</v>
      </c>
      <c r="J60" s="73"/>
      <c r="K60" s="140">
        <v>90</v>
      </c>
      <c r="L60" s="28"/>
      <c r="M60" s="73"/>
      <c r="N60" s="28"/>
      <c r="O60" s="73"/>
      <c r="P60" s="152">
        <v>283207.31</v>
      </c>
      <c r="HY60" s="117"/>
      <c r="HZ60" s="117"/>
      <c r="IA60" s="87"/>
      <c r="IB60" s="87"/>
      <c r="IC60" s="87"/>
      <c r="ID60" s="87"/>
      <c r="IE60" s="87"/>
      <c r="IG60" s="29"/>
      <c r="IH60" s="29"/>
      <c r="II60" s="29"/>
      <c r="IJ60" s="116"/>
      <c r="IK60" s="87"/>
      <c r="IL60" s="29" t="s">
        <v>1112</v>
      </c>
    </row>
    <row r="61" spans="1:247" s="1" customFormat="1" ht="20.399999999999999" x14ac:dyDescent="0.3">
      <c r="A61" s="143"/>
      <c r="B61" s="142" t="s">
        <v>1111</v>
      </c>
      <c r="C61" s="285" t="s">
        <v>1110</v>
      </c>
      <c r="D61" s="285"/>
      <c r="E61" s="285"/>
      <c r="F61" s="285"/>
      <c r="G61" s="285"/>
      <c r="H61" s="141" t="s">
        <v>84</v>
      </c>
      <c r="I61" s="140">
        <v>45</v>
      </c>
      <c r="J61" s="73"/>
      <c r="K61" s="140">
        <v>45</v>
      </c>
      <c r="L61" s="28"/>
      <c r="M61" s="73"/>
      <c r="N61" s="28"/>
      <c r="O61" s="73"/>
      <c r="P61" s="152">
        <v>141603.66</v>
      </c>
      <c r="HY61" s="117"/>
      <c r="HZ61" s="117"/>
      <c r="IA61" s="87"/>
      <c r="IB61" s="87"/>
      <c r="IC61" s="87"/>
      <c r="ID61" s="87"/>
      <c r="IE61" s="87"/>
      <c r="IG61" s="29"/>
      <c r="IH61" s="29"/>
      <c r="II61" s="29"/>
      <c r="IJ61" s="116"/>
      <c r="IK61" s="87"/>
      <c r="IL61" s="29" t="s">
        <v>1110</v>
      </c>
    </row>
    <row r="62" spans="1:247" s="1" customFormat="1" ht="14.4" x14ac:dyDescent="0.3">
      <c r="A62" s="129"/>
      <c r="B62" s="128"/>
      <c r="C62" s="319" t="s">
        <v>85</v>
      </c>
      <c r="D62" s="319"/>
      <c r="E62" s="319"/>
      <c r="F62" s="319"/>
      <c r="G62" s="319"/>
      <c r="H62" s="126"/>
      <c r="I62" s="124"/>
      <c r="J62" s="124"/>
      <c r="K62" s="124"/>
      <c r="L62" s="125"/>
      <c r="M62" s="124"/>
      <c r="N62" s="136">
        <v>515323.98</v>
      </c>
      <c r="O62" s="124"/>
      <c r="P62" s="135">
        <v>741087.41</v>
      </c>
      <c r="HY62" s="117"/>
      <c r="HZ62" s="117"/>
      <c r="IA62" s="87"/>
      <c r="IB62" s="87"/>
      <c r="IC62" s="87"/>
      <c r="ID62" s="87"/>
      <c r="IE62" s="87"/>
      <c r="IG62" s="29"/>
      <c r="IH62" s="29"/>
      <c r="II62" s="29"/>
      <c r="IJ62" s="116"/>
      <c r="IK62" s="87"/>
      <c r="IL62" s="29"/>
      <c r="IM62" s="87" t="s">
        <v>85</v>
      </c>
    </row>
    <row r="63" spans="1:247" s="1" customFormat="1" ht="14.4" x14ac:dyDescent="0.3">
      <c r="A63" s="308" t="s">
        <v>1165</v>
      </c>
      <c r="B63" s="309"/>
      <c r="C63" s="309"/>
      <c r="D63" s="309"/>
      <c r="E63" s="309"/>
      <c r="F63" s="309"/>
      <c r="G63" s="309"/>
      <c r="H63" s="309"/>
      <c r="I63" s="309"/>
      <c r="J63" s="309"/>
      <c r="K63" s="309"/>
      <c r="L63" s="309"/>
      <c r="M63" s="309"/>
      <c r="N63" s="309"/>
      <c r="O63" s="309"/>
      <c r="P63" s="310"/>
      <c r="HY63" s="117"/>
      <c r="HZ63" s="117" t="s">
        <v>1165</v>
      </c>
      <c r="IA63" s="87"/>
      <c r="IB63" s="87"/>
      <c r="IC63" s="87"/>
      <c r="ID63" s="87"/>
      <c r="IE63" s="87"/>
      <c r="IG63" s="29"/>
      <c r="IH63" s="29"/>
      <c r="II63" s="29"/>
      <c r="IJ63" s="116"/>
      <c r="IK63" s="87"/>
      <c r="IL63" s="29"/>
      <c r="IM63" s="87"/>
    </row>
    <row r="64" spans="1:247" s="1" customFormat="1" ht="14.4" x14ac:dyDescent="0.3">
      <c r="A64" s="308" t="s">
        <v>1164</v>
      </c>
      <c r="B64" s="309"/>
      <c r="C64" s="309"/>
      <c r="D64" s="309"/>
      <c r="E64" s="309"/>
      <c r="F64" s="309"/>
      <c r="G64" s="309"/>
      <c r="H64" s="309"/>
      <c r="I64" s="309"/>
      <c r="J64" s="309"/>
      <c r="K64" s="309"/>
      <c r="L64" s="309"/>
      <c r="M64" s="309"/>
      <c r="N64" s="309"/>
      <c r="O64" s="309"/>
      <c r="P64" s="310"/>
      <c r="HY64" s="117"/>
      <c r="HZ64" s="117" t="s">
        <v>1164</v>
      </c>
      <c r="IA64" s="87"/>
      <c r="IB64" s="87"/>
      <c r="IC64" s="87"/>
      <c r="ID64" s="87"/>
      <c r="IE64" s="87"/>
      <c r="IG64" s="29"/>
      <c r="IH64" s="29"/>
      <c r="II64" s="29"/>
      <c r="IJ64" s="116"/>
      <c r="IK64" s="87"/>
      <c r="IL64" s="29"/>
      <c r="IM64" s="87"/>
    </row>
    <row r="65" spans="1:247" s="1" customFormat="1" ht="14.4" x14ac:dyDescent="0.3">
      <c r="A65" s="308" t="s">
        <v>126</v>
      </c>
      <c r="B65" s="309"/>
      <c r="C65" s="309"/>
      <c r="D65" s="309"/>
      <c r="E65" s="309"/>
      <c r="F65" s="309"/>
      <c r="G65" s="309"/>
      <c r="H65" s="309"/>
      <c r="I65" s="309"/>
      <c r="J65" s="309"/>
      <c r="K65" s="309"/>
      <c r="L65" s="309"/>
      <c r="M65" s="309"/>
      <c r="N65" s="309"/>
      <c r="O65" s="309"/>
      <c r="P65" s="310"/>
      <c r="HY65" s="117"/>
      <c r="HZ65" s="117" t="s">
        <v>126</v>
      </c>
      <c r="IA65" s="87"/>
      <c r="IB65" s="87"/>
      <c r="IC65" s="87"/>
      <c r="ID65" s="87"/>
      <c r="IE65" s="87"/>
      <c r="IG65" s="29"/>
      <c r="IH65" s="29"/>
      <c r="II65" s="29"/>
      <c r="IJ65" s="116"/>
      <c r="IK65" s="87"/>
      <c r="IL65" s="29"/>
      <c r="IM65" s="87"/>
    </row>
    <row r="66" spans="1:247" s="1" customFormat="1" ht="14.4" x14ac:dyDescent="0.3">
      <c r="A66" s="134" t="s">
        <v>66</v>
      </c>
      <c r="B66" s="127" t="s">
        <v>128</v>
      </c>
      <c r="C66" s="317" t="s">
        <v>129</v>
      </c>
      <c r="D66" s="317"/>
      <c r="E66" s="317"/>
      <c r="F66" s="317"/>
      <c r="G66" s="317"/>
      <c r="H66" s="126" t="s">
        <v>111</v>
      </c>
      <c r="I66" s="124">
        <v>14.7</v>
      </c>
      <c r="J66" s="133">
        <v>1</v>
      </c>
      <c r="K66" s="131">
        <v>14.7</v>
      </c>
      <c r="L66" s="125"/>
      <c r="M66" s="124"/>
      <c r="N66" s="168"/>
      <c r="O66" s="124"/>
      <c r="P66" s="167"/>
      <c r="HY66" s="117"/>
      <c r="HZ66" s="117"/>
      <c r="IA66" s="87" t="s">
        <v>129</v>
      </c>
      <c r="IB66" s="87" t="s">
        <v>4</v>
      </c>
      <c r="IC66" s="87" t="s">
        <v>4</v>
      </c>
      <c r="ID66" s="87" t="s">
        <v>4</v>
      </c>
      <c r="IE66" s="87" t="s">
        <v>4</v>
      </c>
      <c r="IG66" s="29"/>
      <c r="IH66" s="29"/>
      <c r="II66" s="29"/>
      <c r="IJ66" s="116"/>
      <c r="IK66" s="87"/>
      <c r="IL66" s="29"/>
      <c r="IM66" s="87"/>
    </row>
    <row r="67" spans="1:247" s="1" customFormat="1" ht="14.4" x14ac:dyDescent="0.3">
      <c r="A67" s="159"/>
      <c r="B67" s="142" t="s">
        <v>62</v>
      </c>
      <c r="C67" s="285" t="s">
        <v>64</v>
      </c>
      <c r="D67" s="285"/>
      <c r="E67" s="285"/>
      <c r="F67" s="285"/>
      <c r="G67" s="285"/>
      <c r="H67" s="141" t="s">
        <v>65</v>
      </c>
      <c r="I67" s="73"/>
      <c r="J67" s="73"/>
      <c r="K67" s="163">
        <v>84.084000000000003</v>
      </c>
      <c r="L67" s="28"/>
      <c r="M67" s="73"/>
      <c r="N67" s="28"/>
      <c r="O67" s="73"/>
      <c r="P67" s="152">
        <v>40379.660000000003</v>
      </c>
      <c r="HY67" s="117"/>
      <c r="HZ67" s="117"/>
      <c r="IA67" s="87"/>
      <c r="IB67" s="87"/>
      <c r="IC67" s="87"/>
      <c r="ID67" s="87"/>
      <c r="IE67" s="87"/>
      <c r="IG67" s="29" t="s">
        <v>64</v>
      </c>
      <c r="IH67" s="29"/>
      <c r="II67" s="29"/>
      <c r="IJ67" s="116"/>
      <c r="IK67" s="87"/>
      <c r="IL67" s="29"/>
      <c r="IM67" s="87"/>
    </row>
    <row r="68" spans="1:247" s="1" customFormat="1" ht="14.4" x14ac:dyDescent="0.3">
      <c r="A68" s="158"/>
      <c r="B68" s="142" t="s">
        <v>130</v>
      </c>
      <c r="C68" s="285" t="s">
        <v>131</v>
      </c>
      <c r="D68" s="285"/>
      <c r="E68" s="285"/>
      <c r="F68" s="285"/>
      <c r="G68" s="285"/>
      <c r="H68" s="141" t="s">
        <v>65</v>
      </c>
      <c r="I68" s="139">
        <v>5.72</v>
      </c>
      <c r="J68" s="73"/>
      <c r="K68" s="163">
        <v>84.084000000000003</v>
      </c>
      <c r="L68" s="49"/>
      <c r="M68" s="56"/>
      <c r="N68" s="153">
        <v>480.23</v>
      </c>
      <c r="O68" s="73"/>
      <c r="P68" s="152">
        <v>40379.660000000003</v>
      </c>
      <c r="Q68" s="144"/>
      <c r="R68" s="144"/>
      <c r="HY68" s="117"/>
      <c r="HZ68" s="117"/>
      <c r="IA68" s="87"/>
      <c r="IB68" s="87"/>
      <c r="IC68" s="87"/>
      <c r="ID68" s="87"/>
      <c r="IE68" s="87"/>
      <c r="IG68" s="29"/>
      <c r="IH68" s="29" t="s">
        <v>131</v>
      </c>
      <c r="II68" s="29"/>
      <c r="IJ68" s="116"/>
      <c r="IK68" s="87"/>
      <c r="IL68" s="29"/>
      <c r="IM68" s="87"/>
    </row>
    <row r="69" spans="1:247" s="1" customFormat="1" ht="14.4" x14ac:dyDescent="0.3">
      <c r="A69" s="159"/>
      <c r="B69" s="142" t="s">
        <v>66</v>
      </c>
      <c r="C69" s="285" t="s">
        <v>67</v>
      </c>
      <c r="D69" s="285"/>
      <c r="E69" s="285"/>
      <c r="F69" s="285"/>
      <c r="G69" s="285"/>
      <c r="H69" s="141"/>
      <c r="I69" s="73"/>
      <c r="J69" s="73"/>
      <c r="K69" s="73"/>
      <c r="L69" s="28"/>
      <c r="M69" s="73"/>
      <c r="N69" s="28"/>
      <c r="O69" s="73"/>
      <c r="P69" s="152">
        <v>1962.83</v>
      </c>
      <c r="HY69" s="117"/>
      <c r="HZ69" s="117"/>
      <c r="IA69" s="87"/>
      <c r="IB69" s="87"/>
      <c r="IC69" s="87"/>
      <c r="ID69" s="87"/>
      <c r="IE69" s="87"/>
      <c r="IG69" s="29" t="s">
        <v>67</v>
      </c>
      <c r="IH69" s="29"/>
      <c r="II69" s="29"/>
      <c r="IJ69" s="116"/>
      <c r="IK69" s="87"/>
      <c r="IL69" s="29"/>
      <c r="IM69" s="87"/>
    </row>
    <row r="70" spans="1:247" s="1" customFormat="1" ht="20.399999999999999" x14ac:dyDescent="0.3">
      <c r="A70" s="158"/>
      <c r="B70" s="142" t="s">
        <v>74</v>
      </c>
      <c r="C70" s="285" t="s">
        <v>75</v>
      </c>
      <c r="D70" s="285"/>
      <c r="E70" s="285"/>
      <c r="F70" s="285"/>
      <c r="G70" s="285"/>
      <c r="H70" s="141" t="s">
        <v>71</v>
      </c>
      <c r="I70" s="139">
        <v>0.77</v>
      </c>
      <c r="J70" s="73"/>
      <c r="K70" s="163">
        <v>11.319000000000001</v>
      </c>
      <c r="L70" s="155">
        <v>115.43</v>
      </c>
      <c r="M70" s="154">
        <v>1.45</v>
      </c>
      <c r="N70" s="153">
        <v>167.37</v>
      </c>
      <c r="O70" s="73"/>
      <c r="P70" s="152">
        <v>1894.46</v>
      </c>
      <c r="Q70" s="144"/>
      <c r="R70" s="144"/>
      <c r="HY70" s="117"/>
      <c r="HZ70" s="117"/>
      <c r="IA70" s="87"/>
      <c r="IB70" s="87"/>
      <c r="IC70" s="87"/>
      <c r="ID70" s="87"/>
      <c r="IE70" s="87"/>
      <c r="IG70" s="29"/>
      <c r="IH70" s="29" t="s">
        <v>75</v>
      </c>
      <c r="II70" s="29"/>
      <c r="IJ70" s="116"/>
      <c r="IK70" s="87"/>
      <c r="IL70" s="29"/>
      <c r="IM70" s="87"/>
    </row>
    <row r="71" spans="1:247" s="1" customFormat="1" ht="20.399999999999999" x14ac:dyDescent="0.3">
      <c r="A71" s="158"/>
      <c r="B71" s="142" t="s">
        <v>76</v>
      </c>
      <c r="C71" s="285" t="s">
        <v>77</v>
      </c>
      <c r="D71" s="285"/>
      <c r="E71" s="285"/>
      <c r="F71" s="285"/>
      <c r="G71" s="285"/>
      <c r="H71" s="141" t="s">
        <v>71</v>
      </c>
      <c r="I71" s="139">
        <v>1.54</v>
      </c>
      <c r="J71" s="73"/>
      <c r="K71" s="163">
        <v>22.638000000000002</v>
      </c>
      <c r="L71" s="49"/>
      <c r="M71" s="56"/>
      <c r="N71" s="153">
        <v>3.02</v>
      </c>
      <c r="O71" s="73"/>
      <c r="P71" s="152">
        <v>68.37</v>
      </c>
      <c r="Q71" s="144"/>
      <c r="R71" s="144"/>
      <c r="HY71" s="117"/>
      <c r="HZ71" s="117"/>
      <c r="IA71" s="87"/>
      <c r="IB71" s="87"/>
      <c r="IC71" s="87"/>
      <c r="ID71" s="87"/>
      <c r="IE71" s="87"/>
      <c r="IG71" s="29"/>
      <c r="IH71" s="29" t="s">
        <v>77</v>
      </c>
      <c r="II71" s="29"/>
      <c r="IJ71" s="116"/>
      <c r="IK71" s="87"/>
      <c r="IL71" s="29"/>
      <c r="IM71" s="87"/>
    </row>
    <row r="72" spans="1:247" s="1" customFormat="1" ht="14.4" x14ac:dyDescent="0.3">
      <c r="A72" s="104"/>
      <c r="B72" s="103"/>
      <c r="C72" s="319" t="s">
        <v>82</v>
      </c>
      <c r="D72" s="319"/>
      <c r="E72" s="319"/>
      <c r="F72" s="319"/>
      <c r="G72" s="319"/>
      <c r="H72" s="126"/>
      <c r="I72" s="124"/>
      <c r="J72" s="124"/>
      <c r="K72" s="124"/>
      <c r="L72" s="125"/>
      <c r="M72" s="124"/>
      <c r="N72" s="136"/>
      <c r="O72" s="124"/>
      <c r="P72" s="135">
        <v>42342.49</v>
      </c>
      <c r="Q72" s="144"/>
      <c r="R72" s="144"/>
      <c r="HY72" s="117"/>
      <c r="HZ72" s="117"/>
      <c r="IA72" s="87"/>
      <c r="IB72" s="87"/>
      <c r="IC72" s="87"/>
      <c r="ID72" s="87"/>
      <c r="IE72" s="87"/>
      <c r="IG72" s="29"/>
      <c r="IH72" s="29"/>
      <c r="II72" s="29"/>
      <c r="IJ72" s="116"/>
      <c r="IK72" s="87" t="s">
        <v>82</v>
      </c>
      <c r="IL72" s="29"/>
      <c r="IM72" s="87"/>
    </row>
    <row r="73" spans="1:247" s="1" customFormat="1" ht="14.4" x14ac:dyDescent="0.3">
      <c r="A73" s="143"/>
      <c r="B73" s="142"/>
      <c r="C73" s="285" t="s">
        <v>83</v>
      </c>
      <c r="D73" s="285"/>
      <c r="E73" s="285"/>
      <c r="F73" s="285"/>
      <c r="G73" s="285"/>
      <c r="H73" s="141"/>
      <c r="I73" s="73"/>
      <c r="J73" s="73"/>
      <c r="K73" s="73"/>
      <c r="L73" s="28"/>
      <c r="M73" s="73"/>
      <c r="N73" s="28"/>
      <c r="O73" s="73"/>
      <c r="P73" s="152">
        <v>40379.660000000003</v>
      </c>
      <c r="HY73" s="117"/>
      <c r="HZ73" s="117"/>
      <c r="IA73" s="87"/>
      <c r="IB73" s="87"/>
      <c r="IC73" s="87"/>
      <c r="ID73" s="87"/>
      <c r="IE73" s="87"/>
      <c r="IG73" s="29"/>
      <c r="IH73" s="29"/>
      <c r="II73" s="29"/>
      <c r="IJ73" s="116"/>
      <c r="IK73" s="87"/>
      <c r="IL73" s="29" t="s">
        <v>83</v>
      </c>
      <c r="IM73" s="87"/>
    </row>
    <row r="74" spans="1:247" s="1" customFormat="1" ht="30.6" x14ac:dyDescent="0.3">
      <c r="A74" s="143"/>
      <c r="B74" s="142" t="s">
        <v>88</v>
      </c>
      <c r="C74" s="285" t="s">
        <v>89</v>
      </c>
      <c r="D74" s="285"/>
      <c r="E74" s="285"/>
      <c r="F74" s="285"/>
      <c r="G74" s="285"/>
      <c r="H74" s="141" t="s">
        <v>84</v>
      </c>
      <c r="I74" s="140">
        <v>91</v>
      </c>
      <c r="J74" s="73"/>
      <c r="K74" s="140">
        <v>91</v>
      </c>
      <c r="L74" s="28"/>
      <c r="M74" s="73"/>
      <c r="N74" s="28"/>
      <c r="O74" s="73"/>
      <c r="P74" s="152">
        <v>36745.49</v>
      </c>
      <c r="HY74" s="117"/>
      <c r="HZ74" s="117"/>
      <c r="IA74" s="87"/>
      <c r="IB74" s="87"/>
      <c r="IC74" s="87"/>
      <c r="ID74" s="87"/>
      <c r="IE74" s="87"/>
      <c r="IG74" s="29"/>
      <c r="IH74" s="29"/>
      <c r="II74" s="29"/>
      <c r="IJ74" s="116"/>
      <c r="IK74" s="87"/>
      <c r="IL74" s="29" t="s">
        <v>89</v>
      </c>
      <c r="IM74" s="87"/>
    </row>
    <row r="75" spans="1:247" s="1" customFormat="1" ht="30.6" x14ac:dyDescent="0.3">
      <c r="A75" s="143"/>
      <c r="B75" s="142" t="s">
        <v>90</v>
      </c>
      <c r="C75" s="285" t="s">
        <v>91</v>
      </c>
      <c r="D75" s="285"/>
      <c r="E75" s="285"/>
      <c r="F75" s="285"/>
      <c r="G75" s="285"/>
      <c r="H75" s="141" t="s">
        <v>84</v>
      </c>
      <c r="I75" s="140">
        <v>52</v>
      </c>
      <c r="J75" s="73"/>
      <c r="K75" s="140">
        <v>52</v>
      </c>
      <c r="L75" s="28"/>
      <c r="M75" s="73"/>
      <c r="N75" s="28"/>
      <c r="O75" s="73"/>
      <c r="P75" s="152">
        <v>20997.42</v>
      </c>
      <c r="HY75" s="117"/>
      <c r="HZ75" s="117"/>
      <c r="IA75" s="87"/>
      <c r="IB75" s="87"/>
      <c r="IC75" s="87"/>
      <c r="ID75" s="87"/>
      <c r="IE75" s="87"/>
      <c r="IG75" s="29"/>
      <c r="IH75" s="29"/>
      <c r="II75" s="29"/>
      <c r="IJ75" s="116"/>
      <c r="IK75" s="87"/>
      <c r="IL75" s="29" t="s">
        <v>91</v>
      </c>
      <c r="IM75" s="87"/>
    </row>
    <row r="76" spans="1:247" s="1" customFormat="1" ht="14.4" x14ac:dyDescent="0.3">
      <c r="A76" s="129"/>
      <c r="B76" s="128"/>
      <c r="C76" s="319" t="s">
        <v>85</v>
      </c>
      <c r="D76" s="319"/>
      <c r="E76" s="319"/>
      <c r="F76" s="319"/>
      <c r="G76" s="319"/>
      <c r="H76" s="126"/>
      <c r="I76" s="124"/>
      <c r="J76" s="124"/>
      <c r="K76" s="124"/>
      <c r="L76" s="125"/>
      <c r="M76" s="124"/>
      <c r="N76" s="136">
        <v>6808.53</v>
      </c>
      <c r="O76" s="124"/>
      <c r="P76" s="135">
        <v>100085.4</v>
      </c>
      <c r="HY76" s="117"/>
      <c r="HZ76" s="117"/>
      <c r="IA76" s="87"/>
      <c r="IB76" s="87"/>
      <c r="IC76" s="87"/>
      <c r="ID76" s="87"/>
      <c r="IE76" s="87"/>
      <c r="IG76" s="29"/>
      <c r="IH76" s="29"/>
      <c r="II76" s="29"/>
      <c r="IJ76" s="116"/>
      <c r="IK76" s="87"/>
      <c r="IL76" s="29"/>
      <c r="IM76" s="87" t="s">
        <v>85</v>
      </c>
    </row>
    <row r="77" spans="1:247" s="1" customFormat="1" ht="14.4" x14ac:dyDescent="0.3">
      <c r="A77" s="308" t="s">
        <v>1138</v>
      </c>
      <c r="B77" s="309"/>
      <c r="C77" s="309"/>
      <c r="D77" s="309"/>
      <c r="E77" s="309"/>
      <c r="F77" s="309"/>
      <c r="G77" s="309"/>
      <c r="H77" s="309"/>
      <c r="I77" s="309"/>
      <c r="J77" s="309"/>
      <c r="K77" s="309"/>
      <c r="L77" s="309"/>
      <c r="M77" s="309"/>
      <c r="N77" s="309"/>
      <c r="O77" s="309"/>
      <c r="P77" s="310"/>
      <c r="HY77" s="117"/>
      <c r="HZ77" s="117" t="s">
        <v>1138</v>
      </c>
      <c r="IA77" s="87"/>
      <c r="IB77" s="87"/>
      <c r="IC77" s="87"/>
      <c r="ID77" s="87"/>
      <c r="IE77" s="87"/>
      <c r="IG77" s="29"/>
      <c r="IH77" s="29"/>
      <c r="II77" s="29"/>
      <c r="IJ77" s="116"/>
      <c r="IK77" s="87"/>
      <c r="IL77" s="29"/>
      <c r="IM77" s="87"/>
    </row>
    <row r="78" spans="1:247" s="1" customFormat="1" ht="14.4" x14ac:dyDescent="0.3">
      <c r="A78" s="134" t="s">
        <v>92</v>
      </c>
      <c r="B78" s="127" t="s">
        <v>1137</v>
      </c>
      <c r="C78" s="317" t="s">
        <v>1136</v>
      </c>
      <c r="D78" s="317"/>
      <c r="E78" s="317"/>
      <c r="F78" s="317"/>
      <c r="G78" s="317"/>
      <c r="H78" s="126" t="s">
        <v>63</v>
      </c>
      <c r="I78" s="124">
        <v>0.39040000000000002</v>
      </c>
      <c r="J78" s="133">
        <v>1</v>
      </c>
      <c r="K78" s="170">
        <v>0.39040000000000002</v>
      </c>
      <c r="L78" s="125"/>
      <c r="M78" s="124"/>
      <c r="N78" s="168"/>
      <c r="O78" s="124"/>
      <c r="P78" s="167"/>
      <c r="HY78" s="117"/>
      <c r="HZ78" s="117"/>
      <c r="IA78" s="87" t="s">
        <v>1136</v>
      </c>
      <c r="IB78" s="87" t="s">
        <v>4</v>
      </c>
      <c r="IC78" s="87" t="s">
        <v>4</v>
      </c>
      <c r="ID78" s="87" t="s">
        <v>4</v>
      </c>
      <c r="IE78" s="87" t="s">
        <v>4</v>
      </c>
      <c r="IG78" s="29"/>
      <c r="IH78" s="29"/>
      <c r="II78" s="29"/>
      <c r="IJ78" s="116"/>
      <c r="IK78" s="87"/>
      <c r="IL78" s="29"/>
      <c r="IM78" s="87"/>
    </row>
    <row r="79" spans="1:247" s="1" customFormat="1" ht="14.4" x14ac:dyDescent="0.3">
      <c r="A79" s="166"/>
      <c r="B79" s="165"/>
      <c r="C79" s="287" t="s">
        <v>1135</v>
      </c>
      <c r="D79" s="287"/>
      <c r="E79" s="287"/>
      <c r="F79" s="287"/>
      <c r="G79" s="287"/>
      <c r="H79" s="287"/>
      <c r="I79" s="287"/>
      <c r="J79" s="287"/>
      <c r="K79" s="287"/>
      <c r="L79" s="287"/>
      <c r="M79" s="287"/>
      <c r="N79" s="287"/>
      <c r="O79" s="287"/>
      <c r="P79" s="318"/>
      <c r="HY79" s="117"/>
      <c r="HZ79" s="117"/>
      <c r="IA79" s="87"/>
      <c r="IB79" s="87"/>
      <c r="IC79" s="87"/>
      <c r="ID79" s="87"/>
      <c r="IE79" s="87"/>
      <c r="IF79" s="50" t="s">
        <v>1135</v>
      </c>
      <c r="IG79" s="29"/>
      <c r="IH79" s="29"/>
      <c r="II79" s="29"/>
      <c r="IJ79" s="116"/>
      <c r="IK79" s="87"/>
      <c r="IL79" s="29"/>
      <c r="IM79" s="87"/>
    </row>
    <row r="80" spans="1:247" s="1" customFormat="1" ht="14.4" x14ac:dyDescent="0.3">
      <c r="A80" s="159"/>
      <c r="B80" s="142" t="s">
        <v>62</v>
      </c>
      <c r="C80" s="285" t="s">
        <v>64</v>
      </c>
      <c r="D80" s="285"/>
      <c r="E80" s="285"/>
      <c r="F80" s="285"/>
      <c r="G80" s="285"/>
      <c r="H80" s="141" t="s">
        <v>65</v>
      </c>
      <c r="I80" s="73"/>
      <c r="J80" s="73"/>
      <c r="K80" s="156">
        <v>27.277248</v>
      </c>
      <c r="L80" s="28"/>
      <c r="M80" s="73"/>
      <c r="N80" s="28"/>
      <c r="O80" s="73"/>
      <c r="P80" s="152">
        <v>13438.14</v>
      </c>
      <c r="HY80" s="117"/>
      <c r="HZ80" s="117"/>
      <c r="IA80" s="87"/>
      <c r="IB80" s="87"/>
      <c r="IC80" s="87"/>
      <c r="ID80" s="87"/>
      <c r="IE80" s="87"/>
      <c r="IG80" s="29" t="s">
        <v>64</v>
      </c>
      <c r="IH80" s="29"/>
      <c r="II80" s="29"/>
      <c r="IJ80" s="116"/>
      <c r="IK80" s="87"/>
      <c r="IL80" s="29"/>
      <c r="IM80" s="87"/>
    </row>
    <row r="81" spans="1:247" s="1" customFormat="1" ht="14.4" x14ac:dyDescent="0.3">
      <c r="A81" s="158"/>
      <c r="B81" s="142" t="s">
        <v>138</v>
      </c>
      <c r="C81" s="285" t="s">
        <v>139</v>
      </c>
      <c r="D81" s="285"/>
      <c r="E81" s="285"/>
      <c r="F81" s="285"/>
      <c r="G81" s="285"/>
      <c r="H81" s="141" t="s">
        <v>65</v>
      </c>
      <c r="I81" s="139">
        <v>69.87</v>
      </c>
      <c r="J81" s="73"/>
      <c r="K81" s="156">
        <v>27.277248</v>
      </c>
      <c r="L81" s="49"/>
      <c r="M81" s="56"/>
      <c r="N81" s="153">
        <v>492.65</v>
      </c>
      <c r="O81" s="73"/>
      <c r="P81" s="152">
        <v>13438.14</v>
      </c>
      <c r="Q81" s="144"/>
      <c r="R81" s="144"/>
      <c r="HY81" s="117"/>
      <c r="HZ81" s="117"/>
      <c r="IA81" s="87"/>
      <c r="IB81" s="87"/>
      <c r="IC81" s="87"/>
      <c r="ID81" s="87"/>
      <c r="IE81" s="87"/>
      <c r="IG81" s="29"/>
      <c r="IH81" s="29" t="s">
        <v>139</v>
      </c>
      <c r="II81" s="29"/>
      <c r="IJ81" s="116"/>
      <c r="IK81" s="87"/>
      <c r="IL81" s="29"/>
      <c r="IM81" s="87"/>
    </row>
    <row r="82" spans="1:247" s="1" customFormat="1" ht="14.4" x14ac:dyDescent="0.3">
      <c r="A82" s="159"/>
      <c r="B82" s="142" t="s">
        <v>66</v>
      </c>
      <c r="C82" s="285" t="s">
        <v>67</v>
      </c>
      <c r="D82" s="285"/>
      <c r="E82" s="285"/>
      <c r="F82" s="285"/>
      <c r="G82" s="285"/>
      <c r="H82" s="141"/>
      <c r="I82" s="73"/>
      <c r="J82" s="73"/>
      <c r="K82" s="73"/>
      <c r="L82" s="28"/>
      <c r="M82" s="73"/>
      <c r="N82" s="28"/>
      <c r="O82" s="73"/>
      <c r="P82" s="137">
        <v>30.42</v>
      </c>
      <c r="HY82" s="117"/>
      <c r="HZ82" s="117"/>
      <c r="IA82" s="87"/>
      <c r="IB82" s="87"/>
      <c r="IC82" s="87"/>
      <c r="ID82" s="87"/>
      <c r="IE82" s="87"/>
      <c r="IG82" s="29" t="s">
        <v>67</v>
      </c>
      <c r="IH82" s="29"/>
      <c r="II82" s="29"/>
      <c r="IJ82" s="116"/>
      <c r="IK82" s="87"/>
      <c r="IL82" s="29"/>
      <c r="IM82" s="87"/>
    </row>
    <row r="83" spans="1:247" s="1" customFormat="1" ht="14.4" x14ac:dyDescent="0.3">
      <c r="A83" s="159"/>
      <c r="B83" s="142"/>
      <c r="C83" s="285" t="s">
        <v>68</v>
      </c>
      <c r="D83" s="285"/>
      <c r="E83" s="285"/>
      <c r="F83" s="285"/>
      <c r="G83" s="285"/>
      <c r="H83" s="141" t="s">
        <v>65</v>
      </c>
      <c r="I83" s="73"/>
      <c r="J83" s="73"/>
      <c r="K83" s="156">
        <v>0.56217600000000001</v>
      </c>
      <c r="L83" s="28"/>
      <c r="M83" s="73"/>
      <c r="N83" s="28"/>
      <c r="O83" s="73"/>
      <c r="P83" s="137">
        <v>276.95999999999998</v>
      </c>
      <c r="HY83" s="117"/>
      <c r="HZ83" s="117"/>
      <c r="IA83" s="87"/>
      <c r="IB83" s="87"/>
      <c r="IC83" s="87"/>
      <c r="ID83" s="87"/>
      <c r="IE83" s="87"/>
      <c r="IG83" s="29" t="s">
        <v>68</v>
      </c>
      <c r="IH83" s="29"/>
      <c r="II83" s="29"/>
      <c r="IJ83" s="116"/>
      <c r="IK83" s="87"/>
      <c r="IL83" s="29"/>
      <c r="IM83" s="87"/>
    </row>
    <row r="84" spans="1:247" s="1" customFormat="1" ht="20.399999999999999" x14ac:dyDescent="0.3">
      <c r="A84" s="158"/>
      <c r="B84" s="142" t="s">
        <v>69</v>
      </c>
      <c r="C84" s="285" t="s">
        <v>70</v>
      </c>
      <c r="D84" s="285"/>
      <c r="E84" s="285"/>
      <c r="F84" s="285"/>
      <c r="G84" s="285"/>
      <c r="H84" s="141" t="s">
        <v>71</v>
      </c>
      <c r="I84" s="139">
        <v>1.44</v>
      </c>
      <c r="J84" s="73"/>
      <c r="K84" s="156">
        <v>0.56217600000000001</v>
      </c>
      <c r="L84" s="155">
        <v>37.32</v>
      </c>
      <c r="M84" s="154">
        <v>1.45</v>
      </c>
      <c r="N84" s="153">
        <v>54.11</v>
      </c>
      <c r="O84" s="73"/>
      <c r="P84" s="152">
        <v>30.42</v>
      </c>
      <c r="Q84" s="144"/>
      <c r="R84" s="144"/>
      <c r="HY84" s="117"/>
      <c r="HZ84" s="117"/>
      <c r="IA84" s="87"/>
      <c r="IB84" s="87"/>
      <c r="IC84" s="87"/>
      <c r="ID84" s="87"/>
      <c r="IE84" s="87"/>
      <c r="IG84" s="29"/>
      <c r="IH84" s="29" t="s">
        <v>70</v>
      </c>
      <c r="II84" s="29"/>
      <c r="IJ84" s="116"/>
      <c r="IK84" s="87"/>
      <c r="IL84" s="29"/>
      <c r="IM84" s="87"/>
    </row>
    <row r="85" spans="1:247" s="1" customFormat="1" ht="14.4" x14ac:dyDescent="0.3">
      <c r="A85" s="143"/>
      <c r="B85" s="142" t="s">
        <v>72</v>
      </c>
      <c r="C85" s="285" t="s">
        <v>73</v>
      </c>
      <c r="D85" s="285"/>
      <c r="E85" s="285"/>
      <c r="F85" s="285"/>
      <c r="G85" s="285"/>
      <c r="H85" s="141" t="s">
        <v>65</v>
      </c>
      <c r="I85" s="139">
        <v>1.44</v>
      </c>
      <c r="J85" s="73"/>
      <c r="K85" s="156">
        <v>0.56217600000000001</v>
      </c>
      <c r="L85" s="28"/>
      <c r="M85" s="73"/>
      <c r="N85" s="160">
        <v>492.65</v>
      </c>
      <c r="O85" s="73"/>
      <c r="P85" s="137">
        <v>276.95999999999998</v>
      </c>
      <c r="HY85" s="117"/>
      <c r="HZ85" s="117"/>
      <c r="IA85" s="87"/>
      <c r="IB85" s="87"/>
      <c r="IC85" s="87"/>
      <c r="ID85" s="87"/>
      <c r="IE85" s="87"/>
      <c r="IG85" s="29"/>
      <c r="IH85" s="29"/>
      <c r="II85" s="29" t="s">
        <v>73</v>
      </c>
      <c r="IJ85" s="116"/>
      <c r="IK85" s="87"/>
      <c r="IL85" s="29"/>
      <c r="IM85" s="87"/>
    </row>
    <row r="86" spans="1:247" s="1" customFormat="1" ht="14.4" x14ac:dyDescent="0.3">
      <c r="A86" s="151" t="s">
        <v>78</v>
      </c>
      <c r="B86" s="150" t="s">
        <v>79</v>
      </c>
      <c r="C86" s="320" t="s">
        <v>80</v>
      </c>
      <c r="D86" s="320"/>
      <c r="E86" s="320"/>
      <c r="F86" s="320"/>
      <c r="G86" s="320"/>
      <c r="H86" s="149" t="s">
        <v>81</v>
      </c>
      <c r="I86" s="177">
        <v>5.2</v>
      </c>
      <c r="J86" s="146"/>
      <c r="K86" s="180">
        <v>2.0300799999999999</v>
      </c>
      <c r="L86" s="147"/>
      <c r="M86" s="146"/>
      <c r="N86" s="147"/>
      <c r="O86" s="146"/>
      <c r="P86" s="145"/>
      <c r="HY86" s="117"/>
      <c r="HZ86" s="117"/>
      <c r="IA86" s="87"/>
      <c r="IB86" s="87"/>
      <c r="IC86" s="87"/>
      <c r="ID86" s="87"/>
      <c r="IE86" s="87"/>
      <c r="IG86" s="29"/>
      <c r="IH86" s="29"/>
      <c r="II86" s="29"/>
      <c r="IJ86" s="116" t="s">
        <v>80</v>
      </c>
      <c r="IK86" s="87"/>
      <c r="IL86" s="29"/>
      <c r="IM86" s="87"/>
    </row>
    <row r="87" spans="1:247" s="1" customFormat="1" ht="14.4" x14ac:dyDescent="0.3">
      <c r="A87" s="104"/>
      <c r="B87" s="103"/>
      <c r="C87" s="319" t="s">
        <v>82</v>
      </c>
      <c r="D87" s="319"/>
      <c r="E87" s="319"/>
      <c r="F87" s="319"/>
      <c r="G87" s="319"/>
      <c r="H87" s="126"/>
      <c r="I87" s="124"/>
      <c r="J87" s="124"/>
      <c r="K87" s="124"/>
      <c r="L87" s="125"/>
      <c r="M87" s="124"/>
      <c r="N87" s="136"/>
      <c r="O87" s="124"/>
      <c r="P87" s="135">
        <v>13745.52</v>
      </c>
      <c r="Q87" s="144"/>
      <c r="R87" s="144"/>
      <c r="HY87" s="117"/>
      <c r="HZ87" s="117"/>
      <c r="IA87" s="87"/>
      <c r="IB87" s="87"/>
      <c r="IC87" s="87"/>
      <c r="ID87" s="87"/>
      <c r="IE87" s="87"/>
      <c r="IG87" s="29"/>
      <c r="IH87" s="29"/>
      <c r="II87" s="29"/>
      <c r="IJ87" s="116"/>
      <c r="IK87" s="87" t="s">
        <v>82</v>
      </c>
      <c r="IL87" s="29"/>
      <c r="IM87" s="87"/>
    </row>
    <row r="88" spans="1:247" s="1" customFormat="1" ht="14.4" x14ac:dyDescent="0.3">
      <c r="A88" s="143"/>
      <c r="B88" s="142"/>
      <c r="C88" s="285" t="s">
        <v>83</v>
      </c>
      <c r="D88" s="285"/>
      <c r="E88" s="285"/>
      <c r="F88" s="285"/>
      <c r="G88" s="285"/>
      <c r="H88" s="141"/>
      <c r="I88" s="73"/>
      <c r="J88" s="73"/>
      <c r="K88" s="73"/>
      <c r="L88" s="28"/>
      <c r="M88" s="73"/>
      <c r="N88" s="28"/>
      <c r="O88" s="73"/>
      <c r="P88" s="152">
        <v>13715.1</v>
      </c>
      <c r="HY88" s="117"/>
      <c r="HZ88" s="117"/>
      <c r="IA88" s="87"/>
      <c r="IB88" s="87"/>
      <c r="IC88" s="87"/>
      <c r="ID88" s="87"/>
      <c r="IE88" s="87"/>
      <c r="IG88" s="29"/>
      <c r="IH88" s="29"/>
      <c r="II88" s="29"/>
      <c r="IJ88" s="116"/>
      <c r="IK88" s="87"/>
      <c r="IL88" s="29" t="s">
        <v>83</v>
      </c>
      <c r="IM88" s="87"/>
    </row>
    <row r="89" spans="1:247" s="1" customFormat="1" ht="14.4" x14ac:dyDescent="0.3">
      <c r="A89" s="143"/>
      <c r="B89" s="142" t="s">
        <v>1127</v>
      </c>
      <c r="C89" s="285" t="s">
        <v>1126</v>
      </c>
      <c r="D89" s="285"/>
      <c r="E89" s="285"/>
      <c r="F89" s="285"/>
      <c r="G89" s="285"/>
      <c r="H89" s="141" t="s">
        <v>84</v>
      </c>
      <c r="I89" s="140">
        <v>89</v>
      </c>
      <c r="J89" s="73"/>
      <c r="K89" s="140">
        <v>89</v>
      </c>
      <c r="L89" s="28"/>
      <c r="M89" s="73"/>
      <c r="N89" s="28"/>
      <c r="O89" s="73"/>
      <c r="P89" s="152">
        <v>12206.44</v>
      </c>
      <c r="HY89" s="117"/>
      <c r="HZ89" s="117"/>
      <c r="IA89" s="87"/>
      <c r="IB89" s="87"/>
      <c r="IC89" s="87"/>
      <c r="ID89" s="87"/>
      <c r="IE89" s="87"/>
      <c r="IG89" s="29"/>
      <c r="IH89" s="29"/>
      <c r="II89" s="29"/>
      <c r="IJ89" s="116"/>
      <c r="IK89" s="87"/>
      <c r="IL89" s="29" t="s">
        <v>1126</v>
      </c>
      <c r="IM89" s="87"/>
    </row>
    <row r="90" spans="1:247" s="1" customFormat="1" ht="14.4" x14ac:dyDescent="0.3">
      <c r="A90" s="143"/>
      <c r="B90" s="142" t="s">
        <v>1125</v>
      </c>
      <c r="C90" s="285" t="s">
        <v>1124</v>
      </c>
      <c r="D90" s="285"/>
      <c r="E90" s="285"/>
      <c r="F90" s="285"/>
      <c r="G90" s="285"/>
      <c r="H90" s="141" t="s">
        <v>84</v>
      </c>
      <c r="I90" s="140">
        <v>49</v>
      </c>
      <c r="J90" s="73"/>
      <c r="K90" s="140">
        <v>49</v>
      </c>
      <c r="L90" s="28"/>
      <c r="M90" s="73"/>
      <c r="N90" s="28"/>
      <c r="O90" s="73"/>
      <c r="P90" s="152">
        <v>6720.4</v>
      </c>
      <c r="HY90" s="117"/>
      <c r="HZ90" s="117"/>
      <c r="IA90" s="87"/>
      <c r="IB90" s="87"/>
      <c r="IC90" s="87"/>
      <c r="ID90" s="87"/>
      <c r="IE90" s="87"/>
      <c r="IG90" s="29"/>
      <c r="IH90" s="29"/>
      <c r="II90" s="29"/>
      <c r="IJ90" s="116"/>
      <c r="IK90" s="87"/>
      <c r="IL90" s="29" t="s">
        <v>1124</v>
      </c>
      <c r="IM90" s="87"/>
    </row>
    <row r="91" spans="1:247" s="1" customFormat="1" ht="14.4" x14ac:dyDescent="0.3">
      <c r="A91" s="129"/>
      <c r="B91" s="128"/>
      <c r="C91" s="319" t="s">
        <v>85</v>
      </c>
      <c r="D91" s="319"/>
      <c r="E91" s="319"/>
      <c r="F91" s="319"/>
      <c r="G91" s="319"/>
      <c r="H91" s="126"/>
      <c r="I91" s="124"/>
      <c r="J91" s="124"/>
      <c r="K91" s="124"/>
      <c r="L91" s="125"/>
      <c r="M91" s="124"/>
      <c r="N91" s="136">
        <v>83689.45</v>
      </c>
      <c r="O91" s="124"/>
      <c r="P91" s="135">
        <v>32672.36</v>
      </c>
      <c r="HY91" s="117"/>
      <c r="HZ91" s="117"/>
      <c r="IA91" s="87"/>
      <c r="IB91" s="87"/>
      <c r="IC91" s="87"/>
      <c r="ID91" s="87"/>
      <c r="IE91" s="87"/>
      <c r="IG91" s="29"/>
      <c r="IH91" s="29"/>
      <c r="II91" s="29"/>
      <c r="IJ91" s="116"/>
      <c r="IK91" s="87"/>
      <c r="IL91" s="29"/>
      <c r="IM91" s="87" t="s">
        <v>85</v>
      </c>
    </row>
    <row r="92" spans="1:247" s="1" customFormat="1" ht="40.799999999999997" x14ac:dyDescent="0.3">
      <c r="A92" s="134" t="s">
        <v>93</v>
      </c>
      <c r="B92" s="127" t="s">
        <v>1134</v>
      </c>
      <c r="C92" s="317" t="s">
        <v>1133</v>
      </c>
      <c r="D92" s="317"/>
      <c r="E92" s="317"/>
      <c r="F92" s="317"/>
      <c r="G92" s="317"/>
      <c r="H92" s="126" t="s">
        <v>63</v>
      </c>
      <c r="I92" s="124">
        <v>0.98519999999999996</v>
      </c>
      <c r="J92" s="133">
        <v>1</v>
      </c>
      <c r="K92" s="170">
        <v>0.98519999999999996</v>
      </c>
      <c r="L92" s="125"/>
      <c r="M92" s="124"/>
      <c r="N92" s="168"/>
      <c r="O92" s="124"/>
      <c r="P92" s="167"/>
      <c r="HY92" s="117"/>
      <c r="HZ92" s="117"/>
      <c r="IA92" s="87" t="s">
        <v>1133</v>
      </c>
      <c r="IB92" s="87" t="s">
        <v>4</v>
      </c>
      <c r="IC92" s="87" t="s">
        <v>4</v>
      </c>
      <c r="ID92" s="87" t="s">
        <v>4</v>
      </c>
      <c r="IE92" s="87" t="s">
        <v>4</v>
      </c>
      <c r="IG92" s="29"/>
      <c r="IH92" s="29"/>
      <c r="II92" s="29"/>
      <c r="IJ92" s="116"/>
      <c r="IK92" s="87"/>
      <c r="IL92" s="29"/>
      <c r="IM92" s="87"/>
    </row>
    <row r="93" spans="1:247" s="1" customFormat="1" ht="14.4" x14ac:dyDescent="0.3">
      <c r="A93" s="166"/>
      <c r="B93" s="165"/>
      <c r="C93" s="287" t="s">
        <v>1132</v>
      </c>
      <c r="D93" s="287"/>
      <c r="E93" s="287"/>
      <c r="F93" s="287"/>
      <c r="G93" s="287"/>
      <c r="H93" s="287"/>
      <c r="I93" s="287"/>
      <c r="J93" s="287"/>
      <c r="K93" s="287"/>
      <c r="L93" s="287"/>
      <c r="M93" s="287"/>
      <c r="N93" s="287"/>
      <c r="O93" s="287"/>
      <c r="P93" s="318"/>
      <c r="HY93" s="117"/>
      <c r="HZ93" s="117"/>
      <c r="IA93" s="87"/>
      <c r="IB93" s="87"/>
      <c r="IC93" s="87"/>
      <c r="ID93" s="87"/>
      <c r="IE93" s="87"/>
      <c r="IF93" s="50" t="s">
        <v>1132</v>
      </c>
      <c r="IG93" s="29"/>
      <c r="IH93" s="29"/>
      <c r="II93" s="29"/>
      <c r="IJ93" s="116"/>
      <c r="IK93" s="87"/>
      <c r="IL93" s="29"/>
      <c r="IM93" s="87"/>
    </row>
    <row r="94" spans="1:247" s="1" customFormat="1" ht="14.4" x14ac:dyDescent="0.3">
      <c r="A94" s="159"/>
      <c r="B94" s="142" t="s">
        <v>62</v>
      </c>
      <c r="C94" s="285" t="s">
        <v>64</v>
      </c>
      <c r="D94" s="285"/>
      <c r="E94" s="285"/>
      <c r="F94" s="285"/>
      <c r="G94" s="285"/>
      <c r="H94" s="141" t="s">
        <v>65</v>
      </c>
      <c r="I94" s="73"/>
      <c r="J94" s="73"/>
      <c r="K94" s="156">
        <v>14.019396</v>
      </c>
      <c r="L94" s="28"/>
      <c r="M94" s="73"/>
      <c r="N94" s="28"/>
      <c r="O94" s="73"/>
      <c r="P94" s="152">
        <v>6442.33</v>
      </c>
      <c r="HY94" s="117"/>
      <c r="HZ94" s="117"/>
      <c r="IA94" s="87"/>
      <c r="IB94" s="87"/>
      <c r="IC94" s="87"/>
      <c r="ID94" s="87"/>
      <c r="IE94" s="87"/>
      <c r="IG94" s="29" t="s">
        <v>64</v>
      </c>
      <c r="IH94" s="29"/>
      <c r="II94" s="29"/>
      <c r="IJ94" s="116"/>
      <c r="IK94" s="87"/>
      <c r="IL94" s="29"/>
      <c r="IM94" s="87"/>
    </row>
    <row r="95" spans="1:247" s="1" customFormat="1" ht="14.4" x14ac:dyDescent="0.3">
      <c r="A95" s="158"/>
      <c r="B95" s="142" t="s">
        <v>123</v>
      </c>
      <c r="C95" s="285" t="s">
        <v>124</v>
      </c>
      <c r="D95" s="285"/>
      <c r="E95" s="285"/>
      <c r="F95" s="285"/>
      <c r="G95" s="285"/>
      <c r="H95" s="141" t="s">
        <v>65</v>
      </c>
      <c r="I95" s="139">
        <v>14.23</v>
      </c>
      <c r="J95" s="73"/>
      <c r="K95" s="156">
        <v>14.019396</v>
      </c>
      <c r="L95" s="49"/>
      <c r="M95" s="56"/>
      <c r="N95" s="153">
        <v>459.53</v>
      </c>
      <c r="O95" s="73"/>
      <c r="P95" s="152">
        <v>6442.33</v>
      </c>
      <c r="Q95" s="144"/>
      <c r="R95" s="144"/>
      <c r="HY95" s="117"/>
      <c r="HZ95" s="117"/>
      <c r="IA95" s="87"/>
      <c r="IB95" s="87"/>
      <c r="IC95" s="87"/>
      <c r="ID95" s="87"/>
      <c r="IE95" s="87"/>
      <c r="IG95" s="29"/>
      <c r="IH95" s="29" t="s">
        <v>124</v>
      </c>
      <c r="II95" s="29"/>
      <c r="IJ95" s="116"/>
      <c r="IK95" s="87"/>
      <c r="IL95" s="29"/>
      <c r="IM95" s="87"/>
    </row>
    <row r="96" spans="1:247" s="1" customFormat="1" ht="14.4" x14ac:dyDescent="0.3">
      <c r="A96" s="159"/>
      <c r="B96" s="142" t="s">
        <v>66</v>
      </c>
      <c r="C96" s="285" t="s">
        <v>67</v>
      </c>
      <c r="D96" s="285"/>
      <c r="E96" s="285"/>
      <c r="F96" s="285"/>
      <c r="G96" s="285"/>
      <c r="H96" s="141"/>
      <c r="I96" s="73"/>
      <c r="J96" s="73"/>
      <c r="K96" s="73"/>
      <c r="L96" s="28"/>
      <c r="M96" s="73"/>
      <c r="N96" s="28"/>
      <c r="O96" s="73"/>
      <c r="P96" s="152">
        <v>1342.94</v>
      </c>
      <c r="HY96" s="117"/>
      <c r="HZ96" s="117"/>
      <c r="IA96" s="87"/>
      <c r="IB96" s="87"/>
      <c r="IC96" s="87"/>
      <c r="ID96" s="87"/>
      <c r="IE96" s="87"/>
      <c r="IG96" s="29" t="s">
        <v>67</v>
      </c>
      <c r="IH96" s="29"/>
      <c r="II96" s="29"/>
      <c r="IJ96" s="116"/>
      <c r="IK96" s="87"/>
      <c r="IL96" s="29"/>
      <c r="IM96" s="87"/>
    </row>
    <row r="97" spans="1:248" s="1" customFormat="1" ht="20.399999999999999" x14ac:dyDescent="0.3">
      <c r="A97" s="158"/>
      <c r="B97" s="142" t="s">
        <v>74</v>
      </c>
      <c r="C97" s="285" t="s">
        <v>75</v>
      </c>
      <c r="D97" s="285"/>
      <c r="E97" s="285"/>
      <c r="F97" s="285"/>
      <c r="G97" s="285"/>
      <c r="H97" s="141" t="s">
        <v>71</v>
      </c>
      <c r="I97" s="140">
        <v>8</v>
      </c>
      <c r="J97" s="73"/>
      <c r="K97" s="157">
        <v>7.8815999999999997</v>
      </c>
      <c r="L97" s="155">
        <v>115.43</v>
      </c>
      <c r="M97" s="154">
        <v>1.45</v>
      </c>
      <c r="N97" s="153">
        <v>167.37</v>
      </c>
      <c r="O97" s="73"/>
      <c r="P97" s="152">
        <v>1319.14</v>
      </c>
      <c r="Q97" s="144"/>
      <c r="R97" s="144"/>
      <c r="HY97" s="117"/>
      <c r="HZ97" s="117"/>
      <c r="IA97" s="87"/>
      <c r="IB97" s="87"/>
      <c r="IC97" s="87"/>
      <c r="ID97" s="87"/>
      <c r="IE97" s="87"/>
      <c r="IG97" s="29"/>
      <c r="IH97" s="29" t="s">
        <v>75</v>
      </c>
      <c r="II97" s="29"/>
      <c r="IJ97" s="116"/>
      <c r="IK97" s="87"/>
      <c r="IL97" s="29"/>
      <c r="IM97" s="87"/>
    </row>
    <row r="98" spans="1:248" s="1" customFormat="1" ht="20.399999999999999" x14ac:dyDescent="0.3">
      <c r="A98" s="158"/>
      <c r="B98" s="142" t="s">
        <v>76</v>
      </c>
      <c r="C98" s="285" t="s">
        <v>77</v>
      </c>
      <c r="D98" s="285"/>
      <c r="E98" s="285"/>
      <c r="F98" s="285"/>
      <c r="G98" s="285"/>
      <c r="H98" s="141" t="s">
        <v>71</v>
      </c>
      <c r="I98" s="140">
        <v>8</v>
      </c>
      <c r="J98" s="73"/>
      <c r="K98" s="157">
        <v>7.8815999999999997</v>
      </c>
      <c r="L98" s="49"/>
      <c r="M98" s="56"/>
      <c r="N98" s="153">
        <v>3.02</v>
      </c>
      <c r="O98" s="73"/>
      <c r="P98" s="152">
        <v>23.8</v>
      </c>
      <c r="Q98" s="144"/>
      <c r="R98" s="144"/>
      <c r="HY98" s="117"/>
      <c r="HZ98" s="117"/>
      <c r="IA98" s="87"/>
      <c r="IB98" s="87"/>
      <c r="IC98" s="87"/>
      <c r="ID98" s="87"/>
      <c r="IE98" s="87"/>
      <c r="IG98" s="29"/>
      <c r="IH98" s="29" t="s">
        <v>77</v>
      </c>
      <c r="II98" s="29"/>
      <c r="IJ98" s="116"/>
      <c r="IK98" s="87"/>
      <c r="IL98" s="29"/>
      <c r="IM98" s="87"/>
    </row>
    <row r="99" spans="1:248" s="1" customFormat="1" ht="14.4" x14ac:dyDescent="0.3">
      <c r="A99" s="151" t="s">
        <v>78</v>
      </c>
      <c r="B99" s="150" t="s">
        <v>79</v>
      </c>
      <c r="C99" s="320" t="s">
        <v>80</v>
      </c>
      <c r="D99" s="320"/>
      <c r="E99" s="320"/>
      <c r="F99" s="320"/>
      <c r="G99" s="320"/>
      <c r="H99" s="149" t="s">
        <v>81</v>
      </c>
      <c r="I99" s="177">
        <v>3.2</v>
      </c>
      <c r="J99" s="146"/>
      <c r="K99" s="180">
        <v>3.1526399999999999</v>
      </c>
      <c r="L99" s="147"/>
      <c r="M99" s="146"/>
      <c r="N99" s="147"/>
      <c r="O99" s="146"/>
      <c r="P99" s="145"/>
      <c r="HY99" s="117"/>
      <c r="HZ99" s="117"/>
      <c r="IA99" s="87"/>
      <c r="IB99" s="87"/>
      <c r="IC99" s="87"/>
      <c r="ID99" s="87"/>
      <c r="IE99" s="87"/>
      <c r="IG99" s="29"/>
      <c r="IH99" s="29"/>
      <c r="II99" s="29"/>
      <c r="IJ99" s="116" t="s">
        <v>80</v>
      </c>
      <c r="IK99" s="87"/>
      <c r="IL99" s="29"/>
      <c r="IM99" s="87"/>
    </row>
    <row r="100" spans="1:248" s="1" customFormat="1" ht="14.4" x14ac:dyDescent="0.3">
      <c r="A100" s="104"/>
      <c r="B100" s="103"/>
      <c r="C100" s="319" t="s">
        <v>82</v>
      </c>
      <c r="D100" s="319"/>
      <c r="E100" s="319"/>
      <c r="F100" s="319"/>
      <c r="G100" s="319"/>
      <c r="H100" s="126"/>
      <c r="I100" s="124"/>
      <c r="J100" s="124"/>
      <c r="K100" s="124"/>
      <c r="L100" s="125"/>
      <c r="M100" s="124"/>
      <c r="N100" s="136"/>
      <c r="O100" s="124"/>
      <c r="P100" s="135">
        <v>7785.27</v>
      </c>
      <c r="Q100" s="144"/>
      <c r="R100" s="144"/>
      <c r="HY100" s="117"/>
      <c r="HZ100" s="117"/>
      <c r="IA100" s="87"/>
      <c r="IB100" s="87"/>
      <c r="IC100" s="87"/>
      <c r="ID100" s="87"/>
      <c r="IE100" s="87"/>
      <c r="IG100" s="29"/>
      <c r="IH100" s="29"/>
      <c r="II100" s="29"/>
      <c r="IJ100" s="116"/>
      <c r="IK100" s="87" t="s">
        <v>82</v>
      </c>
      <c r="IL100" s="29"/>
      <c r="IM100" s="87"/>
    </row>
    <row r="101" spans="1:248" s="1" customFormat="1" ht="14.4" x14ac:dyDescent="0.3">
      <c r="A101" s="143"/>
      <c r="B101" s="142"/>
      <c r="C101" s="285" t="s">
        <v>83</v>
      </c>
      <c r="D101" s="285"/>
      <c r="E101" s="285"/>
      <c r="F101" s="285"/>
      <c r="G101" s="285"/>
      <c r="H101" s="141"/>
      <c r="I101" s="73"/>
      <c r="J101" s="73"/>
      <c r="K101" s="73"/>
      <c r="L101" s="28"/>
      <c r="M101" s="73"/>
      <c r="N101" s="28"/>
      <c r="O101" s="73"/>
      <c r="P101" s="152">
        <v>6442.33</v>
      </c>
      <c r="HY101" s="117"/>
      <c r="HZ101" s="117"/>
      <c r="IA101" s="87"/>
      <c r="IB101" s="87"/>
      <c r="IC101" s="87"/>
      <c r="ID101" s="87"/>
      <c r="IE101" s="87"/>
      <c r="IG101" s="29"/>
      <c r="IH101" s="29"/>
      <c r="II101" s="29"/>
      <c r="IJ101" s="116"/>
      <c r="IK101" s="87"/>
      <c r="IL101" s="29" t="s">
        <v>83</v>
      </c>
      <c r="IM101" s="87"/>
    </row>
    <row r="102" spans="1:248" s="1" customFormat="1" ht="14.4" x14ac:dyDescent="0.3">
      <c r="A102" s="143"/>
      <c r="B102" s="142" t="s">
        <v>1127</v>
      </c>
      <c r="C102" s="285" t="s">
        <v>1126</v>
      </c>
      <c r="D102" s="285"/>
      <c r="E102" s="285"/>
      <c r="F102" s="285"/>
      <c r="G102" s="285"/>
      <c r="H102" s="141" t="s">
        <v>84</v>
      </c>
      <c r="I102" s="140">
        <v>89</v>
      </c>
      <c r="J102" s="73"/>
      <c r="K102" s="140">
        <v>89</v>
      </c>
      <c r="L102" s="28"/>
      <c r="M102" s="73"/>
      <c r="N102" s="28"/>
      <c r="O102" s="73"/>
      <c r="P102" s="152">
        <v>5733.67</v>
      </c>
      <c r="HY102" s="117"/>
      <c r="HZ102" s="117"/>
      <c r="IA102" s="87"/>
      <c r="IB102" s="87"/>
      <c r="IC102" s="87"/>
      <c r="ID102" s="87"/>
      <c r="IE102" s="87"/>
      <c r="IG102" s="29"/>
      <c r="IH102" s="29"/>
      <c r="II102" s="29"/>
      <c r="IJ102" s="116"/>
      <c r="IK102" s="87"/>
      <c r="IL102" s="29" t="s">
        <v>1126</v>
      </c>
      <c r="IM102" s="87"/>
    </row>
    <row r="103" spans="1:248" s="1" customFormat="1" ht="14.4" x14ac:dyDescent="0.3">
      <c r="A103" s="143"/>
      <c r="B103" s="142" t="s">
        <v>1125</v>
      </c>
      <c r="C103" s="285" t="s">
        <v>1124</v>
      </c>
      <c r="D103" s="285"/>
      <c r="E103" s="285"/>
      <c r="F103" s="285"/>
      <c r="G103" s="285"/>
      <c r="H103" s="141" t="s">
        <v>84</v>
      </c>
      <c r="I103" s="140">
        <v>49</v>
      </c>
      <c r="J103" s="73"/>
      <c r="K103" s="140">
        <v>49</v>
      </c>
      <c r="L103" s="28"/>
      <c r="M103" s="73"/>
      <c r="N103" s="28"/>
      <c r="O103" s="73"/>
      <c r="P103" s="152">
        <v>3156.74</v>
      </c>
      <c r="HY103" s="117"/>
      <c r="HZ103" s="117"/>
      <c r="IA103" s="87"/>
      <c r="IB103" s="87"/>
      <c r="IC103" s="87"/>
      <c r="ID103" s="87"/>
      <c r="IE103" s="87"/>
      <c r="IG103" s="29"/>
      <c r="IH103" s="29"/>
      <c r="II103" s="29"/>
      <c r="IJ103" s="116"/>
      <c r="IK103" s="87"/>
      <c r="IL103" s="29" t="s">
        <v>1124</v>
      </c>
      <c r="IM103" s="87"/>
    </row>
    <row r="104" spans="1:248" s="1" customFormat="1" ht="14.4" x14ac:dyDescent="0.3">
      <c r="A104" s="129"/>
      <c r="B104" s="128"/>
      <c r="C104" s="319" t="s">
        <v>85</v>
      </c>
      <c r="D104" s="319"/>
      <c r="E104" s="319"/>
      <c r="F104" s="319"/>
      <c r="G104" s="319"/>
      <c r="H104" s="126"/>
      <c r="I104" s="124"/>
      <c r="J104" s="124"/>
      <c r="K104" s="124"/>
      <c r="L104" s="125"/>
      <c r="M104" s="124"/>
      <c r="N104" s="136">
        <v>16926.189999999999</v>
      </c>
      <c r="O104" s="124"/>
      <c r="P104" s="135">
        <v>16675.68</v>
      </c>
      <c r="HY104" s="117"/>
      <c r="HZ104" s="117"/>
      <c r="IA104" s="87"/>
      <c r="IB104" s="87"/>
      <c r="IC104" s="87"/>
      <c r="ID104" s="87"/>
      <c r="IE104" s="87"/>
      <c r="IG104" s="29"/>
      <c r="IH104" s="29"/>
      <c r="II104" s="29"/>
      <c r="IJ104" s="116"/>
      <c r="IK104" s="87"/>
      <c r="IL104" s="29"/>
      <c r="IM104" s="87" t="s">
        <v>85</v>
      </c>
    </row>
    <row r="105" spans="1:248" s="1" customFormat="1" ht="20.399999999999999" x14ac:dyDescent="0.3">
      <c r="A105" s="134" t="s">
        <v>97</v>
      </c>
      <c r="B105" s="127" t="s">
        <v>1131</v>
      </c>
      <c r="C105" s="317" t="s">
        <v>1130</v>
      </c>
      <c r="D105" s="317"/>
      <c r="E105" s="317"/>
      <c r="F105" s="317"/>
      <c r="G105" s="317"/>
      <c r="H105" s="126" t="s">
        <v>63</v>
      </c>
      <c r="I105" s="124">
        <v>0.98519999999999996</v>
      </c>
      <c r="J105" s="133">
        <v>1</v>
      </c>
      <c r="K105" s="170">
        <v>0.98519999999999996</v>
      </c>
      <c r="L105" s="125"/>
      <c r="M105" s="124"/>
      <c r="N105" s="168"/>
      <c r="O105" s="124"/>
      <c r="P105" s="167"/>
      <c r="HY105" s="117"/>
      <c r="HZ105" s="117"/>
      <c r="IA105" s="87" t="s">
        <v>1130</v>
      </c>
      <c r="IB105" s="87" t="s">
        <v>4</v>
      </c>
      <c r="IC105" s="87" t="s">
        <v>4</v>
      </c>
      <c r="ID105" s="87" t="s">
        <v>4</v>
      </c>
      <c r="IE105" s="87" t="s">
        <v>4</v>
      </c>
      <c r="IG105" s="29"/>
      <c r="IH105" s="29"/>
      <c r="II105" s="29"/>
      <c r="IJ105" s="116"/>
      <c r="IK105" s="87"/>
      <c r="IL105" s="29"/>
      <c r="IM105" s="87"/>
    </row>
    <row r="106" spans="1:248" s="1" customFormat="1" ht="14.4" x14ac:dyDescent="0.3">
      <c r="A106" s="164"/>
      <c r="B106" s="103" t="s">
        <v>1129</v>
      </c>
      <c r="C106" s="321" t="s">
        <v>1128</v>
      </c>
      <c r="D106" s="321"/>
      <c r="E106" s="321"/>
      <c r="F106" s="321"/>
      <c r="G106" s="321"/>
      <c r="H106" s="321"/>
      <c r="I106" s="321"/>
      <c r="J106" s="321"/>
      <c r="K106" s="321"/>
      <c r="L106" s="321"/>
      <c r="M106" s="321"/>
      <c r="N106" s="321"/>
      <c r="O106" s="321"/>
      <c r="P106" s="322"/>
      <c r="HY106" s="117"/>
      <c r="HZ106" s="117"/>
      <c r="IA106" s="87"/>
      <c r="IB106" s="87"/>
      <c r="IC106" s="87"/>
      <c r="ID106" s="87"/>
      <c r="IE106" s="87"/>
      <c r="IG106" s="29"/>
      <c r="IH106" s="29"/>
      <c r="II106" s="29"/>
      <c r="IJ106" s="116"/>
      <c r="IK106" s="87"/>
      <c r="IL106" s="29"/>
      <c r="IM106" s="87"/>
      <c r="IN106" s="50" t="s">
        <v>1128</v>
      </c>
    </row>
    <row r="107" spans="1:248" s="1" customFormat="1" ht="14.4" x14ac:dyDescent="0.3">
      <c r="A107" s="159"/>
      <c r="B107" s="142" t="s">
        <v>62</v>
      </c>
      <c r="C107" s="285" t="s">
        <v>64</v>
      </c>
      <c r="D107" s="285"/>
      <c r="E107" s="285"/>
      <c r="F107" s="285"/>
      <c r="G107" s="285"/>
      <c r="H107" s="141" t="s">
        <v>65</v>
      </c>
      <c r="I107" s="73"/>
      <c r="J107" s="73"/>
      <c r="K107" s="156">
        <v>196.40947199999999</v>
      </c>
      <c r="L107" s="28"/>
      <c r="M107" s="73"/>
      <c r="N107" s="28"/>
      <c r="O107" s="73"/>
      <c r="P107" s="152">
        <v>90256.04</v>
      </c>
      <c r="HY107" s="117"/>
      <c r="HZ107" s="117"/>
      <c r="IA107" s="87"/>
      <c r="IB107" s="87"/>
      <c r="IC107" s="87"/>
      <c r="ID107" s="87"/>
      <c r="IE107" s="87"/>
      <c r="IG107" s="29" t="s">
        <v>64</v>
      </c>
      <c r="IH107" s="29"/>
      <c r="II107" s="29"/>
      <c r="IJ107" s="116"/>
      <c r="IK107" s="87"/>
      <c r="IL107" s="29"/>
      <c r="IM107" s="87"/>
    </row>
    <row r="108" spans="1:248" s="1" customFormat="1" ht="14.4" x14ac:dyDescent="0.3">
      <c r="A108" s="158"/>
      <c r="B108" s="142" t="s">
        <v>123</v>
      </c>
      <c r="C108" s="285" t="s">
        <v>124</v>
      </c>
      <c r="D108" s="285"/>
      <c r="E108" s="285"/>
      <c r="F108" s="285"/>
      <c r="G108" s="285"/>
      <c r="H108" s="141" t="s">
        <v>65</v>
      </c>
      <c r="I108" s="139">
        <v>3.56</v>
      </c>
      <c r="J108" s="140">
        <v>56</v>
      </c>
      <c r="K108" s="156">
        <v>196.40947199999999</v>
      </c>
      <c r="L108" s="49"/>
      <c r="M108" s="56"/>
      <c r="N108" s="153">
        <v>459.53</v>
      </c>
      <c r="O108" s="73"/>
      <c r="P108" s="152">
        <v>90256.04</v>
      </c>
      <c r="Q108" s="144"/>
      <c r="R108" s="144"/>
      <c r="HY108" s="117"/>
      <c r="HZ108" s="117"/>
      <c r="IA108" s="87"/>
      <c r="IB108" s="87"/>
      <c r="IC108" s="87"/>
      <c r="ID108" s="87"/>
      <c r="IE108" s="87"/>
      <c r="IG108" s="29"/>
      <c r="IH108" s="29" t="s">
        <v>124</v>
      </c>
      <c r="II108" s="29"/>
      <c r="IJ108" s="116"/>
      <c r="IK108" s="87"/>
      <c r="IL108" s="29"/>
      <c r="IM108" s="87"/>
    </row>
    <row r="109" spans="1:248" s="1" customFormat="1" ht="14.4" x14ac:dyDescent="0.3">
      <c r="A109" s="159"/>
      <c r="B109" s="142" t="s">
        <v>66</v>
      </c>
      <c r="C109" s="285" t="s">
        <v>67</v>
      </c>
      <c r="D109" s="285"/>
      <c r="E109" s="285"/>
      <c r="F109" s="285"/>
      <c r="G109" s="285"/>
      <c r="H109" s="141"/>
      <c r="I109" s="73"/>
      <c r="J109" s="73"/>
      <c r="K109" s="73"/>
      <c r="L109" s="28"/>
      <c r="M109" s="73"/>
      <c r="N109" s="28"/>
      <c r="O109" s="73"/>
      <c r="P109" s="152">
        <v>18801.240000000002</v>
      </c>
      <c r="HY109" s="117"/>
      <c r="HZ109" s="117"/>
      <c r="IA109" s="87"/>
      <c r="IB109" s="87"/>
      <c r="IC109" s="87"/>
      <c r="ID109" s="87"/>
      <c r="IE109" s="87"/>
      <c r="IG109" s="29" t="s">
        <v>67</v>
      </c>
      <c r="IH109" s="29"/>
      <c r="II109" s="29"/>
      <c r="IJ109" s="116"/>
      <c r="IK109" s="87"/>
      <c r="IL109" s="29"/>
      <c r="IM109" s="87"/>
    </row>
    <row r="110" spans="1:248" s="1" customFormat="1" ht="20.399999999999999" x14ac:dyDescent="0.3">
      <c r="A110" s="158"/>
      <c r="B110" s="142" t="s">
        <v>74</v>
      </c>
      <c r="C110" s="285" t="s">
        <v>75</v>
      </c>
      <c r="D110" s="285"/>
      <c r="E110" s="285"/>
      <c r="F110" s="285"/>
      <c r="G110" s="285"/>
      <c r="H110" s="141" t="s">
        <v>71</v>
      </c>
      <c r="I110" s="140">
        <v>2</v>
      </c>
      <c r="J110" s="140">
        <v>56</v>
      </c>
      <c r="K110" s="157">
        <v>110.3424</v>
      </c>
      <c r="L110" s="155">
        <v>115.43</v>
      </c>
      <c r="M110" s="154">
        <v>1.45</v>
      </c>
      <c r="N110" s="153">
        <v>167.37</v>
      </c>
      <c r="O110" s="73"/>
      <c r="P110" s="152">
        <v>18468.009999999998</v>
      </c>
      <c r="Q110" s="144"/>
      <c r="R110" s="144"/>
      <c r="HY110" s="117"/>
      <c r="HZ110" s="117"/>
      <c r="IA110" s="87"/>
      <c r="IB110" s="87"/>
      <c r="IC110" s="87"/>
      <c r="ID110" s="87"/>
      <c r="IE110" s="87"/>
      <c r="IG110" s="29"/>
      <c r="IH110" s="29" t="s">
        <v>75</v>
      </c>
      <c r="II110" s="29"/>
      <c r="IJ110" s="116"/>
      <c r="IK110" s="87"/>
      <c r="IL110" s="29"/>
      <c r="IM110" s="87"/>
    </row>
    <row r="111" spans="1:248" s="1" customFormat="1" ht="20.399999999999999" x14ac:dyDescent="0.3">
      <c r="A111" s="158"/>
      <c r="B111" s="142" t="s">
        <v>76</v>
      </c>
      <c r="C111" s="285" t="s">
        <v>77</v>
      </c>
      <c r="D111" s="285"/>
      <c r="E111" s="285"/>
      <c r="F111" s="285"/>
      <c r="G111" s="285"/>
      <c r="H111" s="141" t="s">
        <v>71</v>
      </c>
      <c r="I111" s="140">
        <v>2</v>
      </c>
      <c r="J111" s="140">
        <v>56</v>
      </c>
      <c r="K111" s="157">
        <v>110.3424</v>
      </c>
      <c r="L111" s="49"/>
      <c r="M111" s="56"/>
      <c r="N111" s="153">
        <v>3.02</v>
      </c>
      <c r="O111" s="73"/>
      <c r="P111" s="152">
        <v>333.23</v>
      </c>
      <c r="Q111" s="144"/>
      <c r="R111" s="144"/>
      <c r="HY111" s="117"/>
      <c r="HZ111" s="117"/>
      <c r="IA111" s="87"/>
      <c r="IB111" s="87"/>
      <c r="IC111" s="87"/>
      <c r="ID111" s="87"/>
      <c r="IE111" s="87"/>
      <c r="IG111" s="29"/>
      <c r="IH111" s="29" t="s">
        <v>77</v>
      </c>
      <c r="II111" s="29"/>
      <c r="IJ111" s="116"/>
      <c r="IK111" s="87"/>
      <c r="IL111" s="29"/>
      <c r="IM111" s="87"/>
    </row>
    <row r="112" spans="1:248" s="1" customFormat="1" ht="14.4" x14ac:dyDescent="0.3">
      <c r="A112" s="151" t="s">
        <v>78</v>
      </c>
      <c r="B112" s="150" t="s">
        <v>79</v>
      </c>
      <c r="C112" s="320" t="s">
        <v>80</v>
      </c>
      <c r="D112" s="320"/>
      <c r="E112" s="320"/>
      <c r="F112" s="320"/>
      <c r="G112" s="320"/>
      <c r="H112" s="149" t="s">
        <v>81</v>
      </c>
      <c r="I112" s="177">
        <v>0.8</v>
      </c>
      <c r="J112" s="148">
        <v>56</v>
      </c>
      <c r="K112" s="180">
        <v>44.136960000000002</v>
      </c>
      <c r="L112" s="147"/>
      <c r="M112" s="146"/>
      <c r="N112" s="147"/>
      <c r="O112" s="146"/>
      <c r="P112" s="145"/>
      <c r="HY112" s="117"/>
      <c r="HZ112" s="117"/>
      <c r="IA112" s="87"/>
      <c r="IB112" s="87"/>
      <c r="IC112" s="87"/>
      <c r="ID112" s="87"/>
      <c r="IE112" s="87"/>
      <c r="IG112" s="29"/>
      <c r="IH112" s="29"/>
      <c r="II112" s="29"/>
      <c r="IJ112" s="116" t="s">
        <v>80</v>
      </c>
      <c r="IK112" s="87"/>
      <c r="IL112" s="29"/>
      <c r="IM112" s="87"/>
    </row>
    <row r="113" spans="1:248" s="1" customFormat="1" ht="14.4" x14ac:dyDescent="0.3">
      <c r="A113" s="104"/>
      <c r="B113" s="103"/>
      <c r="C113" s="319" t="s">
        <v>82</v>
      </c>
      <c r="D113" s="319"/>
      <c r="E113" s="319"/>
      <c r="F113" s="319"/>
      <c r="G113" s="319"/>
      <c r="H113" s="126"/>
      <c r="I113" s="124"/>
      <c r="J113" s="124"/>
      <c r="K113" s="124"/>
      <c r="L113" s="125"/>
      <c r="M113" s="124"/>
      <c r="N113" s="136"/>
      <c r="O113" s="124"/>
      <c r="P113" s="135">
        <v>109057.28</v>
      </c>
      <c r="Q113" s="144"/>
      <c r="R113" s="144"/>
      <c r="HY113" s="117"/>
      <c r="HZ113" s="117"/>
      <c r="IA113" s="87"/>
      <c r="IB113" s="87"/>
      <c r="IC113" s="87"/>
      <c r="ID113" s="87"/>
      <c r="IE113" s="87"/>
      <c r="IG113" s="29"/>
      <c r="IH113" s="29"/>
      <c r="II113" s="29"/>
      <c r="IJ113" s="116"/>
      <c r="IK113" s="87" t="s">
        <v>82</v>
      </c>
      <c r="IL113" s="29"/>
      <c r="IM113" s="87"/>
    </row>
    <row r="114" spans="1:248" s="1" customFormat="1" ht="14.4" x14ac:dyDescent="0.3">
      <c r="A114" s="143"/>
      <c r="B114" s="142"/>
      <c r="C114" s="285" t="s">
        <v>83</v>
      </c>
      <c r="D114" s="285"/>
      <c r="E114" s="285"/>
      <c r="F114" s="285"/>
      <c r="G114" s="285"/>
      <c r="H114" s="141"/>
      <c r="I114" s="73"/>
      <c r="J114" s="73"/>
      <c r="K114" s="73"/>
      <c r="L114" s="28"/>
      <c r="M114" s="73"/>
      <c r="N114" s="28"/>
      <c r="O114" s="73"/>
      <c r="P114" s="152">
        <v>90256.04</v>
      </c>
      <c r="HY114" s="117"/>
      <c r="HZ114" s="117"/>
      <c r="IA114" s="87"/>
      <c r="IB114" s="87"/>
      <c r="IC114" s="87"/>
      <c r="ID114" s="87"/>
      <c r="IE114" s="87"/>
      <c r="IG114" s="29"/>
      <c r="IH114" s="29"/>
      <c r="II114" s="29"/>
      <c r="IJ114" s="116"/>
      <c r="IK114" s="87"/>
      <c r="IL114" s="29" t="s">
        <v>83</v>
      </c>
      <c r="IM114" s="87"/>
    </row>
    <row r="115" spans="1:248" s="1" customFormat="1" ht="14.4" x14ac:dyDescent="0.3">
      <c r="A115" s="143"/>
      <c r="B115" s="142" t="s">
        <v>1127</v>
      </c>
      <c r="C115" s="285" t="s">
        <v>1126</v>
      </c>
      <c r="D115" s="285"/>
      <c r="E115" s="285"/>
      <c r="F115" s="285"/>
      <c r="G115" s="285"/>
      <c r="H115" s="141" t="s">
        <v>84</v>
      </c>
      <c r="I115" s="140">
        <v>89</v>
      </c>
      <c r="J115" s="73"/>
      <c r="K115" s="140">
        <v>89</v>
      </c>
      <c r="L115" s="28"/>
      <c r="M115" s="73"/>
      <c r="N115" s="28"/>
      <c r="O115" s="73"/>
      <c r="P115" s="152">
        <v>80327.88</v>
      </c>
      <c r="HY115" s="117"/>
      <c r="HZ115" s="117"/>
      <c r="IA115" s="87"/>
      <c r="IB115" s="87"/>
      <c r="IC115" s="87"/>
      <c r="ID115" s="87"/>
      <c r="IE115" s="87"/>
      <c r="IG115" s="29"/>
      <c r="IH115" s="29"/>
      <c r="II115" s="29"/>
      <c r="IJ115" s="116"/>
      <c r="IK115" s="87"/>
      <c r="IL115" s="29" t="s">
        <v>1126</v>
      </c>
      <c r="IM115" s="87"/>
    </row>
    <row r="116" spans="1:248" s="1" customFormat="1" ht="14.4" x14ac:dyDescent="0.3">
      <c r="A116" s="143"/>
      <c r="B116" s="142" t="s">
        <v>1125</v>
      </c>
      <c r="C116" s="285" t="s">
        <v>1124</v>
      </c>
      <c r="D116" s="285"/>
      <c r="E116" s="285"/>
      <c r="F116" s="285"/>
      <c r="G116" s="285"/>
      <c r="H116" s="141" t="s">
        <v>84</v>
      </c>
      <c r="I116" s="140">
        <v>49</v>
      </c>
      <c r="J116" s="73"/>
      <c r="K116" s="140">
        <v>49</v>
      </c>
      <c r="L116" s="28"/>
      <c r="M116" s="73"/>
      <c r="N116" s="28"/>
      <c r="O116" s="73"/>
      <c r="P116" s="152">
        <v>44225.46</v>
      </c>
      <c r="HY116" s="117"/>
      <c r="HZ116" s="117"/>
      <c r="IA116" s="87"/>
      <c r="IB116" s="87"/>
      <c r="IC116" s="87"/>
      <c r="ID116" s="87"/>
      <c r="IE116" s="87"/>
      <c r="IG116" s="29"/>
      <c r="IH116" s="29"/>
      <c r="II116" s="29"/>
      <c r="IJ116" s="116"/>
      <c r="IK116" s="87"/>
      <c r="IL116" s="29" t="s">
        <v>1124</v>
      </c>
      <c r="IM116" s="87"/>
    </row>
    <row r="117" spans="1:248" s="1" customFormat="1" ht="14.4" x14ac:dyDescent="0.3">
      <c r="A117" s="129"/>
      <c r="B117" s="128"/>
      <c r="C117" s="319" t="s">
        <v>85</v>
      </c>
      <c r="D117" s="319"/>
      <c r="E117" s="319"/>
      <c r="F117" s="319"/>
      <c r="G117" s="319"/>
      <c r="H117" s="126"/>
      <c r="I117" s="124"/>
      <c r="J117" s="124"/>
      <c r="K117" s="124"/>
      <c r="L117" s="125"/>
      <c r="M117" s="124"/>
      <c r="N117" s="136">
        <v>237120</v>
      </c>
      <c r="O117" s="124"/>
      <c r="P117" s="135">
        <v>233610.62</v>
      </c>
      <c r="HY117" s="117"/>
      <c r="HZ117" s="117"/>
      <c r="IA117" s="87"/>
      <c r="IB117" s="87"/>
      <c r="IC117" s="87"/>
      <c r="ID117" s="87"/>
      <c r="IE117" s="87"/>
      <c r="IG117" s="29"/>
      <c r="IH117" s="29"/>
      <c r="II117" s="29"/>
      <c r="IJ117" s="116"/>
      <c r="IK117" s="87"/>
      <c r="IL117" s="29"/>
      <c r="IM117" s="87" t="s">
        <v>85</v>
      </c>
    </row>
    <row r="118" spans="1:248" s="1" customFormat="1" ht="20.399999999999999" x14ac:dyDescent="0.3">
      <c r="A118" s="134" t="s">
        <v>121</v>
      </c>
      <c r="B118" s="127" t="s">
        <v>1123</v>
      </c>
      <c r="C118" s="317" t="s">
        <v>147</v>
      </c>
      <c r="D118" s="317"/>
      <c r="E118" s="317"/>
      <c r="F118" s="317"/>
      <c r="G118" s="317"/>
      <c r="H118" s="126" t="s">
        <v>111</v>
      </c>
      <c r="I118" s="124">
        <v>40.28</v>
      </c>
      <c r="J118" s="133">
        <v>1</v>
      </c>
      <c r="K118" s="169">
        <v>40.28</v>
      </c>
      <c r="L118" s="125"/>
      <c r="M118" s="124"/>
      <c r="N118" s="168"/>
      <c r="O118" s="124"/>
      <c r="P118" s="167"/>
      <c r="HY118" s="117"/>
      <c r="HZ118" s="117"/>
      <c r="IA118" s="87" t="s">
        <v>147</v>
      </c>
      <c r="IB118" s="87" t="s">
        <v>4</v>
      </c>
      <c r="IC118" s="87" t="s">
        <v>4</v>
      </c>
      <c r="ID118" s="87" t="s">
        <v>4</v>
      </c>
      <c r="IE118" s="87" t="s">
        <v>4</v>
      </c>
      <c r="IG118" s="29"/>
      <c r="IH118" s="29"/>
      <c r="II118" s="29"/>
      <c r="IJ118" s="116"/>
      <c r="IK118" s="87"/>
      <c r="IL118" s="29"/>
      <c r="IM118" s="87"/>
    </row>
    <row r="119" spans="1:248" s="1" customFormat="1" ht="20.399999999999999" x14ac:dyDescent="0.3">
      <c r="A119" s="164"/>
      <c r="B119" s="103" t="s">
        <v>1122</v>
      </c>
      <c r="C119" s="321" t="s">
        <v>1121</v>
      </c>
      <c r="D119" s="321"/>
      <c r="E119" s="321"/>
      <c r="F119" s="321"/>
      <c r="G119" s="321"/>
      <c r="H119" s="321"/>
      <c r="I119" s="321"/>
      <c r="J119" s="321"/>
      <c r="K119" s="321"/>
      <c r="L119" s="321"/>
      <c r="M119" s="321"/>
      <c r="N119" s="321"/>
      <c r="O119" s="321"/>
      <c r="P119" s="322"/>
      <c r="HY119" s="117"/>
      <c r="HZ119" s="117"/>
      <c r="IA119" s="87"/>
      <c r="IB119" s="87"/>
      <c r="IC119" s="87"/>
      <c r="ID119" s="87"/>
      <c r="IE119" s="87"/>
      <c r="IG119" s="29"/>
      <c r="IH119" s="29"/>
      <c r="II119" s="29"/>
      <c r="IJ119" s="116"/>
      <c r="IK119" s="87"/>
      <c r="IL119" s="29"/>
      <c r="IM119" s="87"/>
      <c r="IN119" s="50" t="s">
        <v>1121</v>
      </c>
    </row>
    <row r="120" spans="1:248" s="1" customFormat="1" ht="14.4" x14ac:dyDescent="0.3">
      <c r="A120" s="159"/>
      <c r="B120" s="142" t="s">
        <v>62</v>
      </c>
      <c r="C120" s="285" t="s">
        <v>64</v>
      </c>
      <c r="D120" s="285"/>
      <c r="E120" s="285"/>
      <c r="F120" s="285"/>
      <c r="G120" s="285"/>
      <c r="H120" s="141" t="s">
        <v>65</v>
      </c>
      <c r="I120" s="73"/>
      <c r="J120" s="73"/>
      <c r="K120" s="161">
        <v>96.349760000000003</v>
      </c>
      <c r="L120" s="28"/>
      <c r="M120" s="73"/>
      <c r="N120" s="28"/>
      <c r="O120" s="73"/>
      <c r="P120" s="152">
        <v>48065.04</v>
      </c>
      <c r="HY120" s="117"/>
      <c r="HZ120" s="117"/>
      <c r="IA120" s="87"/>
      <c r="IB120" s="87"/>
      <c r="IC120" s="87"/>
      <c r="ID120" s="87"/>
      <c r="IE120" s="87"/>
      <c r="IG120" s="29" t="s">
        <v>64</v>
      </c>
      <c r="IH120" s="29"/>
      <c r="II120" s="29"/>
      <c r="IJ120" s="116"/>
      <c r="IK120" s="87"/>
      <c r="IL120" s="29"/>
      <c r="IM120" s="87"/>
    </row>
    <row r="121" spans="1:248" s="1" customFormat="1" ht="14.4" x14ac:dyDescent="0.3">
      <c r="A121" s="158"/>
      <c r="B121" s="142" t="s">
        <v>148</v>
      </c>
      <c r="C121" s="285" t="s">
        <v>149</v>
      </c>
      <c r="D121" s="285"/>
      <c r="E121" s="285"/>
      <c r="F121" s="285"/>
      <c r="G121" s="285"/>
      <c r="H121" s="141" t="s">
        <v>65</v>
      </c>
      <c r="I121" s="139">
        <v>2.99</v>
      </c>
      <c r="J121" s="138">
        <v>0.8</v>
      </c>
      <c r="K121" s="161">
        <v>96.349760000000003</v>
      </c>
      <c r="L121" s="49"/>
      <c r="M121" s="56"/>
      <c r="N121" s="153">
        <v>498.86</v>
      </c>
      <c r="O121" s="73"/>
      <c r="P121" s="152">
        <v>48065.04</v>
      </c>
      <c r="Q121" s="144"/>
      <c r="R121" s="144"/>
      <c r="HY121" s="117"/>
      <c r="HZ121" s="117"/>
      <c r="IA121" s="87"/>
      <c r="IB121" s="87"/>
      <c r="IC121" s="87"/>
      <c r="ID121" s="87"/>
      <c r="IE121" s="87"/>
      <c r="IG121" s="29"/>
      <c r="IH121" s="29" t="s">
        <v>149</v>
      </c>
      <c r="II121" s="29"/>
      <c r="IJ121" s="116"/>
      <c r="IK121" s="87"/>
      <c r="IL121" s="29"/>
      <c r="IM121" s="87"/>
    </row>
    <row r="122" spans="1:248" s="1" customFormat="1" ht="14.4" x14ac:dyDescent="0.3">
      <c r="A122" s="159"/>
      <c r="B122" s="142" t="s">
        <v>66</v>
      </c>
      <c r="C122" s="285" t="s">
        <v>67</v>
      </c>
      <c r="D122" s="285"/>
      <c r="E122" s="285"/>
      <c r="F122" s="285"/>
      <c r="G122" s="285"/>
      <c r="H122" s="141"/>
      <c r="I122" s="73"/>
      <c r="J122" s="73"/>
      <c r="K122" s="73"/>
      <c r="L122" s="28"/>
      <c r="M122" s="73"/>
      <c r="N122" s="28"/>
      <c r="O122" s="73"/>
      <c r="P122" s="152">
        <v>8234.48</v>
      </c>
      <c r="HY122" s="117"/>
      <c r="HZ122" s="117"/>
      <c r="IA122" s="87"/>
      <c r="IB122" s="87"/>
      <c r="IC122" s="87"/>
      <c r="ID122" s="87"/>
      <c r="IE122" s="87"/>
      <c r="IG122" s="29" t="s">
        <v>67</v>
      </c>
      <c r="IH122" s="29"/>
      <c r="II122" s="29"/>
      <c r="IJ122" s="116"/>
      <c r="IK122" s="87"/>
      <c r="IL122" s="29"/>
      <c r="IM122" s="87"/>
    </row>
    <row r="123" spans="1:248" s="1" customFormat="1" ht="14.4" x14ac:dyDescent="0.3">
      <c r="A123" s="159"/>
      <c r="B123" s="142"/>
      <c r="C123" s="285" t="s">
        <v>68</v>
      </c>
      <c r="D123" s="285"/>
      <c r="E123" s="285"/>
      <c r="F123" s="285"/>
      <c r="G123" s="285"/>
      <c r="H123" s="141" t="s">
        <v>65</v>
      </c>
      <c r="I123" s="73"/>
      <c r="J123" s="73"/>
      <c r="K123" s="157">
        <v>9.6671999999999993</v>
      </c>
      <c r="L123" s="28"/>
      <c r="M123" s="73"/>
      <c r="N123" s="28"/>
      <c r="O123" s="73"/>
      <c r="P123" s="152">
        <v>5576.31</v>
      </c>
      <c r="HY123" s="117"/>
      <c r="HZ123" s="117"/>
      <c r="IA123" s="87"/>
      <c r="IB123" s="87"/>
      <c r="IC123" s="87"/>
      <c r="ID123" s="87"/>
      <c r="IE123" s="87"/>
      <c r="IG123" s="29" t="s">
        <v>68</v>
      </c>
      <c r="IH123" s="29"/>
      <c r="II123" s="29"/>
      <c r="IJ123" s="116"/>
      <c r="IK123" s="87"/>
      <c r="IL123" s="29"/>
      <c r="IM123" s="87"/>
    </row>
    <row r="124" spans="1:248" s="1" customFormat="1" ht="30.6" x14ac:dyDescent="0.3">
      <c r="A124" s="158"/>
      <c r="B124" s="142" t="s">
        <v>150</v>
      </c>
      <c r="C124" s="285" t="s">
        <v>151</v>
      </c>
      <c r="D124" s="285"/>
      <c r="E124" s="285"/>
      <c r="F124" s="285"/>
      <c r="G124" s="285"/>
      <c r="H124" s="141" t="s">
        <v>71</v>
      </c>
      <c r="I124" s="139">
        <v>0.08</v>
      </c>
      <c r="J124" s="138">
        <v>0.8</v>
      </c>
      <c r="K124" s="161">
        <v>2.5779200000000002</v>
      </c>
      <c r="L124" s="49"/>
      <c r="M124" s="56"/>
      <c r="N124" s="153">
        <v>1865.38</v>
      </c>
      <c r="O124" s="73"/>
      <c r="P124" s="152">
        <v>4808.8</v>
      </c>
      <c r="Q124" s="144"/>
      <c r="R124" s="144"/>
      <c r="HY124" s="117"/>
      <c r="HZ124" s="117"/>
      <c r="IA124" s="87"/>
      <c r="IB124" s="87"/>
      <c r="IC124" s="87"/>
      <c r="ID124" s="87"/>
      <c r="IE124" s="87"/>
      <c r="IG124" s="29"/>
      <c r="IH124" s="29" t="s">
        <v>151</v>
      </c>
      <c r="II124" s="29"/>
      <c r="IJ124" s="116"/>
      <c r="IK124" s="87"/>
      <c r="IL124" s="29"/>
      <c r="IM124" s="87"/>
    </row>
    <row r="125" spans="1:248" s="1" customFormat="1" ht="14.4" x14ac:dyDescent="0.3">
      <c r="A125" s="143"/>
      <c r="B125" s="142" t="s">
        <v>152</v>
      </c>
      <c r="C125" s="285" t="s">
        <v>153</v>
      </c>
      <c r="D125" s="285"/>
      <c r="E125" s="285"/>
      <c r="F125" s="285"/>
      <c r="G125" s="285"/>
      <c r="H125" s="141" t="s">
        <v>65</v>
      </c>
      <c r="I125" s="139">
        <v>0.08</v>
      </c>
      <c r="J125" s="138">
        <v>0.8</v>
      </c>
      <c r="K125" s="161">
        <v>2.5779200000000002</v>
      </c>
      <c r="L125" s="28"/>
      <c r="M125" s="73"/>
      <c r="N125" s="160">
        <v>637.54</v>
      </c>
      <c r="O125" s="73"/>
      <c r="P125" s="152">
        <v>1643.53</v>
      </c>
      <c r="HY125" s="117"/>
      <c r="HZ125" s="117"/>
      <c r="IA125" s="87"/>
      <c r="IB125" s="87"/>
      <c r="IC125" s="87"/>
      <c r="ID125" s="87"/>
      <c r="IE125" s="87"/>
      <c r="IG125" s="29"/>
      <c r="IH125" s="29"/>
      <c r="II125" s="29" t="s">
        <v>153</v>
      </c>
      <c r="IJ125" s="116"/>
      <c r="IK125" s="87"/>
      <c r="IL125" s="29"/>
      <c r="IM125" s="87"/>
    </row>
    <row r="126" spans="1:248" s="1" customFormat="1" ht="20.399999999999999" x14ac:dyDescent="0.3">
      <c r="A126" s="158"/>
      <c r="B126" s="142" t="s">
        <v>154</v>
      </c>
      <c r="C126" s="285" t="s">
        <v>155</v>
      </c>
      <c r="D126" s="285"/>
      <c r="E126" s="285"/>
      <c r="F126" s="285"/>
      <c r="G126" s="285"/>
      <c r="H126" s="141" t="s">
        <v>71</v>
      </c>
      <c r="I126" s="139">
        <v>0.44</v>
      </c>
      <c r="J126" s="138">
        <v>0.8</v>
      </c>
      <c r="K126" s="161">
        <v>14.178559999999999</v>
      </c>
      <c r="L126" s="155">
        <v>2.41</v>
      </c>
      <c r="M126" s="154">
        <v>1.05</v>
      </c>
      <c r="N126" s="153">
        <v>2.5299999999999998</v>
      </c>
      <c r="O126" s="73"/>
      <c r="P126" s="152">
        <v>35.869999999999997</v>
      </c>
      <c r="Q126" s="144"/>
      <c r="R126" s="144"/>
      <c r="HY126" s="117"/>
      <c r="HZ126" s="117"/>
      <c r="IA126" s="87"/>
      <c r="IB126" s="87"/>
      <c r="IC126" s="87"/>
      <c r="ID126" s="87"/>
      <c r="IE126" s="87"/>
      <c r="IG126" s="29"/>
      <c r="IH126" s="29" t="s">
        <v>155</v>
      </c>
      <c r="II126" s="29"/>
      <c r="IJ126" s="116"/>
      <c r="IK126" s="87"/>
      <c r="IL126" s="29"/>
      <c r="IM126" s="87"/>
    </row>
    <row r="127" spans="1:248" s="1" customFormat="1" ht="30.6" x14ac:dyDescent="0.3">
      <c r="A127" s="158"/>
      <c r="B127" s="142" t="s">
        <v>156</v>
      </c>
      <c r="C127" s="285" t="s">
        <v>157</v>
      </c>
      <c r="D127" s="285"/>
      <c r="E127" s="285"/>
      <c r="F127" s="285"/>
      <c r="G127" s="285"/>
      <c r="H127" s="141" t="s">
        <v>71</v>
      </c>
      <c r="I127" s="139">
        <v>0.22</v>
      </c>
      <c r="J127" s="138">
        <v>0.8</v>
      </c>
      <c r="K127" s="161">
        <v>7.0892799999999996</v>
      </c>
      <c r="L127" s="49"/>
      <c r="M127" s="56"/>
      <c r="N127" s="153">
        <v>478.16</v>
      </c>
      <c r="O127" s="73"/>
      <c r="P127" s="152">
        <v>3389.81</v>
      </c>
      <c r="Q127" s="144"/>
      <c r="R127" s="144"/>
      <c r="HY127" s="117"/>
      <c r="HZ127" s="117"/>
      <c r="IA127" s="87"/>
      <c r="IB127" s="87"/>
      <c r="IC127" s="87"/>
      <c r="ID127" s="87"/>
      <c r="IE127" s="87"/>
      <c r="IG127" s="29"/>
      <c r="IH127" s="29" t="s">
        <v>157</v>
      </c>
      <c r="II127" s="29"/>
      <c r="IJ127" s="116"/>
      <c r="IK127" s="87"/>
      <c r="IL127" s="29"/>
      <c r="IM127" s="87"/>
    </row>
    <row r="128" spans="1:248" s="1" customFormat="1" ht="14.4" x14ac:dyDescent="0.3">
      <c r="A128" s="143"/>
      <c r="B128" s="142" t="s">
        <v>106</v>
      </c>
      <c r="C128" s="285" t="s">
        <v>107</v>
      </c>
      <c r="D128" s="285"/>
      <c r="E128" s="285"/>
      <c r="F128" s="285"/>
      <c r="G128" s="285"/>
      <c r="H128" s="141" t="s">
        <v>65</v>
      </c>
      <c r="I128" s="139">
        <v>0.22</v>
      </c>
      <c r="J128" s="138">
        <v>0.8</v>
      </c>
      <c r="K128" s="161">
        <v>7.0892799999999996</v>
      </c>
      <c r="L128" s="28"/>
      <c r="M128" s="73"/>
      <c r="N128" s="160">
        <v>554.75</v>
      </c>
      <c r="O128" s="73"/>
      <c r="P128" s="152">
        <v>3932.78</v>
      </c>
      <c r="HY128" s="117"/>
      <c r="HZ128" s="117"/>
      <c r="IA128" s="87"/>
      <c r="IB128" s="87"/>
      <c r="IC128" s="87"/>
      <c r="ID128" s="87"/>
      <c r="IE128" s="87"/>
      <c r="IG128" s="29"/>
      <c r="IH128" s="29"/>
      <c r="II128" s="29" t="s">
        <v>107</v>
      </c>
      <c r="IJ128" s="116"/>
      <c r="IK128" s="87"/>
      <c r="IL128" s="29"/>
      <c r="IM128" s="87"/>
    </row>
    <row r="129" spans="1:247" s="1" customFormat="1" ht="14.4" x14ac:dyDescent="0.3">
      <c r="A129" s="159"/>
      <c r="B129" s="142" t="s">
        <v>93</v>
      </c>
      <c r="C129" s="285" t="s">
        <v>110</v>
      </c>
      <c r="D129" s="285"/>
      <c r="E129" s="285"/>
      <c r="F129" s="285"/>
      <c r="G129" s="285"/>
      <c r="H129" s="141"/>
      <c r="I129" s="73"/>
      <c r="J129" s="73"/>
      <c r="K129" s="73"/>
      <c r="L129" s="28"/>
      <c r="M129" s="73"/>
      <c r="N129" s="28"/>
      <c r="O129" s="73"/>
      <c r="P129" s="137">
        <v>0</v>
      </c>
      <c r="HY129" s="117"/>
      <c r="HZ129" s="117"/>
      <c r="IA129" s="87"/>
      <c r="IB129" s="87"/>
      <c r="IC129" s="87"/>
      <c r="ID129" s="87"/>
      <c r="IE129" s="87"/>
      <c r="IG129" s="29" t="s">
        <v>110</v>
      </c>
      <c r="IH129" s="29"/>
      <c r="II129" s="29"/>
      <c r="IJ129" s="116"/>
      <c r="IK129" s="87"/>
      <c r="IL129" s="29"/>
      <c r="IM129" s="87"/>
    </row>
    <row r="130" spans="1:247" s="1" customFormat="1" ht="14.4" x14ac:dyDescent="0.3">
      <c r="A130" s="158"/>
      <c r="B130" s="142" t="s">
        <v>158</v>
      </c>
      <c r="C130" s="285" t="s">
        <v>159</v>
      </c>
      <c r="D130" s="285"/>
      <c r="E130" s="285"/>
      <c r="F130" s="285"/>
      <c r="G130" s="285"/>
      <c r="H130" s="141" t="s">
        <v>111</v>
      </c>
      <c r="I130" s="139">
        <v>0.15</v>
      </c>
      <c r="J130" s="140">
        <v>0</v>
      </c>
      <c r="K130" s="140">
        <v>0</v>
      </c>
      <c r="L130" s="155">
        <v>35.71</v>
      </c>
      <c r="M130" s="154">
        <v>1.54</v>
      </c>
      <c r="N130" s="153">
        <v>54.99</v>
      </c>
      <c r="O130" s="73"/>
      <c r="P130" s="152">
        <v>0</v>
      </c>
      <c r="Q130" s="144"/>
      <c r="R130" s="144"/>
      <c r="HY130" s="117"/>
      <c r="HZ130" s="117"/>
      <c r="IA130" s="87"/>
      <c r="IB130" s="87"/>
      <c r="IC130" s="87"/>
      <c r="ID130" s="87"/>
      <c r="IE130" s="87"/>
      <c r="IG130" s="29"/>
      <c r="IH130" s="29" t="s">
        <v>159</v>
      </c>
      <c r="II130" s="29"/>
      <c r="IJ130" s="116"/>
      <c r="IK130" s="87"/>
      <c r="IL130" s="29"/>
      <c r="IM130" s="87"/>
    </row>
    <row r="131" spans="1:247" s="1" customFormat="1" ht="14.4" x14ac:dyDescent="0.3">
      <c r="A131" s="151" t="s">
        <v>78</v>
      </c>
      <c r="B131" s="150" t="s">
        <v>160</v>
      </c>
      <c r="C131" s="320" t="s">
        <v>161</v>
      </c>
      <c r="D131" s="320"/>
      <c r="E131" s="320"/>
      <c r="F131" s="320"/>
      <c r="G131" s="320"/>
      <c r="H131" s="149" t="s">
        <v>111</v>
      </c>
      <c r="I131" s="174">
        <v>1.1200000000000001</v>
      </c>
      <c r="J131" s="148">
        <v>0</v>
      </c>
      <c r="K131" s="148">
        <v>0</v>
      </c>
      <c r="L131" s="147"/>
      <c r="M131" s="146"/>
      <c r="N131" s="147"/>
      <c r="O131" s="146"/>
      <c r="P131" s="145"/>
      <c r="HY131" s="117"/>
      <c r="HZ131" s="117"/>
      <c r="IA131" s="87"/>
      <c r="IB131" s="87"/>
      <c r="IC131" s="87"/>
      <c r="ID131" s="87"/>
      <c r="IE131" s="87"/>
      <c r="IG131" s="29"/>
      <c r="IH131" s="29"/>
      <c r="II131" s="29"/>
      <c r="IJ131" s="116" t="s">
        <v>161</v>
      </c>
      <c r="IK131" s="87"/>
      <c r="IL131" s="29"/>
      <c r="IM131" s="87"/>
    </row>
    <row r="132" spans="1:247" s="1" customFormat="1" ht="14.4" x14ac:dyDescent="0.3">
      <c r="A132" s="104"/>
      <c r="B132" s="103"/>
      <c r="C132" s="319" t="s">
        <v>82</v>
      </c>
      <c r="D132" s="319"/>
      <c r="E132" s="319"/>
      <c r="F132" s="319"/>
      <c r="G132" s="319"/>
      <c r="H132" s="126"/>
      <c r="I132" s="124"/>
      <c r="J132" s="124"/>
      <c r="K132" s="124"/>
      <c r="L132" s="125"/>
      <c r="M132" s="124"/>
      <c r="N132" s="136"/>
      <c r="O132" s="124"/>
      <c r="P132" s="135">
        <v>61875.83</v>
      </c>
      <c r="Q132" s="144"/>
      <c r="R132" s="144"/>
      <c r="HY132" s="117"/>
      <c r="HZ132" s="117"/>
      <c r="IA132" s="87"/>
      <c r="IB132" s="87"/>
      <c r="IC132" s="87"/>
      <c r="ID132" s="87"/>
      <c r="IE132" s="87"/>
      <c r="IG132" s="29"/>
      <c r="IH132" s="29"/>
      <c r="II132" s="29"/>
      <c r="IJ132" s="116"/>
      <c r="IK132" s="87" t="s">
        <v>82</v>
      </c>
      <c r="IL132" s="29"/>
      <c r="IM132" s="87"/>
    </row>
    <row r="133" spans="1:247" s="1" customFormat="1" ht="14.4" x14ac:dyDescent="0.3">
      <c r="A133" s="143"/>
      <c r="B133" s="142"/>
      <c r="C133" s="285" t="s">
        <v>83</v>
      </c>
      <c r="D133" s="285"/>
      <c r="E133" s="285"/>
      <c r="F133" s="285"/>
      <c r="G133" s="285"/>
      <c r="H133" s="141"/>
      <c r="I133" s="73"/>
      <c r="J133" s="73"/>
      <c r="K133" s="73"/>
      <c r="L133" s="28"/>
      <c r="M133" s="73"/>
      <c r="N133" s="28"/>
      <c r="O133" s="73"/>
      <c r="P133" s="152">
        <v>53641.35</v>
      </c>
      <c r="HY133" s="117"/>
      <c r="HZ133" s="117"/>
      <c r="IA133" s="87"/>
      <c r="IB133" s="87"/>
      <c r="IC133" s="87"/>
      <c r="ID133" s="87"/>
      <c r="IE133" s="87"/>
      <c r="IG133" s="29"/>
      <c r="IH133" s="29"/>
      <c r="II133" s="29"/>
      <c r="IJ133" s="116"/>
      <c r="IK133" s="87"/>
      <c r="IL133" s="29" t="s">
        <v>83</v>
      </c>
      <c r="IM133" s="87"/>
    </row>
    <row r="134" spans="1:247" s="1" customFormat="1" ht="20.399999999999999" x14ac:dyDescent="0.3">
      <c r="A134" s="143"/>
      <c r="B134" s="142" t="s">
        <v>162</v>
      </c>
      <c r="C134" s="285" t="s">
        <v>163</v>
      </c>
      <c r="D134" s="285"/>
      <c r="E134" s="285"/>
      <c r="F134" s="285"/>
      <c r="G134" s="285"/>
      <c r="H134" s="141" t="s">
        <v>84</v>
      </c>
      <c r="I134" s="140">
        <v>112</v>
      </c>
      <c r="J134" s="73"/>
      <c r="K134" s="140">
        <v>112</v>
      </c>
      <c r="L134" s="28"/>
      <c r="M134" s="73"/>
      <c r="N134" s="28"/>
      <c r="O134" s="73"/>
      <c r="P134" s="152">
        <v>60078.31</v>
      </c>
      <c r="HY134" s="117"/>
      <c r="HZ134" s="117"/>
      <c r="IA134" s="87"/>
      <c r="IB134" s="87"/>
      <c r="IC134" s="87"/>
      <c r="ID134" s="87"/>
      <c r="IE134" s="87"/>
      <c r="IG134" s="29"/>
      <c r="IH134" s="29"/>
      <c r="II134" s="29"/>
      <c r="IJ134" s="116"/>
      <c r="IK134" s="87"/>
      <c r="IL134" s="29" t="s">
        <v>163</v>
      </c>
      <c r="IM134" s="87"/>
    </row>
    <row r="135" spans="1:247" s="1" customFormat="1" ht="20.399999999999999" x14ac:dyDescent="0.3">
      <c r="A135" s="143"/>
      <c r="B135" s="142" t="s">
        <v>164</v>
      </c>
      <c r="C135" s="285" t="s">
        <v>165</v>
      </c>
      <c r="D135" s="285"/>
      <c r="E135" s="285"/>
      <c r="F135" s="285"/>
      <c r="G135" s="285"/>
      <c r="H135" s="141" t="s">
        <v>84</v>
      </c>
      <c r="I135" s="140">
        <v>65</v>
      </c>
      <c r="J135" s="73"/>
      <c r="K135" s="140">
        <v>65</v>
      </c>
      <c r="L135" s="28"/>
      <c r="M135" s="73"/>
      <c r="N135" s="28"/>
      <c r="O135" s="73"/>
      <c r="P135" s="152">
        <v>34866.879999999997</v>
      </c>
      <c r="HY135" s="117"/>
      <c r="HZ135" s="117"/>
      <c r="IA135" s="87"/>
      <c r="IB135" s="87"/>
      <c r="IC135" s="87"/>
      <c r="ID135" s="87"/>
      <c r="IE135" s="87"/>
      <c r="IG135" s="29"/>
      <c r="IH135" s="29"/>
      <c r="II135" s="29"/>
      <c r="IJ135" s="116"/>
      <c r="IK135" s="87"/>
      <c r="IL135" s="29" t="s">
        <v>165</v>
      </c>
      <c r="IM135" s="87"/>
    </row>
    <row r="136" spans="1:247" s="1" customFormat="1" ht="14.4" x14ac:dyDescent="0.3">
      <c r="A136" s="129"/>
      <c r="B136" s="128"/>
      <c r="C136" s="319" t="s">
        <v>85</v>
      </c>
      <c r="D136" s="319"/>
      <c r="E136" s="319"/>
      <c r="F136" s="319"/>
      <c r="G136" s="319"/>
      <c r="H136" s="126"/>
      <c r="I136" s="124"/>
      <c r="J136" s="124"/>
      <c r="K136" s="124"/>
      <c r="L136" s="125"/>
      <c r="M136" s="124"/>
      <c r="N136" s="136">
        <v>3893.27</v>
      </c>
      <c r="O136" s="124"/>
      <c r="P136" s="135">
        <v>156821.01999999999</v>
      </c>
      <c r="HY136" s="117"/>
      <c r="HZ136" s="117"/>
      <c r="IA136" s="87"/>
      <c r="IB136" s="87"/>
      <c r="IC136" s="87"/>
      <c r="ID136" s="87"/>
      <c r="IE136" s="87"/>
      <c r="IG136" s="29"/>
      <c r="IH136" s="29"/>
      <c r="II136" s="29"/>
      <c r="IJ136" s="116"/>
      <c r="IK136" s="87"/>
      <c r="IL136" s="29"/>
      <c r="IM136" s="87" t="s">
        <v>85</v>
      </c>
    </row>
    <row r="137" spans="1:247" s="1" customFormat="1" ht="20.399999999999999" x14ac:dyDescent="0.3">
      <c r="A137" s="134" t="s">
        <v>122</v>
      </c>
      <c r="B137" s="127" t="s">
        <v>1120</v>
      </c>
      <c r="C137" s="317" t="s">
        <v>1119</v>
      </c>
      <c r="D137" s="317"/>
      <c r="E137" s="317"/>
      <c r="F137" s="317"/>
      <c r="G137" s="317"/>
      <c r="H137" s="126" t="s">
        <v>63</v>
      </c>
      <c r="I137" s="124">
        <v>0.18640000000000001</v>
      </c>
      <c r="J137" s="133">
        <v>1</v>
      </c>
      <c r="K137" s="170">
        <v>0.18640000000000001</v>
      </c>
      <c r="L137" s="125"/>
      <c r="M137" s="124"/>
      <c r="N137" s="168"/>
      <c r="O137" s="124"/>
      <c r="P137" s="167"/>
      <c r="HY137" s="117"/>
      <c r="HZ137" s="117"/>
      <c r="IA137" s="87" t="s">
        <v>1119</v>
      </c>
      <c r="IB137" s="87" t="s">
        <v>4</v>
      </c>
      <c r="IC137" s="87" t="s">
        <v>4</v>
      </c>
      <c r="ID137" s="87" t="s">
        <v>4</v>
      </c>
      <c r="IE137" s="87" t="s">
        <v>4</v>
      </c>
      <c r="IG137" s="29"/>
      <c r="IH137" s="29"/>
      <c r="II137" s="29"/>
      <c r="IJ137" s="116"/>
      <c r="IK137" s="87"/>
      <c r="IL137" s="29"/>
      <c r="IM137" s="87"/>
    </row>
    <row r="138" spans="1:247" s="1" customFormat="1" ht="14.4" x14ac:dyDescent="0.3">
      <c r="A138" s="166"/>
      <c r="B138" s="165"/>
      <c r="C138" s="287" t="s">
        <v>1118</v>
      </c>
      <c r="D138" s="287"/>
      <c r="E138" s="287"/>
      <c r="F138" s="287"/>
      <c r="G138" s="287"/>
      <c r="H138" s="287"/>
      <c r="I138" s="287"/>
      <c r="J138" s="287"/>
      <c r="K138" s="287"/>
      <c r="L138" s="287"/>
      <c r="M138" s="287"/>
      <c r="N138" s="287"/>
      <c r="O138" s="287"/>
      <c r="P138" s="318"/>
      <c r="HY138" s="117"/>
      <c r="HZ138" s="117"/>
      <c r="IA138" s="87"/>
      <c r="IB138" s="87"/>
      <c r="IC138" s="87"/>
      <c r="ID138" s="87"/>
      <c r="IE138" s="87"/>
      <c r="IF138" s="50" t="s">
        <v>1118</v>
      </c>
      <c r="IG138" s="29"/>
      <c r="IH138" s="29"/>
      <c r="II138" s="29"/>
      <c r="IJ138" s="116"/>
      <c r="IK138" s="87"/>
      <c r="IL138" s="29"/>
      <c r="IM138" s="87"/>
    </row>
    <row r="139" spans="1:247" s="1" customFormat="1" ht="14.4" x14ac:dyDescent="0.3">
      <c r="A139" s="159"/>
      <c r="B139" s="142" t="s">
        <v>62</v>
      </c>
      <c r="C139" s="285" t="s">
        <v>64</v>
      </c>
      <c r="D139" s="285"/>
      <c r="E139" s="285"/>
      <c r="F139" s="285"/>
      <c r="G139" s="285"/>
      <c r="H139" s="141" t="s">
        <v>65</v>
      </c>
      <c r="I139" s="73"/>
      <c r="J139" s="73"/>
      <c r="K139" s="161">
        <v>5.0141600000000004</v>
      </c>
      <c r="L139" s="28"/>
      <c r="M139" s="73"/>
      <c r="N139" s="28"/>
      <c r="O139" s="73"/>
      <c r="P139" s="152">
        <v>2387.19</v>
      </c>
      <c r="HY139" s="117"/>
      <c r="HZ139" s="117"/>
      <c r="IA139" s="87"/>
      <c r="IB139" s="87"/>
      <c r="IC139" s="87"/>
      <c r="ID139" s="87"/>
      <c r="IE139" s="87"/>
      <c r="IG139" s="29" t="s">
        <v>64</v>
      </c>
      <c r="IH139" s="29"/>
      <c r="II139" s="29"/>
      <c r="IJ139" s="116"/>
      <c r="IK139" s="87"/>
      <c r="IL139" s="29"/>
      <c r="IM139" s="87"/>
    </row>
    <row r="140" spans="1:247" s="1" customFormat="1" ht="14.4" x14ac:dyDescent="0.3">
      <c r="A140" s="158"/>
      <c r="B140" s="142" t="s">
        <v>1117</v>
      </c>
      <c r="C140" s="285" t="s">
        <v>1116</v>
      </c>
      <c r="D140" s="285"/>
      <c r="E140" s="285"/>
      <c r="F140" s="285"/>
      <c r="G140" s="285"/>
      <c r="H140" s="141" t="s">
        <v>65</v>
      </c>
      <c r="I140" s="138">
        <v>26.9</v>
      </c>
      <c r="J140" s="73"/>
      <c r="K140" s="161">
        <v>5.0141600000000004</v>
      </c>
      <c r="L140" s="49"/>
      <c r="M140" s="56"/>
      <c r="N140" s="153">
        <v>476.09</v>
      </c>
      <c r="O140" s="73"/>
      <c r="P140" s="152">
        <v>2387.19</v>
      </c>
      <c r="Q140" s="144"/>
      <c r="R140" s="144"/>
      <c r="HY140" s="117"/>
      <c r="HZ140" s="117"/>
      <c r="IA140" s="87"/>
      <c r="IB140" s="87"/>
      <c r="IC140" s="87"/>
      <c r="ID140" s="87"/>
      <c r="IE140" s="87"/>
      <c r="IG140" s="29"/>
      <c r="IH140" s="29" t="s">
        <v>1116</v>
      </c>
      <c r="II140" s="29"/>
      <c r="IJ140" s="116"/>
      <c r="IK140" s="87"/>
      <c r="IL140" s="29"/>
      <c r="IM140" s="87"/>
    </row>
    <row r="141" spans="1:247" s="1" customFormat="1" ht="14.4" x14ac:dyDescent="0.3">
      <c r="A141" s="151" t="s">
        <v>78</v>
      </c>
      <c r="B141" s="150" t="s">
        <v>1115</v>
      </c>
      <c r="C141" s="320" t="s">
        <v>1114</v>
      </c>
      <c r="D141" s="320"/>
      <c r="E141" s="320"/>
      <c r="F141" s="320"/>
      <c r="G141" s="320"/>
      <c r="H141" s="149" t="s">
        <v>81</v>
      </c>
      <c r="I141" s="181">
        <v>0.28299999999999997</v>
      </c>
      <c r="J141" s="146"/>
      <c r="K141" s="182">
        <v>5.2751199999999998E-2</v>
      </c>
      <c r="L141" s="147"/>
      <c r="M141" s="146"/>
      <c r="N141" s="147"/>
      <c r="O141" s="146"/>
      <c r="P141" s="145"/>
      <c r="HY141" s="117"/>
      <c r="HZ141" s="117"/>
      <c r="IA141" s="87"/>
      <c r="IB141" s="87"/>
      <c r="IC141" s="87"/>
      <c r="ID141" s="87"/>
      <c r="IE141" s="87"/>
      <c r="IG141" s="29"/>
      <c r="IH141" s="29"/>
      <c r="II141" s="29"/>
      <c r="IJ141" s="116" t="s">
        <v>1114</v>
      </c>
      <c r="IK141" s="87"/>
      <c r="IL141" s="29"/>
      <c r="IM141" s="87"/>
    </row>
    <row r="142" spans="1:247" s="1" customFormat="1" ht="14.4" x14ac:dyDescent="0.3">
      <c r="A142" s="104"/>
      <c r="B142" s="103"/>
      <c r="C142" s="319" t="s">
        <v>82</v>
      </c>
      <c r="D142" s="319"/>
      <c r="E142" s="319"/>
      <c r="F142" s="319"/>
      <c r="G142" s="319"/>
      <c r="H142" s="126"/>
      <c r="I142" s="124"/>
      <c r="J142" s="124"/>
      <c r="K142" s="124"/>
      <c r="L142" s="125"/>
      <c r="M142" s="124"/>
      <c r="N142" s="136"/>
      <c r="O142" s="124"/>
      <c r="P142" s="135">
        <v>2387.19</v>
      </c>
      <c r="Q142" s="144"/>
      <c r="R142" s="144"/>
      <c r="HY142" s="117"/>
      <c r="HZ142" s="117"/>
      <c r="IA142" s="87"/>
      <c r="IB142" s="87"/>
      <c r="IC142" s="87"/>
      <c r="ID142" s="87"/>
      <c r="IE142" s="87"/>
      <c r="IG142" s="29"/>
      <c r="IH142" s="29"/>
      <c r="II142" s="29"/>
      <c r="IJ142" s="116"/>
      <c r="IK142" s="87" t="s">
        <v>82</v>
      </c>
      <c r="IL142" s="29"/>
      <c r="IM142" s="87"/>
    </row>
    <row r="143" spans="1:247" s="1" customFormat="1" ht="14.4" x14ac:dyDescent="0.3">
      <c r="A143" s="143"/>
      <c r="B143" s="142"/>
      <c r="C143" s="285" t="s">
        <v>83</v>
      </c>
      <c r="D143" s="285"/>
      <c r="E143" s="285"/>
      <c r="F143" s="285"/>
      <c r="G143" s="285"/>
      <c r="H143" s="141"/>
      <c r="I143" s="73"/>
      <c r="J143" s="73"/>
      <c r="K143" s="73"/>
      <c r="L143" s="28"/>
      <c r="M143" s="73"/>
      <c r="N143" s="28"/>
      <c r="O143" s="73"/>
      <c r="P143" s="152">
        <v>2387.19</v>
      </c>
      <c r="HY143" s="117"/>
      <c r="HZ143" s="117"/>
      <c r="IA143" s="87"/>
      <c r="IB143" s="87"/>
      <c r="IC143" s="87"/>
      <c r="ID143" s="87"/>
      <c r="IE143" s="87"/>
      <c r="IG143" s="29"/>
      <c r="IH143" s="29"/>
      <c r="II143" s="29"/>
      <c r="IJ143" s="116"/>
      <c r="IK143" s="87"/>
      <c r="IL143" s="29" t="s">
        <v>83</v>
      </c>
      <c r="IM143" s="87"/>
    </row>
    <row r="144" spans="1:247" s="1" customFormat="1" ht="20.399999999999999" x14ac:dyDescent="0.3">
      <c r="A144" s="143"/>
      <c r="B144" s="142" t="s">
        <v>1113</v>
      </c>
      <c r="C144" s="285" t="s">
        <v>1112</v>
      </c>
      <c r="D144" s="285"/>
      <c r="E144" s="285"/>
      <c r="F144" s="285"/>
      <c r="G144" s="285"/>
      <c r="H144" s="141" t="s">
        <v>84</v>
      </c>
      <c r="I144" s="140">
        <v>90</v>
      </c>
      <c r="J144" s="73"/>
      <c r="K144" s="140">
        <v>90</v>
      </c>
      <c r="L144" s="28"/>
      <c r="M144" s="73"/>
      <c r="N144" s="28"/>
      <c r="O144" s="73"/>
      <c r="P144" s="152">
        <v>2148.4699999999998</v>
      </c>
      <c r="HY144" s="117"/>
      <c r="HZ144" s="117"/>
      <c r="IA144" s="87"/>
      <c r="IB144" s="87"/>
      <c r="IC144" s="87"/>
      <c r="ID144" s="87"/>
      <c r="IE144" s="87"/>
      <c r="IG144" s="29"/>
      <c r="IH144" s="29"/>
      <c r="II144" s="29"/>
      <c r="IJ144" s="116"/>
      <c r="IK144" s="87"/>
      <c r="IL144" s="29" t="s">
        <v>1112</v>
      </c>
      <c r="IM144" s="87"/>
    </row>
    <row r="145" spans="1:247" s="1" customFormat="1" ht="20.399999999999999" x14ac:dyDescent="0.3">
      <c r="A145" s="143"/>
      <c r="B145" s="142" t="s">
        <v>1111</v>
      </c>
      <c r="C145" s="285" t="s">
        <v>1110</v>
      </c>
      <c r="D145" s="285"/>
      <c r="E145" s="285"/>
      <c r="F145" s="285"/>
      <c r="G145" s="285"/>
      <c r="H145" s="141" t="s">
        <v>84</v>
      </c>
      <c r="I145" s="140">
        <v>45</v>
      </c>
      <c r="J145" s="73"/>
      <c r="K145" s="140">
        <v>45</v>
      </c>
      <c r="L145" s="28"/>
      <c r="M145" s="73"/>
      <c r="N145" s="28"/>
      <c r="O145" s="73"/>
      <c r="P145" s="152">
        <v>1074.24</v>
      </c>
      <c r="HY145" s="117"/>
      <c r="HZ145" s="117"/>
      <c r="IA145" s="87"/>
      <c r="IB145" s="87"/>
      <c r="IC145" s="87"/>
      <c r="ID145" s="87"/>
      <c r="IE145" s="87"/>
      <c r="IG145" s="29"/>
      <c r="IH145" s="29"/>
      <c r="II145" s="29"/>
      <c r="IJ145" s="116"/>
      <c r="IK145" s="87"/>
      <c r="IL145" s="29" t="s">
        <v>1110</v>
      </c>
      <c r="IM145" s="87"/>
    </row>
    <row r="146" spans="1:247" s="1" customFormat="1" ht="14.4" x14ac:dyDescent="0.3">
      <c r="A146" s="129"/>
      <c r="B146" s="128"/>
      <c r="C146" s="319" t="s">
        <v>85</v>
      </c>
      <c r="D146" s="319"/>
      <c r="E146" s="319"/>
      <c r="F146" s="319"/>
      <c r="G146" s="319"/>
      <c r="H146" s="126"/>
      <c r="I146" s="124"/>
      <c r="J146" s="124"/>
      <c r="K146" s="124"/>
      <c r="L146" s="125"/>
      <c r="M146" s="124"/>
      <c r="N146" s="136">
        <v>30096.03</v>
      </c>
      <c r="O146" s="124"/>
      <c r="P146" s="135">
        <v>5609.9</v>
      </c>
      <c r="HY146" s="117"/>
      <c r="HZ146" s="117"/>
      <c r="IA146" s="87"/>
      <c r="IB146" s="87"/>
      <c r="IC146" s="87"/>
      <c r="ID146" s="87"/>
      <c r="IE146" s="87"/>
      <c r="IG146" s="29"/>
      <c r="IH146" s="29"/>
      <c r="II146" s="29"/>
      <c r="IJ146" s="116"/>
      <c r="IK146" s="87"/>
      <c r="IL146" s="29"/>
      <c r="IM146" s="87" t="s">
        <v>85</v>
      </c>
    </row>
    <row r="147" spans="1:247" s="1" customFormat="1" ht="20.399999999999999" x14ac:dyDescent="0.3">
      <c r="A147" s="134" t="s">
        <v>125</v>
      </c>
      <c r="B147" s="127" t="s">
        <v>1109</v>
      </c>
      <c r="C147" s="317" t="s">
        <v>1108</v>
      </c>
      <c r="D147" s="317"/>
      <c r="E147" s="317"/>
      <c r="F147" s="317"/>
      <c r="G147" s="317"/>
      <c r="H147" s="126" t="s">
        <v>63</v>
      </c>
      <c r="I147" s="124">
        <v>0.52769999999999995</v>
      </c>
      <c r="J147" s="133">
        <v>1</v>
      </c>
      <c r="K147" s="170">
        <v>0.52769999999999995</v>
      </c>
      <c r="L147" s="125"/>
      <c r="M147" s="124"/>
      <c r="N147" s="168"/>
      <c r="O147" s="124"/>
      <c r="P147" s="167"/>
      <c r="HY147" s="117"/>
      <c r="HZ147" s="117"/>
      <c r="IA147" s="87" t="s">
        <v>1108</v>
      </c>
      <c r="IB147" s="87" t="s">
        <v>4</v>
      </c>
      <c r="IC147" s="87" t="s">
        <v>4</v>
      </c>
      <c r="ID147" s="87" t="s">
        <v>4</v>
      </c>
      <c r="IE147" s="87" t="s">
        <v>4</v>
      </c>
      <c r="IG147" s="29"/>
      <c r="IH147" s="29"/>
      <c r="II147" s="29"/>
      <c r="IJ147" s="116"/>
      <c r="IK147" s="87"/>
      <c r="IL147" s="29"/>
      <c r="IM147" s="87"/>
    </row>
    <row r="148" spans="1:247" s="1" customFormat="1" ht="14.4" x14ac:dyDescent="0.3">
      <c r="A148" s="166"/>
      <c r="B148" s="165"/>
      <c r="C148" s="287" t="s">
        <v>1107</v>
      </c>
      <c r="D148" s="287"/>
      <c r="E148" s="287"/>
      <c r="F148" s="287"/>
      <c r="G148" s="287"/>
      <c r="H148" s="287"/>
      <c r="I148" s="287"/>
      <c r="J148" s="287"/>
      <c r="K148" s="287"/>
      <c r="L148" s="287"/>
      <c r="M148" s="287"/>
      <c r="N148" s="287"/>
      <c r="O148" s="287"/>
      <c r="P148" s="318"/>
      <c r="HY148" s="117"/>
      <c r="HZ148" s="117"/>
      <c r="IA148" s="87"/>
      <c r="IB148" s="87"/>
      <c r="IC148" s="87"/>
      <c r="ID148" s="87"/>
      <c r="IE148" s="87"/>
      <c r="IF148" s="50" t="s">
        <v>1107</v>
      </c>
      <c r="IG148" s="29"/>
      <c r="IH148" s="29"/>
      <c r="II148" s="29"/>
      <c r="IJ148" s="116"/>
      <c r="IK148" s="87"/>
      <c r="IL148" s="29"/>
      <c r="IM148" s="87"/>
    </row>
    <row r="149" spans="1:247" s="1" customFormat="1" ht="14.4" x14ac:dyDescent="0.3">
      <c r="A149" s="159"/>
      <c r="B149" s="142" t="s">
        <v>62</v>
      </c>
      <c r="C149" s="285" t="s">
        <v>64</v>
      </c>
      <c r="D149" s="285"/>
      <c r="E149" s="285"/>
      <c r="F149" s="285"/>
      <c r="G149" s="285"/>
      <c r="H149" s="141" t="s">
        <v>65</v>
      </c>
      <c r="I149" s="73"/>
      <c r="J149" s="73"/>
      <c r="K149" s="156">
        <v>7.8046829999999998</v>
      </c>
      <c r="L149" s="28"/>
      <c r="M149" s="73"/>
      <c r="N149" s="28"/>
      <c r="O149" s="73"/>
      <c r="P149" s="152">
        <v>3521.86</v>
      </c>
      <c r="HY149" s="117"/>
      <c r="HZ149" s="117"/>
      <c r="IA149" s="87"/>
      <c r="IB149" s="87"/>
      <c r="IC149" s="87"/>
      <c r="ID149" s="87"/>
      <c r="IE149" s="87"/>
      <c r="IG149" s="29" t="s">
        <v>64</v>
      </c>
      <c r="IH149" s="29"/>
      <c r="II149" s="29"/>
      <c r="IJ149" s="116"/>
      <c r="IK149" s="87"/>
      <c r="IL149" s="29"/>
      <c r="IM149" s="87"/>
    </row>
    <row r="150" spans="1:247" s="1" customFormat="1" ht="14.4" x14ac:dyDescent="0.3">
      <c r="A150" s="158"/>
      <c r="B150" s="142" t="s">
        <v>86</v>
      </c>
      <c r="C150" s="285" t="s">
        <v>87</v>
      </c>
      <c r="D150" s="285"/>
      <c r="E150" s="285"/>
      <c r="F150" s="285"/>
      <c r="G150" s="285"/>
      <c r="H150" s="141" t="s">
        <v>65</v>
      </c>
      <c r="I150" s="139">
        <v>14.79</v>
      </c>
      <c r="J150" s="73"/>
      <c r="K150" s="156">
        <v>7.8046829999999998</v>
      </c>
      <c r="L150" s="49"/>
      <c r="M150" s="56"/>
      <c r="N150" s="153">
        <v>451.25</v>
      </c>
      <c r="O150" s="73"/>
      <c r="P150" s="152">
        <v>3521.86</v>
      </c>
      <c r="Q150" s="144"/>
      <c r="R150" s="144"/>
      <c r="HY150" s="117"/>
      <c r="HZ150" s="117"/>
      <c r="IA150" s="87"/>
      <c r="IB150" s="87"/>
      <c r="IC150" s="87"/>
      <c r="ID150" s="87"/>
      <c r="IE150" s="87"/>
      <c r="IG150" s="29"/>
      <c r="IH150" s="29" t="s">
        <v>87</v>
      </c>
      <c r="II150" s="29"/>
      <c r="IJ150" s="116"/>
      <c r="IK150" s="87"/>
      <c r="IL150" s="29"/>
      <c r="IM150" s="87"/>
    </row>
    <row r="151" spans="1:247" s="1" customFormat="1" ht="14.4" x14ac:dyDescent="0.3">
      <c r="A151" s="159"/>
      <c r="B151" s="142" t="s">
        <v>66</v>
      </c>
      <c r="C151" s="285" t="s">
        <v>67</v>
      </c>
      <c r="D151" s="285"/>
      <c r="E151" s="285"/>
      <c r="F151" s="285"/>
      <c r="G151" s="285"/>
      <c r="H151" s="141"/>
      <c r="I151" s="73"/>
      <c r="J151" s="73"/>
      <c r="K151" s="73"/>
      <c r="L151" s="28"/>
      <c r="M151" s="73"/>
      <c r="N151" s="28"/>
      <c r="O151" s="73"/>
      <c r="P151" s="137">
        <v>2.57</v>
      </c>
      <c r="HY151" s="117"/>
      <c r="HZ151" s="117"/>
      <c r="IA151" s="87"/>
      <c r="IB151" s="87"/>
      <c r="IC151" s="87"/>
      <c r="ID151" s="87"/>
      <c r="IE151" s="87"/>
      <c r="IG151" s="29" t="s">
        <v>67</v>
      </c>
      <c r="IH151" s="29"/>
      <c r="II151" s="29"/>
      <c r="IJ151" s="116"/>
      <c r="IK151" s="87"/>
      <c r="IL151" s="29"/>
      <c r="IM151" s="87"/>
    </row>
    <row r="152" spans="1:247" s="1" customFormat="1" ht="14.4" x14ac:dyDescent="0.3">
      <c r="A152" s="159"/>
      <c r="B152" s="142"/>
      <c r="C152" s="285" t="s">
        <v>68</v>
      </c>
      <c r="D152" s="285"/>
      <c r="E152" s="285"/>
      <c r="F152" s="285"/>
      <c r="G152" s="285"/>
      <c r="H152" s="141" t="s">
        <v>65</v>
      </c>
      <c r="I152" s="73"/>
      <c r="J152" s="73"/>
      <c r="K152" s="156">
        <v>4.7493E-2</v>
      </c>
      <c r="L152" s="28"/>
      <c r="M152" s="73"/>
      <c r="N152" s="28"/>
      <c r="O152" s="73"/>
      <c r="P152" s="137">
        <v>23.4</v>
      </c>
      <c r="HY152" s="117"/>
      <c r="HZ152" s="117"/>
      <c r="IA152" s="87"/>
      <c r="IB152" s="87"/>
      <c r="IC152" s="87"/>
      <c r="ID152" s="87"/>
      <c r="IE152" s="87"/>
      <c r="IG152" s="29" t="s">
        <v>68</v>
      </c>
      <c r="IH152" s="29"/>
      <c r="II152" s="29"/>
      <c r="IJ152" s="116"/>
      <c r="IK152" s="87"/>
      <c r="IL152" s="29"/>
      <c r="IM152" s="87"/>
    </row>
    <row r="153" spans="1:247" s="1" customFormat="1" ht="20.399999999999999" x14ac:dyDescent="0.3">
      <c r="A153" s="158"/>
      <c r="B153" s="142" t="s">
        <v>69</v>
      </c>
      <c r="C153" s="285" t="s">
        <v>70</v>
      </c>
      <c r="D153" s="285"/>
      <c r="E153" s="285"/>
      <c r="F153" s="285"/>
      <c r="G153" s="285"/>
      <c r="H153" s="141" t="s">
        <v>71</v>
      </c>
      <c r="I153" s="139">
        <v>0.09</v>
      </c>
      <c r="J153" s="73"/>
      <c r="K153" s="156">
        <v>4.7493E-2</v>
      </c>
      <c r="L153" s="155">
        <v>37.32</v>
      </c>
      <c r="M153" s="154">
        <v>1.45</v>
      </c>
      <c r="N153" s="153">
        <v>54.11</v>
      </c>
      <c r="O153" s="73"/>
      <c r="P153" s="152">
        <v>2.57</v>
      </c>
      <c r="Q153" s="144"/>
      <c r="R153" s="144"/>
      <c r="HY153" s="117"/>
      <c r="HZ153" s="117"/>
      <c r="IA153" s="87"/>
      <c r="IB153" s="87"/>
      <c r="IC153" s="87"/>
      <c r="ID153" s="87"/>
      <c r="IE153" s="87"/>
      <c r="IG153" s="29"/>
      <c r="IH153" s="29" t="s">
        <v>70</v>
      </c>
      <c r="II153" s="29"/>
      <c r="IJ153" s="116"/>
      <c r="IK153" s="87"/>
      <c r="IL153" s="29"/>
      <c r="IM153" s="87"/>
    </row>
    <row r="154" spans="1:247" s="1" customFormat="1" ht="14.4" x14ac:dyDescent="0.3">
      <c r="A154" s="143"/>
      <c r="B154" s="142" t="s">
        <v>72</v>
      </c>
      <c r="C154" s="285" t="s">
        <v>73</v>
      </c>
      <c r="D154" s="285"/>
      <c r="E154" s="285"/>
      <c r="F154" s="285"/>
      <c r="G154" s="285"/>
      <c r="H154" s="141" t="s">
        <v>65</v>
      </c>
      <c r="I154" s="139">
        <v>0.09</v>
      </c>
      <c r="J154" s="73"/>
      <c r="K154" s="156">
        <v>4.7493E-2</v>
      </c>
      <c r="L154" s="28"/>
      <c r="M154" s="73"/>
      <c r="N154" s="160">
        <v>492.65</v>
      </c>
      <c r="O154" s="73"/>
      <c r="P154" s="137">
        <v>23.4</v>
      </c>
      <c r="HY154" s="117"/>
      <c r="HZ154" s="117"/>
      <c r="IA154" s="87"/>
      <c r="IB154" s="87"/>
      <c r="IC154" s="87"/>
      <c r="ID154" s="87"/>
      <c r="IE154" s="87"/>
      <c r="IG154" s="29"/>
      <c r="IH154" s="29"/>
      <c r="II154" s="29" t="s">
        <v>73</v>
      </c>
      <c r="IJ154" s="116"/>
      <c r="IK154" s="87"/>
      <c r="IL154" s="29"/>
      <c r="IM154" s="87"/>
    </row>
    <row r="155" spans="1:247" s="1" customFormat="1" ht="14.4" x14ac:dyDescent="0.3">
      <c r="A155" s="151" t="s">
        <v>78</v>
      </c>
      <c r="B155" s="150" t="s">
        <v>79</v>
      </c>
      <c r="C155" s="320" t="s">
        <v>80</v>
      </c>
      <c r="D155" s="320"/>
      <c r="E155" s="320"/>
      <c r="F155" s="320"/>
      <c r="G155" s="320"/>
      <c r="H155" s="149" t="s">
        <v>81</v>
      </c>
      <c r="I155" s="174">
        <v>0.35</v>
      </c>
      <c r="J155" s="146"/>
      <c r="K155" s="179">
        <v>0.184695</v>
      </c>
      <c r="L155" s="147"/>
      <c r="M155" s="146"/>
      <c r="N155" s="147"/>
      <c r="O155" s="146"/>
      <c r="P155" s="145"/>
      <c r="HY155" s="117"/>
      <c r="HZ155" s="117"/>
      <c r="IA155" s="87"/>
      <c r="IB155" s="87"/>
      <c r="IC155" s="87"/>
      <c r="ID155" s="87"/>
      <c r="IE155" s="87"/>
      <c r="IG155" s="29"/>
      <c r="IH155" s="29"/>
      <c r="II155" s="29"/>
      <c r="IJ155" s="116" t="s">
        <v>80</v>
      </c>
      <c r="IK155" s="87"/>
      <c r="IL155" s="29"/>
      <c r="IM155" s="87"/>
    </row>
    <row r="156" spans="1:247" s="1" customFormat="1" ht="14.4" x14ac:dyDescent="0.3">
      <c r="A156" s="104"/>
      <c r="B156" s="103"/>
      <c r="C156" s="319" t="s">
        <v>82</v>
      </c>
      <c r="D156" s="319"/>
      <c r="E156" s="319"/>
      <c r="F156" s="319"/>
      <c r="G156" s="319"/>
      <c r="H156" s="126"/>
      <c r="I156" s="124"/>
      <c r="J156" s="124"/>
      <c r="K156" s="124"/>
      <c r="L156" s="125"/>
      <c r="M156" s="124"/>
      <c r="N156" s="136"/>
      <c r="O156" s="124"/>
      <c r="P156" s="135">
        <v>3547.83</v>
      </c>
      <c r="Q156" s="144"/>
      <c r="R156" s="144"/>
      <c r="HY156" s="117"/>
      <c r="HZ156" s="117"/>
      <c r="IA156" s="87"/>
      <c r="IB156" s="87"/>
      <c r="IC156" s="87"/>
      <c r="ID156" s="87"/>
      <c r="IE156" s="87"/>
      <c r="IG156" s="29"/>
      <c r="IH156" s="29"/>
      <c r="II156" s="29"/>
      <c r="IJ156" s="116"/>
      <c r="IK156" s="87" t="s">
        <v>82</v>
      </c>
      <c r="IL156" s="29"/>
      <c r="IM156" s="87"/>
    </row>
    <row r="157" spans="1:247" s="1" customFormat="1" ht="14.4" x14ac:dyDescent="0.3">
      <c r="A157" s="143"/>
      <c r="B157" s="142"/>
      <c r="C157" s="285" t="s">
        <v>83</v>
      </c>
      <c r="D157" s="285"/>
      <c r="E157" s="285"/>
      <c r="F157" s="285"/>
      <c r="G157" s="285"/>
      <c r="H157" s="141"/>
      <c r="I157" s="73"/>
      <c r="J157" s="73"/>
      <c r="K157" s="73"/>
      <c r="L157" s="28"/>
      <c r="M157" s="73"/>
      <c r="N157" s="28"/>
      <c r="O157" s="73"/>
      <c r="P157" s="152">
        <v>3545.26</v>
      </c>
      <c r="HY157" s="117"/>
      <c r="HZ157" s="117"/>
      <c r="IA157" s="87"/>
      <c r="IB157" s="87"/>
      <c r="IC157" s="87"/>
      <c r="ID157" s="87"/>
      <c r="IE157" s="87"/>
      <c r="IG157" s="29"/>
      <c r="IH157" s="29"/>
      <c r="II157" s="29"/>
      <c r="IJ157" s="116"/>
      <c r="IK157" s="87"/>
      <c r="IL157" s="29" t="s">
        <v>83</v>
      </c>
      <c r="IM157" s="87"/>
    </row>
    <row r="158" spans="1:247" s="1" customFormat="1" ht="14.4" x14ac:dyDescent="0.3">
      <c r="A158" s="143"/>
      <c r="B158" s="142" t="s">
        <v>1106</v>
      </c>
      <c r="C158" s="285" t="s">
        <v>1105</v>
      </c>
      <c r="D158" s="285"/>
      <c r="E158" s="285"/>
      <c r="F158" s="285"/>
      <c r="G158" s="285"/>
      <c r="H158" s="141" t="s">
        <v>84</v>
      </c>
      <c r="I158" s="140">
        <v>92</v>
      </c>
      <c r="J158" s="73"/>
      <c r="K158" s="140">
        <v>92</v>
      </c>
      <c r="L158" s="28"/>
      <c r="M158" s="73"/>
      <c r="N158" s="28"/>
      <c r="O158" s="73"/>
      <c r="P158" s="152">
        <v>3261.64</v>
      </c>
      <c r="HY158" s="117"/>
      <c r="HZ158" s="117"/>
      <c r="IA158" s="87"/>
      <c r="IB158" s="87"/>
      <c r="IC158" s="87"/>
      <c r="ID158" s="87"/>
      <c r="IE158" s="87"/>
      <c r="IG158" s="29"/>
      <c r="IH158" s="29"/>
      <c r="II158" s="29"/>
      <c r="IJ158" s="116"/>
      <c r="IK158" s="87"/>
      <c r="IL158" s="29" t="s">
        <v>1105</v>
      </c>
      <c r="IM158" s="87"/>
    </row>
    <row r="159" spans="1:247" s="1" customFormat="1" ht="14.4" x14ac:dyDescent="0.3">
      <c r="A159" s="143"/>
      <c r="B159" s="142" t="s">
        <v>1104</v>
      </c>
      <c r="C159" s="285" t="s">
        <v>1103</v>
      </c>
      <c r="D159" s="285"/>
      <c r="E159" s="285"/>
      <c r="F159" s="285"/>
      <c r="G159" s="285"/>
      <c r="H159" s="141" t="s">
        <v>84</v>
      </c>
      <c r="I159" s="140">
        <v>59</v>
      </c>
      <c r="J159" s="73"/>
      <c r="K159" s="140">
        <v>59</v>
      </c>
      <c r="L159" s="28"/>
      <c r="M159" s="73"/>
      <c r="N159" s="28"/>
      <c r="O159" s="73"/>
      <c r="P159" s="152">
        <v>2091.6999999999998</v>
      </c>
      <c r="HY159" s="117"/>
      <c r="HZ159" s="117"/>
      <c r="IA159" s="87"/>
      <c r="IB159" s="87"/>
      <c r="IC159" s="87"/>
      <c r="ID159" s="87"/>
      <c r="IE159" s="87"/>
      <c r="IG159" s="29"/>
      <c r="IH159" s="29"/>
      <c r="II159" s="29"/>
      <c r="IJ159" s="116"/>
      <c r="IK159" s="87"/>
      <c r="IL159" s="29" t="s">
        <v>1103</v>
      </c>
      <c r="IM159" s="87"/>
    </row>
    <row r="160" spans="1:247" s="1" customFormat="1" ht="14.4" x14ac:dyDescent="0.3">
      <c r="A160" s="129"/>
      <c r="B160" s="128"/>
      <c r="C160" s="319" t="s">
        <v>85</v>
      </c>
      <c r="D160" s="319"/>
      <c r="E160" s="319"/>
      <c r="F160" s="319"/>
      <c r="G160" s="319"/>
      <c r="H160" s="126"/>
      <c r="I160" s="124"/>
      <c r="J160" s="124"/>
      <c r="K160" s="124"/>
      <c r="L160" s="125"/>
      <c r="M160" s="124"/>
      <c r="N160" s="136">
        <v>16867.86</v>
      </c>
      <c r="O160" s="124"/>
      <c r="P160" s="135">
        <v>8901.17</v>
      </c>
      <c r="HY160" s="117"/>
      <c r="HZ160" s="117"/>
      <c r="IA160" s="87"/>
      <c r="IB160" s="87"/>
      <c r="IC160" s="87"/>
      <c r="ID160" s="87"/>
      <c r="IE160" s="87"/>
      <c r="IG160" s="29"/>
      <c r="IH160" s="29"/>
      <c r="II160" s="29"/>
      <c r="IJ160" s="116"/>
      <c r="IK160" s="87"/>
      <c r="IL160" s="29"/>
      <c r="IM160" s="87" t="s">
        <v>85</v>
      </c>
    </row>
    <row r="161" spans="1:249" s="1" customFormat="1" ht="14.4" x14ac:dyDescent="0.3">
      <c r="A161" s="134" t="s">
        <v>127</v>
      </c>
      <c r="B161" s="127" t="s">
        <v>1102</v>
      </c>
      <c r="C161" s="317" t="s">
        <v>1101</v>
      </c>
      <c r="D161" s="317"/>
      <c r="E161" s="317"/>
      <c r="F161" s="317"/>
      <c r="G161" s="317"/>
      <c r="H161" s="126" t="s">
        <v>180</v>
      </c>
      <c r="I161" s="124">
        <v>51.4</v>
      </c>
      <c r="J161" s="133">
        <v>1</v>
      </c>
      <c r="K161" s="131">
        <v>51.4</v>
      </c>
      <c r="L161" s="125"/>
      <c r="M161" s="124"/>
      <c r="N161" s="168"/>
      <c r="O161" s="124"/>
      <c r="P161" s="167"/>
      <c r="HY161" s="117"/>
      <c r="HZ161" s="117"/>
      <c r="IA161" s="87" t="s">
        <v>1101</v>
      </c>
      <c r="IB161" s="87" t="s">
        <v>4</v>
      </c>
      <c r="IC161" s="87" t="s">
        <v>4</v>
      </c>
      <c r="ID161" s="87" t="s">
        <v>4</v>
      </c>
      <c r="IE161" s="87" t="s">
        <v>4</v>
      </c>
      <c r="IG161" s="29"/>
      <c r="IH161" s="29"/>
      <c r="II161" s="29"/>
      <c r="IJ161" s="116"/>
      <c r="IK161" s="87"/>
      <c r="IL161" s="29"/>
      <c r="IM161" s="87"/>
    </row>
    <row r="162" spans="1:249" s="1" customFormat="1" ht="14.4" x14ac:dyDescent="0.3">
      <c r="A162" s="159"/>
      <c r="B162" s="142" t="s">
        <v>62</v>
      </c>
      <c r="C162" s="285" t="s">
        <v>64</v>
      </c>
      <c r="D162" s="285"/>
      <c r="E162" s="285"/>
      <c r="F162" s="285"/>
      <c r="G162" s="285"/>
      <c r="H162" s="141" t="s">
        <v>65</v>
      </c>
      <c r="I162" s="73"/>
      <c r="J162" s="73"/>
      <c r="K162" s="163">
        <v>29.812000000000001</v>
      </c>
      <c r="L162" s="28"/>
      <c r="M162" s="73"/>
      <c r="N162" s="28"/>
      <c r="O162" s="73"/>
      <c r="P162" s="152">
        <v>13008.47</v>
      </c>
      <c r="HY162" s="117"/>
      <c r="HZ162" s="117"/>
      <c r="IA162" s="87"/>
      <c r="IB162" s="87"/>
      <c r="IC162" s="87"/>
      <c r="ID162" s="87"/>
      <c r="IE162" s="87"/>
      <c r="IG162" s="29" t="s">
        <v>64</v>
      </c>
      <c r="IH162" s="29"/>
      <c r="II162" s="29"/>
      <c r="IJ162" s="116"/>
      <c r="IK162" s="87"/>
      <c r="IL162" s="29"/>
      <c r="IM162" s="87"/>
    </row>
    <row r="163" spans="1:249" s="1" customFormat="1" ht="14.4" x14ac:dyDescent="0.3">
      <c r="A163" s="158"/>
      <c r="B163" s="142" t="s">
        <v>1100</v>
      </c>
      <c r="C163" s="285" t="s">
        <v>1099</v>
      </c>
      <c r="D163" s="285"/>
      <c r="E163" s="285"/>
      <c r="F163" s="285"/>
      <c r="G163" s="285"/>
      <c r="H163" s="141" t="s">
        <v>65</v>
      </c>
      <c r="I163" s="139">
        <v>0.57999999999999996</v>
      </c>
      <c r="J163" s="73"/>
      <c r="K163" s="163">
        <v>29.812000000000001</v>
      </c>
      <c r="L163" s="49"/>
      <c r="M163" s="56"/>
      <c r="N163" s="153">
        <v>436.35</v>
      </c>
      <c r="O163" s="73"/>
      <c r="P163" s="152">
        <v>13008.47</v>
      </c>
      <c r="Q163" s="144"/>
      <c r="R163" s="144"/>
      <c r="HY163" s="117"/>
      <c r="HZ163" s="117"/>
      <c r="IA163" s="87"/>
      <c r="IB163" s="87"/>
      <c r="IC163" s="87"/>
      <c r="ID163" s="87"/>
      <c r="IE163" s="87"/>
      <c r="IG163" s="29"/>
      <c r="IH163" s="29" t="s">
        <v>1099</v>
      </c>
      <c r="II163" s="29"/>
      <c r="IJ163" s="116"/>
      <c r="IK163" s="87"/>
      <c r="IL163" s="29"/>
      <c r="IM163" s="87"/>
    </row>
    <row r="164" spans="1:249" s="1" customFormat="1" ht="14.4" x14ac:dyDescent="0.3">
      <c r="A164" s="104"/>
      <c r="B164" s="103"/>
      <c r="C164" s="319" t="s">
        <v>82</v>
      </c>
      <c r="D164" s="319"/>
      <c r="E164" s="319"/>
      <c r="F164" s="319"/>
      <c r="G164" s="319"/>
      <c r="H164" s="126"/>
      <c r="I164" s="124"/>
      <c r="J164" s="124"/>
      <c r="K164" s="124"/>
      <c r="L164" s="125"/>
      <c r="M164" s="124"/>
      <c r="N164" s="136"/>
      <c r="O164" s="124"/>
      <c r="P164" s="135">
        <v>13008.47</v>
      </c>
      <c r="Q164" s="144"/>
      <c r="R164" s="144"/>
      <c r="HY164" s="117"/>
      <c r="HZ164" s="117"/>
      <c r="IA164" s="87"/>
      <c r="IB164" s="87"/>
      <c r="IC164" s="87"/>
      <c r="ID164" s="87"/>
      <c r="IE164" s="87"/>
      <c r="IG164" s="29"/>
      <c r="IH164" s="29"/>
      <c r="II164" s="29"/>
      <c r="IJ164" s="116"/>
      <c r="IK164" s="87" t="s">
        <v>82</v>
      </c>
      <c r="IL164" s="29"/>
      <c r="IM164" s="87"/>
    </row>
    <row r="165" spans="1:249" s="1" customFormat="1" ht="14.4" x14ac:dyDescent="0.3">
      <c r="A165" s="143"/>
      <c r="B165" s="142"/>
      <c r="C165" s="285" t="s">
        <v>83</v>
      </c>
      <c r="D165" s="285"/>
      <c r="E165" s="285"/>
      <c r="F165" s="285"/>
      <c r="G165" s="285"/>
      <c r="H165" s="141"/>
      <c r="I165" s="73"/>
      <c r="J165" s="73"/>
      <c r="K165" s="73"/>
      <c r="L165" s="28"/>
      <c r="M165" s="73"/>
      <c r="N165" s="28"/>
      <c r="O165" s="73"/>
      <c r="P165" s="152">
        <v>13008.47</v>
      </c>
      <c r="HY165" s="117"/>
      <c r="HZ165" s="117"/>
      <c r="IA165" s="87"/>
      <c r="IB165" s="87"/>
      <c r="IC165" s="87"/>
      <c r="ID165" s="87"/>
      <c r="IE165" s="87"/>
      <c r="IG165" s="29"/>
      <c r="IH165" s="29"/>
      <c r="II165" s="29"/>
      <c r="IJ165" s="116"/>
      <c r="IK165" s="87"/>
      <c r="IL165" s="29" t="s">
        <v>83</v>
      </c>
      <c r="IM165" s="87"/>
    </row>
    <row r="166" spans="1:249" s="1" customFormat="1" ht="14.4" x14ac:dyDescent="0.3">
      <c r="A166" s="143"/>
      <c r="B166" s="142" t="s">
        <v>1098</v>
      </c>
      <c r="C166" s="285" t="s">
        <v>1097</v>
      </c>
      <c r="D166" s="285"/>
      <c r="E166" s="285"/>
      <c r="F166" s="285"/>
      <c r="G166" s="285"/>
      <c r="H166" s="141" t="s">
        <v>84</v>
      </c>
      <c r="I166" s="140">
        <v>90</v>
      </c>
      <c r="J166" s="73"/>
      <c r="K166" s="140">
        <v>90</v>
      </c>
      <c r="L166" s="28"/>
      <c r="M166" s="73"/>
      <c r="N166" s="28"/>
      <c r="O166" s="73"/>
      <c r="P166" s="152">
        <v>11707.62</v>
      </c>
      <c r="HY166" s="117"/>
      <c r="HZ166" s="117"/>
      <c r="IA166" s="87"/>
      <c r="IB166" s="87"/>
      <c r="IC166" s="87"/>
      <c r="ID166" s="87"/>
      <c r="IE166" s="87"/>
      <c r="IG166" s="29"/>
      <c r="IH166" s="29"/>
      <c r="II166" s="29"/>
      <c r="IJ166" s="116"/>
      <c r="IK166" s="87"/>
      <c r="IL166" s="29" t="s">
        <v>1097</v>
      </c>
      <c r="IM166" s="87"/>
    </row>
    <row r="167" spans="1:249" s="1" customFormat="1" ht="14.4" x14ac:dyDescent="0.3">
      <c r="A167" s="143"/>
      <c r="B167" s="142" t="s">
        <v>1096</v>
      </c>
      <c r="C167" s="285" t="s">
        <v>1095</v>
      </c>
      <c r="D167" s="285"/>
      <c r="E167" s="285"/>
      <c r="F167" s="285"/>
      <c r="G167" s="285"/>
      <c r="H167" s="141" t="s">
        <v>84</v>
      </c>
      <c r="I167" s="140">
        <v>46</v>
      </c>
      <c r="J167" s="73"/>
      <c r="K167" s="140">
        <v>46</v>
      </c>
      <c r="L167" s="28"/>
      <c r="M167" s="73"/>
      <c r="N167" s="28"/>
      <c r="O167" s="73"/>
      <c r="P167" s="152">
        <v>5983.9</v>
      </c>
      <c r="HY167" s="117"/>
      <c r="HZ167" s="117"/>
      <c r="IA167" s="87"/>
      <c r="IB167" s="87"/>
      <c r="IC167" s="87"/>
      <c r="ID167" s="87"/>
      <c r="IE167" s="87"/>
      <c r="IG167" s="29"/>
      <c r="IH167" s="29"/>
      <c r="II167" s="29"/>
      <c r="IJ167" s="116"/>
      <c r="IK167" s="87"/>
      <c r="IL167" s="29" t="s">
        <v>1095</v>
      </c>
      <c r="IM167" s="87"/>
    </row>
    <row r="168" spans="1:249" s="1" customFormat="1" ht="14.4" x14ac:dyDescent="0.3">
      <c r="A168" s="129"/>
      <c r="B168" s="128"/>
      <c r="C168" s="319" t="s">
        <v>85</v>
      </c>
      <c r="D168" s="319"/>
      <c r="E168" s="319"/>
      <c r="F168" s="319"/>
      <c r="G168" s="319"/>
      <c r="H168" s="126"/>
      <c r="I168" s="124"/>
      <c r="J168" s="124"/>
      <c r="K168" s="124"/>
      <c r="L168" s="125"/>
      <c r="M168" s="124"/>
      <c r="N168" s="132">
        <v>597.28</v>
      </c>
      <c r="O168" s="124"/>
      <c r="P168" s="135">
        <v>30699.99</v>
      </c>
      <c r="HY168" s="117"/>
      <c r="HZ168" s="117"/>
      <c r="IA168" s="87"/>
      <c r="IB168" s="87"/>
      <c r="IC168" s="87"/>
      <c r="ID168" s="87"/>
      <c r="IE168" s="87"/>
      <c r="IG168" s="29"/>
      <c r="IH168" s="29"/>
      <c r="II168" s="29"/>
      <c r="IJ168" s="116"/>
      <c r="IK168" s="87"/>
      <c r="IL168" s="29"/>
      <c r="IM168" s="87" t="s">
        <v>85</v>
      </c>
    </row>
    <row r="169" spans="1:249" s="1" customFormat="1" ht="1.5" customHeight="1" x14ac:dyDescent="0.3">
      <c r="A169" s="122"/>
      <c r="B169" s="93"/>
      <c r="C169" s="93"/>
      <c r="D169" s="93"/>
      <c r="E169" s="93"/>
      <c r="F169" s="121"/>
      <c r="G169" s="121"/>
      <c r="H169" s="121"/>
      <c r="I169" s="121"/>
      <c r="J169" s="94"/>
      <c r="K169" s="121"/>
      <c r="L169" s="94"/>
      <c r="M169" s="120"/>
      <c r="N169" s="94"/>
      <c r="O169" s="119"/>
      <c r="P169" s="118"/>
      <c r="Q169" s="110"/>
      <c r="R169" s="109"/>
      <c r="HY169" s="117"/>
      <c r="HZ169" s="117"/>
      <c r="IA169" s="87"/>
      <c r="IB169" s="87"/>
      <c r="IC169" s="87"/>
      <c r="ID169" s="87"/>
      <c r="IE169" s="87"/>
      <c r="IG169" s="29"/>
      <c r="IH169" s="29"/>
      <c r="II169" s="29"/>
      <c r="IJ169" s="116"/>
      <c r="IK169" s="87"/>
      <c r="IL169" s="29"/>
      <c r="IM169" s="87"/>
    </row>
    <row r="170" spans="1:249" s="1" customFormat="1" ht="14.4" x14ac:dyDescent="0.3">
      <c r="A170" s="104"/>
      <c r="B170" s="108"/>
      <c r="C170" s="323" t="s">
        <v>198</v>
      </c>
      <c r="D170" s="323"/>
      <c r="E170" s="323"/>
      <c r="F170" s="323"/>
      <c r="G170" s="323"/>
      <c r="H170" s="323"/>
      <c r="I170" s="323"/>
      <c r="J170" s="323"/>
      <c r="K170" s="323"/>
      <c r="L170" s="323"/>
      <c r="M170" s="323"/>
      <c r="N170" s="323"/>
      <c r="O170" s="323"/>
      <c r="P170" s="107">
        <v>1326163.55</v>
      </c>
      <c r="Q170" s="110"/>
      <c r="R170" s="109"/>
      <c r="HY170" s="117"/>
      <c r="HZ170" s="117"/>
      <c r="IA170" s="87"/>
      <c r="IB170" s="87"/>
      <c r="IC170" s="87"/>
      <c r="ID170" s="87"/>
      <c r="IE170" s="87"/>
      <c r="IG170" s="29"/>
      <c r="IH170" s="29"/>
      <c r="II170" s="29"/>
      <c r="IJ170" s="116"/>
      <c r="IK170" s="87"/>
      <c r="IL170" s="29"/>
      <c r="IM170" s="87"/>
      <c r="IO170" s="96" t="s">
        <v>198</v>
      </c>
    </row>
    <row r="171" spans="1:249" s="1" customFormat="1" ht="14.4" x14ac:dyDescent="0.3">
      <c r="A171" s="308" t="s">
        <v>199</v>
      </c>
      <c r="B171" s="309"/>
      <c r="C171" s="309"/>
      <c r="D171" s="309"/>
      <c r="E171" s="309"/>
      <c r="F171" s="309"/>
      <c r="G171" s="309"/>
      <c r="H171" s="309"/>
      <c r="I171" s="309"/>
      <c r="J171" s="309"/>
      <c r="K171" s="309"/>
      <c r="L171" s="309"/>
      <c r="M171" s="309"/>
      <c r="N171" s="309"/>
      <c r="O171" s="309"/>
      <c r="P171" s="310"/>
      <c r="HY171" s="117" t="s">
        <v>199</v>
      </c>
      <c r="HZ171" s="117"/>
      <c r="IA171" s="87"/>
      <c r="IB171" s="87"/>
      <c r="IC171" s="87"/>
      <c r="ID171" s="87"/>
      <c r="IE171" s="87"/>
      <c r="IG171" s="29"/>
      <c r="IH171" s="29"/>
      <c r="II171" s="29"/>
      <c r="IJ171" s="116"/>
      <c r="IK171" s="87"/>
      <c r="IL171" s="29"/>
      <c r="IM171" s="87"/>
      <c r="IO171" s="96"/>
    </row>
    <row r="172" spans="1:249" s="1" customFormat="1" ht="30.6" x14ac:dyDescent="0.3">
      <c r="A172" s="134" t="s">
        <v>133</v>
      </c>
      <c r="B172" s="127" t="s">
        <v>201</v>
      </c>
      <c r="C172" s="317" t="s">
        <v>202</v>
      </c>
      <c r="D172" s="317"/>
      <c r="E172" s="317"/>
      <c r="F172" s="317"/>
      <c r="G172" s="317"/>
      <c r="H172" s="126" t="s">
        <v>63</v>
      </c>
      <c r="I172" s="124">
        <v>0.24882000000000001</v>
      </c>
      <c r="J172" s="133">
        <v>1</v>
      </c>
      <c r="K172" s="172">
        <v>0.24882000000000001</v>
      </c>
      <c r="L172" s="125"/>
      <c r="M172" s="124"/>
      <c r="N172" s="168"/>
      <c r="O172" s="124"/>
      <c r="P172" s="167"/>
      <c r="HY172" s="117"/>
      <c r="HZ172" s="117"/>
      <c r="IA172" s="87" t="s">
        <v>202</v>
      </c>
      <c r="IB172" s="87" t="s">
        <v>4</v>
      </c>
      <c r="IC172" s="87" t="s">
        <v>4</v>
      </c>
      <c r="ID172" s="87" t="s">
        <v>4</v>
      </c>
      <c r="IE172" s="87" t="s">
        <v>4</v>
      </c>
      <c r="IG172" s="29"/>
      <c r="IH172" s="29"/>
      <c r="II172" s="29"/>
      <c r="IJ172" s="116"/>
      <c r="IK172" s="87"/>
      <c r="IL172" s="29"/>
      <c r="IM172" s="87"/>
      <c r="IO172" s="96"/>
    </row>
    <row r="173" spans="1:249" s="1" customFormat="1" ht="14.4" x14ac:dyDescent="0.3">
      <c r="A173" s="166"/>
      <c r="B173" s="165"/>
      <c r="C173" s="287" t="s">
        <v>203</v>
      </c>
      <c r="D173" s="287"/>
      <c r="E173" s="287"/>
      <c r="F173" s="287"/>
      <c r="G173" s="287"/>
      <c r="H173" s="287"/>
      <c r="I173" s="287"/>
      <c r="J173" s="287"/>
      <c r="K173" s="287"/>
      <c r="L173" s="287"/>
      <c r="M173" s="287"/>
      <c r="N173" s="287"/>
      <c r="O173" s="287"/>
      <c r="P173" s="318"/>
      <c r="HY173" s="117"/>
      <c r="HZ173" s="117"/>
      <c r="IA173" s="87"/>
      <c r="IB173" s="87"/>
      <c r="IC173" s="87"/>
      <c r="ID173" s="87"/>
      <c r="IE173" s="87"/>
      <c r="IF173" s="50" t="s">
        <v>203</v>
      </c>
      <c r="IG173" s="29"/>
      <c r="IH173" s="29"/>
      <c r="II173" s="29"/>
      <c r="IJ173" s="116"/>
      <c r="IK173" s="87"/>
      <c r="IL173" s="29"/>
      <c r="IM173" s="87"/>
      <c r="IO173" s="96"/>
    </row>
    <row r="174" spans="1:249" s="1" customFormat="1" ht="20.399999999999999" x14ac:dyDescent="0.3">
      <c r="A174" s="164"/>
      <c r="B174" s="103" t="s">
        <v>1045</v>
      </c>
      <c r="C174" s="321" t="s">
        <v>1044</v>
      </c>
      <c r="D174" s="321"/>
      <c r="E174" s="321"/>
      <c r="F174" s="321"/>
      <c r="G174" s="321"/>
      <c r="H174" s="321"/>
      <c r="I174" s="321"/>
      <c r="J174" s="321"/>
      <c r="K174" s="321"/>
      <c r="L174" s="321"/>
      <c r="M174" s="321"/>
      <c r="N174" s="321"/>
      <c r="O174" s="321"/>
      <c r="P174" s="322"/>
      <c r="HY174" s="117"/>
      <c r="HZ174" s="117"/>
      <c r="IA174" s="87"/>
      <c r="IB174" s="87"/>
      <c r="IC174" s="87"/>
      <c r="ID174" s="87"/>
      <c r="IE174" s="87"/>
      <c r="IG174" s="29"/>
      <c r="IH174" s="29"/>
      <c r="II174" s="29"/>
      <c r="IJ174" s="116"/>
      <c r="IK174" s="87"/>
      <c r="IL174" s="29"/>
      <c r="IM174" s="87"/>
      <c r="IN174" s="50" t="s">
        <v>1044</v>
      </c>
      <c r="IO174" s="96"/>
    </row>
    <row r="175" spans="1:249" s="1" customFormat="1" ht="14.4" x14ac:dyDescent="0.3">
      <c r="A175" s="159"/>
      <c r="B175" s="142" t="s">
        <v>62</v>
      </c>
      <c r="C175" s="285" t="s">
        <v>64</v>
      </c>
      <c r="D175" s="285"/>
      <c r="E175" s="285"/>
      <c r="F175" s="285"/>
      <c r="G175" s="285"/>
      <c r="H175" s="141" t="s">
        <v>65</v>
      </c>
      <c r="I175" s="73"/>
      <c r="J175" s="73"/>
      <c r="K175" s="162">
        <v>53.666119700000003</v>
      </c>
      <c r="L175" s="28"/>
      <c r="M175" s="73"/>
      <c r="N175" s="28"/>
      <c r="O175" s="73"/>
      <c r="P175" s="152">
        <v>27105.15</v>
      </c>
      <c r="HY175" s="117"/>
      <c r="HZ175" s="117"/>
      <c r="IA175" s="87"/>
      <c r="IB175" s="87"/>
      <c r="IC175" s="87"/>
      <c r="ID175" s="87"/>
      <c r="IE175" s="87"/>
      <c r="IG175" s="29" t="s">
        <v>64</v>
      </c>
      <c r="IH175" s="29"/>
      <c r="II175" s="29"/>
      <c r="IJ175" s="116"/>
      <c r="IK175" s="87"/>
      <c r="IL175" s="29"/>
      <c r="IM175" s="87"/>
      <c r="IO175" s="96"/>
    </row>
    <row r="176" spans="1:249" s="1" customFormat="1" ht="14.4" x14ac:dyDescent="0.3">
      <c r="A176" s="158"/>
      <c r="B176" s="142" t="s">
        <v>98</v>
      </c>
      <c r="C176" s="285" t="s">
        <v>99</v>
      </c>
      <c r="D176" s="285"/>
      <c r="E176" s="285"/>
      <c r="F176" s="285"/>
      <c r="G176" s="285"/>
      <c r="H176" s="141" t="s">
        <v>65</v>
      </c>
      <c r="I176" s="139">
        <v>187.55</v>
      </c>
      <c r="J176" s="139">
        <v>1.1499999999999999</v>
      </c>
      <c r="K176" s="162">
        <v>53.666119700000003</v>
      </c>
      <c r="L176" s="49"/>
      <c r="M176" s="56"/>
      <c r="N176" s="153">
        <v>505.07</v>
      </c>
      <c r="O176" s="73"/>
      <c r="P176" s="152">
        <v>27105.15</v>
      </c>
      <c r="Q176" s="144"/>
      <c r="R176" s="144"/>
      <c r="HY176" s="117"/>
      <c r="HZ176" s="117"/>
      <c r="IA176" s="87"/>
      <c r="IB176" s="87"/>
      <c r="IC176" s="87"/>
      <c r="ID176" s="87"/>
      <c r="IE176" s="87"/>
      <c r="IG176" s="29"/>
      <c r="IH176" s="29" t="s">
        <v>99</v>
      </c>
      <c r="II176" s="29"/>
      <c r="IJ176" s="116"/>
      <c r="IK176" s="87"/>
      <c r="IL176" s="29"/>
      <c r="IM176" s="87"/>
      <c r="IO176" s="96"/>
    </row>
    <row r="177" spans="1:249" s="1" customFormat="1" ht="14.4" x14ac:dyDescent="0.3">
      <c r="A177" s="159"/>
      <c r="B177" s="142" t="s">
        <v>66</v>
      </c>
      <c r="C177" s="285" t="s">
        <v>67</v>
      </c>
      <c r="D177" s="285"/>
      <c r="E177" s="285"/>
      <c r="F177" s="285"/>
      <c r="G177" s="285"/>
      <c r="H177" s="141"/>
      <c r="I177" s="73"/>
      <c r="J177" s="73"/>
      <c r="K177" s="73"/>
      <c r="L177" s="28"/>
      <c r="M177" s="73"/>
      <c r="N177" s="28"/>
      <c r="O177" s="73"/>
      <c r="P177" s="137">
        <v>761.3</v>
      </c>
      <c r="HY177" s="117"/>
      <c r="HZ177" s="117"/>
      <c r="IA177" s="87"/>
      <c r="IB177" s="87"/>
      <c r="IC177" s="87"/>
      <c r="ID177" s="87"/>
      <c r="IE177" s="87"/>
      <c r="IG177" s="29" t="s">
        <v>67</v>
      </c>
      <c r="IH177" s="29"/>
      <c r="II177" s="29"/>
      <c r="IJ177" s="116"/>
      <c r="IK177" s="87"/>
      <c r="IL177" s="29"/>
      <c r="IM177" s="87"/>
      <c r="IO177" s="96"/>
    </row>
    <row r="178" spans="1:249" s="1" customFormat="1" ht="14.4" x14ac:dyDescent="0.3">
      <c r="A178" s="159"/>
      <c r="B178" s="142"/>
      <c r="C178" s="285" t="s">
        <v>68</v>
      </c>
      <c r="D178" s="285"/>
      <c r="E178" s="285"/>
      <c r="F178" s="285"/>
      <c r="G178" s="285"/>
      <c r="H178" s="141" t="s">
        <v>65</v>
      </c>
      <c r="I178" s="73"/>
      <c r="J178" s="73"/>
      <c r="K178" s="156">
        <v>1.567566</v>
      </c>
      <c r="L178" s="28"/>
      <c r="M178" s="73"/>
      <c r="N178" s="28"/>
      <c r="O178" s="73"/>
      <c r="P178" s="137">
        <v>835.61</v>
      </c>
      <c r="HY178" s="117"/>
      <c r="HZ178" s="117"/>
      <c r="IA178" s="87"/>
      <c r="IB178" s="87"/>
      <c r="IC178" s="87"/>
      <c r="ID178" s="87"/>
      <c r="IE178" s="87"/>
      <c r="IG178" s="29" t="s">
        <v>68</v>
      </c>
      <c r="IH178" s="29"/>
      <c r="II178" s="29"/>
      <c r="IJ178" s="116"/>
      <c r="IK178" s="87"/>
      <c r="IL178" s="29"/>
      <c r="IM178" s="87"/>
      <c r="IO178" s="96"/>
    </row>
    <row r="179" spans="1:249" s="1" customFormat="1" ht="20.399999999999999" x14ac:dyDescent="0.3">
      <c r="A179" s="158"/>
      <c r="B179" s="142" t="s">
        <v>69</v>
      </c>
      <c r="C179" s="285" t="s">
        <v>70</v>
      </c>
      <c r="D179" s="285"/>
      <c r="E179" s="285"/>
      <c r="F179" s="285"/>
      <c r="G179" s="285"/>
      <c r="H179" s="141" t="s">
        <v>71</v>
      </c>
      <c r="I179" s="139">
        <v>1.76</v>
      </c>
      <c r="J179" s="139">
        <v>1.25</v>
      </c>
      <c r="K179" s="156">
        <v>0.547404</v>
      </c>
      <c r="L179" s="155">
        <v>37.32</v>
      </c>
      <c r="M179" s="154">
        <v>1.45</v>
      </c>
      <c r="N179" s="153">
        <v>54.11</v>
      </c>
      <c r="O179" s="73"/>
      <c r="P179" s="152">
        <v>29.62</v>
      </c>
      <c r="Q179" s="144"/>
      <c r="R179" s="144"/>
      <c r="HY179" s="117"/>
      <c r="HZ179" s="117"/>
      <c r="IA179" s="87"/>
      <c r="IB179" s="87"/>
      <c r="IC179" s="87"/>
      <c r="ID179" s="87"/>
      <c r="IE179" s="87"/>
      <c r="IG179" s="29"/>
      <c r="IH179" s="29" t="s">
        <v>70</v>
      </c>
      <c r="II179" s="29"/>
      <c r="IJ179" s="116"/>
      <c r="IK179" s="87"/>
      <c r="IL179" s="29"/>
      <c r="IM179" s="87"/>
      <c r="IO179" s="96"/>
    </row>
    <row r="180" spans="1:249" s="1" customFormat="1" ht="14.4" x14ac:dyDescent="0.3">
      <c r="A180" s="143"/>
      <c r="B180" s="142" t="s">
        <v>72</v>
      </c>
      <c r="C180" s="285" t="s">
        <v>73</v>
      </c>
      <c r="D180" s="285"/>
      <c r="E180" s="285"/>
      <c r="F180" s="285"/>
      <c r="G180" s="285"/>
      <c r="H180" s="141" t="s">
        <v>65</v>
      </c>
      <c r="I180" s="139">
        <v>1.76</v>
      </c>
      <c r="J180" s="139">
        <v>1.25</v>
      </c>
      <c r="K180" s="156">
        <v>0.547404</v>
      </c>
      <c r="L180" s="28"/>
      <c r="M180" s="73"/>
      <c r="N180" s="160">
        <v>492.65</v>
      </c>
      <c r="O180" s="73"/>
      <c r="P180" s="137">
        <v>269.68</v>
      </c>
      <c r="HY180" s="117"/>
      <c r="HZ180" s="117"/>
      <c r="IA180" s="87"/>
      <c r="IB180" s="87"/>
      <c r="IC180" s="87"/>
      <c r="ID180" s="87"/>
      <c r="IE180" s="87"/>
      <c r="IG180" s="29"/>
      <c r="IH180" s="29"/>
      <c r="II180" s="29" t="s">
        <v>73</v>
      </c>
      <c r="IJ180" s="116"/>
      <c r="IK180" s="87"/>
      <c r="IL180" s="29"/>
      <c r="IM180" s="87"/>
      <c r="IO180" s="96"/>
    </row>
    <row r="181" spans="1:249" s="1" customFormat="1" ht="14.4" x14ac:dyDescent="0.3">
      <c r="A181" s="158"/>
      <c r="B181" s="142" t="s">
        <v>104</v>
      </c>
      <c r="C181" s="285" t="s">
        <v>105</v>
      </c>
      <c r="D181" s="285"/>
      <c r="E181" s="285"/>
      <c r="F181" s="285"/>
      <c r="G181" s="285"/>
      <c r="H181" s="141" t="s">
        <v>71</v>
      </c>
      <c r="I181" s="139">
        <v>3.28</v>
      </c>
      <c r="J181" s="139">
        <v>1.25</v>
      </c>
      <c r="K181" s="156">
        <v>1.020162</v>
      </c>
      <c r="L181" s="49"/>
      <c r="M181" s="56"/>
      <c r="N181" s="153">
        <v>717.22</v>
      </c>
      <c r="O181" s="73"/>
      <c r="P181" s="152">
        <v>731.68</v>
      </c>
      <c r="Q181" s="144"/>
      <c r="R181" s="144"/>
      <c r="HY181" s="117"/>
      <c r="HZ181" s="117"/>
      <c r="IA181" s="87"/>
      <c r="IB181" s="87"/>
      <c r="IC181" s="87"/>
      <c r="ID181" s="87"/>
      <c r="IE181" s="87"/>
      <c r="IG181" s="29"/>
      <c r="IH181" s="29" t="s">
        <v>105</v>
      </c>
      <c r="II181" s="29"/>
      <c r="IJ181" s="116"/>
      <c r="IK181" s="87"/>
      <c r="IL181" s="29"/>
      <c r="IM181" s="87"/>
      <c r="IO181" s="96"/>
    </row>
    <row r="182" spans="1:249" s="1" customFormat="1" ht="14.4" x14ac:dyDescent="0.3">
      <c r="A182" s="143"/>
      <c r="B182" s="142" t="s">
        <v>106</v>
      </c>
      <c r="C182" s="285" t="s">
        <v>107</v>
      </c>
      <c r="D182" s="285"/>
      <c r="E182" s="285"/>
      <c r="F182" s="285"/>
      <c r="G182" s="285"/>
      <c r="H182" s="141" t="s">
        <v>65</v>
      </c>
      <c r="I182" s="139">
        <v>3.28</v>
      </c>
      <c r="J182" s="139">
        <v>1.25</v>
      </c>
      <c r="K182" s="156">
        <v>1.020162</v>
      </c>
      <c r="L182" s="28"/>
      <c r="M182" s="73"/>
      <c r="N182" s="160">
        <v>554.75</v>
      </c>
      <c r="O182" s="73"/>
      <c r="P182" s="137">
        <v>565.92999999999995</v>
      </c>
      <c r="HY182" s="117"/>
      <c r="HZ182" s="117"/>
      <c r="IA182" s="87"/>
      <c r="IB182" s="87"/>
      <c r="IC182" s="87"/>
      <c r="ID182" s="87"/>
      <c r="IE182" s="87"/>
      <c r="IG182" s="29"/>
      <c r="IH182" s="29"/>
      <c r="II182" s="29" t="s">
        <v>107</v>
      </c>
      <c r="IJ182" s="116"/>
      <c r="IK182" s="87"/>
      <c r="IL182" s="29"/>
      <c r="IM182" s="87"/>
      <c r="IO182" s="96"/>
    </row>
    <row r="183" spans="1:249" s="1" customFormat="1" ht="14.4" x14ac:dyDescent="0.3">
      <c r="A183" s="159"/>
      <c r="B183" s="142" t="s">
        <v>93</v>
      </c>
      <c r="C183" s="285" t="s">
        <v>110</v>
      </c>
      <c r="D183" s="285"/>
      <c r="E183" s="285"/>
      <c r="F183" s="285"/>
      <c r="G183" s="285"/>
      <c r="H183" s="141"/>
      <c r="I183" s="73"/>
      <c r="J183" s="73"/>
      <c r="K183" s="73"/>
      <c r="L183" s="28"/>
      <c r="M183" s="73"/>
      <c r="N183" s="28"/>
      <c r="O183" s="73"/>
      <c r="P183" s="152">
        <v>13014.37</v>
      </c>
      <c r="HY183" s="117"/>
      <c r="HZ183" s="117"/>
      <c r="IA183" s="87"/>
      <c r="IB183" s="87"/>
      <c r="IC183" s="87"/>
      <c r="ID183" s="87"/>
      <c r="IE183" s="87"/>
      <c r="IG183" s="29" t="s">
        <v>110</v>
      </c>
      <c r="IH183" s="29"/>
      <c r="II183" s="29"/>
      <c r="IJ183" s="116"/>
      <c r="IK183" s="87"/>
      <c r="IL183" s="29"/>
      <c r="IM183" s="87"/>
      <c r="IO183" s="96"/>
    </row>
    <row r="184" spans="1:249" s="1" customFormat="1" ht="14.4" x14ac:dyDescent="0.3">
      <c r="A184" s="158"/>
      <c r="B184" s="142" t="s">
        <v>173</v>
      </c>
      <c r="C184" s="285" t="s">
        <v>174</v>
      </c>
      <c r="D184" s="285"/>
      <c r="E184" s="285"/>
      <c r="F184" s="285"/>
      <c r="G184" s="285"/>
      <c r="H184" s="141" t="s">
        <v>175</v>
      </c>
      <c r="I184" s="139">
        <v>22.89</v>
      </c>
      <c r="J184" s="73"/>
      <c r="K184" s="162">
        <v>5.6954897999999998</v>
      </c>
      <c r="L184" s="49"/>
      <c r="M184" s="56"/>
      <c r="N184" s="153">
        <v>7.22</v>
      </c>
      <c r="O184" s="73"/>
      <c r="P184" s="152">
        <v>41.12</v>
      </c>
      <c r="Q184" s="144"/>
      <c r="R184" s="144"/>
      <c r="HY184" s="117"/>
      <c r="HZ184" s="117"/>
      <c r="IA184" s="87"/>
      <c r="IB184" s="87"/>
      <c r="IC184" s="87"/>
      <c r="ID184" s="87"/>
      <c r="IE184" s="87"/>
      <c r="IG184" s="29"/>
      <c r="IH184" s="29" t="s">
        <v>174</v>
      </c>
      <c r="II184" s="29"/>
      <c r="IJ184" s="116"/>
      <c r="IK184" s="87"/>
      <c r="IL184" s="29"/>
      <c r="IM184" s="87"/>
      <c r="IO184" s="96"/>
    </row>
    <row r="185" spans="1:249" s="1" customFormat="1" ht="40.799999999999997" x14ac:dyDescent="0.3">
      <c r="A185" s="158"/>
      <c r="B185" s="142" t="s">
        <v>204</v>
      </c>
      <c r="C185" s="285" t="s">
        <v>205</v>
      </c>
      <c r="D185" s="285"/>
      <c r="E185" s="285"/>
      <c r="F185" s="285"/>
      <c r="G185" s="285"/>
      <c r="H185" s="141" t="s">
        <v>187</v>
      </c>
      <c r="I185" s="140">
        <v>418</v>
      </c>
      <c r="J185" s="73"/>
      <c r="K185" s="161">
        <v>104.00676</v>
      </c>
      <c r="L185" s="155">
        <v>24.39</v>
      </c>
      <c r="M185" s="154">
        <v>1.53</v>
      </c>
      <c r="N185" s="153">
        <v>37.32</v>
      </c>
      <c r="O185" s="73"/>
      <c r="P185" s="152">
        <v>3881.53</v>
      </c>
      <c r="Q185" s="144"/>
      <c r="R185" s="144"/>
      <c r="HY185" s="117"/>
      <c r="HZ185" s="117"/>
      <c r="IA185" s="87"/>
      <c r="IB185" s="87"/>
      <c r="IC185" s="87"/>
      <c r="ID185" s="87"/>
      <c r="IE185" s="87"/>
      <c r="IG185" s="29"/>
      <c r="IH185" s="29" t="s">
        <v>205</v>
      </c>
      <c r="II185" s="29"/>
      <c r="IJ185" s="116"/>
      <c r="IK185" s="87"/>
      <c r="IL185" s="29"/>
      <c r="IM185" s="87"/>
      <c r="IO185" s="96"/>
    </row>
    <row r="186" spans="1:249" s="1" customFormat="1" ht="40.799999999999997" x14ac:dyDescent="0.3">
      <c r="A186" s="158"/>
      <c r="B186" s="142" t="s">
        <v>206</v>
      </c>
      <c r="C186" s="285" t="s">
        <v>207</v>
      </c>
      <c r="D186" s="285"/>
      <c r="E186" s="285"/>
      <c r="F186" s="285"/>
      <c r="G186" s="285"/>
      <c r="H186" s="141" t="s">
        <v>208</v>
      </c>
      <c r="I186" s="138">
        <v>20.7</v>
      </c>
      <c r="J186" s="73"/>
      <c r="K186" s="156">
        <v>5.1505739999999998</v>
      </c>
      <c r="L186" s="155">
        <v>158.82</v>
      </c>
      <c r="M186" s="154">
        <v>1.53</v>
      </c>
      <c r="N186" s="153">
        <v>242.99</v>
      </c>
      <c r="O186" s="73"/>
      <c r="P186" s="152">
        <v>1251.54</v>
      </c>
      <c r="Q186" s="144"/>
      <c r="R186" s="144"/>
      <c r="HY186" s="117"/>
      <c r="HZ186" s="117"/>
      <c r="IA186" s="87"/>
      <c r="IB186" s="87"/>
      <c r="IC186" s="87"/>
      <c r="ID186" s="87"/>
      <c r="IE186" s="87"/>
      <c r="IG186" s="29"/>
      <c r="IH186" s="29" t="s">
        <v>207</v>
      </c>
      <c r="II186" s="29"/>
      <c r="IJ186" s="116"/>
      <c r="IK186" s="87"/>
      <c r="IL186" s="29"/>
      <c r="IM186" s="87"/>
      <c r="IO186" s="96"/>
    </row>
    <row r="187" spans="1:249" s="1" customFormat="1" ht="20.399999999999999" x14ac:dyDescent="0.3">
      <c r="A187" s="158"/>
      <c r="B187" s="142" t="s">
        <v>209</v>
      </c>
      <c r="C187" s="285" t="s">
        <v>210</v>
      </c>
      <c r="D187" s="285"/>
      <c r="E187" s="285"/>
      <c r="F187" s="285"/>
      <c r="G187" s="285"/>
      <c r="H187" s="141" t="s">
        <v>211</v>
      </c>
      <c r="I187" s="140">
        <v>69</v>
      </c>
      <c r="J187" s="73"/>
      <c r="K187" s="161">
        <v>17.168579999999999</v>
      </c>
      <c r="L187" s="155">
        <v>241.35</v>
      </c>
      <c r="M187" s="154">
        <v>1.25</v>
      </c>
      <c r="N187" s="153">
        <v>301.69</v>
      </c>
      <c r="O187" s="73"/>
      <c r="P187" s="152">
        <v>5179.59</v>
      </c>
      <c r="Q187" s="144"/>
      <c r="R187" s="144"/>
      <c r="HY187" s="117"/>
      <c r="HZ187" s="117"/>
      <c r="IA187" s="87"/>
      <c r="IB187" s="87"/>
      <c r="IC187" s="87"/>
      <c r="ID187" s="87"/>
      <c r="IE187" s="87"/>
      <c r="IG187" s="29"/>
      <c r="IH187" s="29" t="s">
        <v>210</v>
      </c>
      <c r="II187" s="29"/>
      <c r="IJ187" s="116"/>
      <c r="IK187" s="87"/>
      <c r="IL187" s="29"/>
      <c r="IM187" s="87"/>
      <c r="IO187" s="96"/>
    </row>
    <row r="188" spans="1:249" s="1" customFormat="1" ht="14.4" x14ac:dyDescent="0.3">
      <c r="A188" s="158"/>
      <c r="B188" s="142" t="s">
        <v>212</v>
      </c>
      <c r="C188" s="285" t="s">
        <v>213</v>
      </c>
      <c r="D188" s="285"/>
      <c r="E188" s="285"/>
      <c r="F188" s="285"/>
      <c r="G188" s="285"/>
      <c r="H188" s="141" t="s">
        <v>214</v>
      </c>
      <c r="I188" s="138">
        <v>60.6</v>
      </c>
      <c r="J188" s="73"/>
      <c r="K188" s="156">
        <v>15.078492000000001</v>
      </c>
      <c r="L188" s="155">
        <v>92.73</v>
      </c>
      <c r="M188" s="154">
        <v>1.35</v>
      </c>
      <c r="N188" s="153">
        <v>125.19</v>
      </c>
      <c r="O188" s="73"/>
      <c r="P188" s="152">
        <v>1887.68</v>
      </c>
      <c r="Q188" s="144"/>
      <c r="R188" s="144"/>
      <c r="HY188" s="117"/>
      <c r="HZ188" s="117"/>
      <c r="IA188" s="87"/>
      <c r="IB188" s="87"/>
      <c r="IC188" s="87"/>
      <c r="ID188" s="87"/>
      <c r="IE188" s="87"/>
      <c r="IG188" s="29"/>
      <c r="IH188" s="29" t="s">
        <v>213</v>
      </c>
      <c r="II188" s="29"/>
      <c r="IJ188" s="116"/>
      <c r="IK188" s="87"/>
      <c r="IL188" s="29"/>
      <c r="IM188" s="87"/>
      <c r="IO188" s="96"/>
    </row>
    <row r="189" spans="1:249" s="1" customFormat="1" ht="14.4" x14ac:dyDescent="0.3">
      <c r="A189" s="158"/>
      <c r="B189" s="142" t="s">
        <v>215</v>
      </c>
      <c r="C189" s="285" t="s">
        <v>216</v>
      </c>
      <c r="D189" s="285"/>
      <c r="E189" s="285"/>
      <c r="F189" s="285"/>
      <c r="G189" s="285"/>
      <c r="H189" s="141" t="s">
        <v>94</v>
      </c>
      <c r="I189" s="140">
        <v>8</v>
      </c>
      <c r="J189" s="73"/>
      <c r="K189" s="161">
        <v>1.9905600000000001</v>
      </c>
      <c r="L189" s="155">
        <v>369.8</v>
      </c>
      <c r="M189" s="154">
        <v>1.05</v>
      </c>
      <c r="N189" s="153">
        <v>388.29</v>
      </c>
      <c r="O189" s="73"/>
      <c r="P189" s="152">
        <v>772.91</v>
      </c>
      <c r="Q189" s="144"/>
      <c r="R189" s="144"/>
      <c r="HY189" s="117"/>
      <c r="HZ189" s="117"/>
      <c r="IA189" s="87"/>
      <c r="IB189" s="87"/>
      <c r="IC189" s="87"/>
      <c r="ID189" s="87"/>
      <c r="IE189" s="87"/>
      <c r="IG189" s="29"/>
      <c r="IH189" s="29" t="s">
        <v>216</v>
      </c>
      <c r="II189" s="29"/>
      <c r="IJ189" s="116"/>
      <c r="IK189" s="87"/>
      <c r="IL189" s="29"/>
      <c r="IM189" s="87"/>
      <c r="IO189" s="96"/>
    </row>
    <row r="190" spans="1:249" s="1" customFormat="1" ht="14.4" x14ac:dyDescent="0.3">
      <c r="A190" s="151" t="s">
        <v>78</v>
      </c>
      <c r="B190" s="150" t="s">
        <v>217</v>
      </c>
      <c r="C190" s="320" t="s">
        <v>218</v>
      </c>
      <c r="D190" s="320"/>
      <c r="E190" s="320"/>
      <c r="F190" s="320"/>
      <c r="G190" s="320"/>
      <c r="H190" s="149" t="s">
        <v>180</v>
      </c>
      <c r="I190" s="148">
        <v>100</v>
      </c>
      <c r="J190" s="146"/>
      <c r="K190" s="181">
        <v>24.882000000000001</v>
      </c>
      <c r="L190" s="147"/>
      <c r="M190" s="146"/>
      <c r="N190" s="147"/>
      <c r="O190" s="146"/>
      <c r="P190" s="145"/>
      <c r="HY190" s="117"/>
      <c r="HZ190" s="117"/>
      <c r="IA190" s="87"/>
      <c r="IB190" s="87"/>
      <c r="IC190" s="87"/>
      <c r="ID190" s="87"/>
      <c r="IE190" s="87"/>
      <c r="IG190" s="29"/>
      <c r="IH190" s="29"/>
      <c r="II190" s="29"/>
      <c r="IJ190" s="116" t="s">
        <v>218</v>
      </c>
      <c r="IK190" s="87"/>
      <c r="IL190" s="29"/>
      <c r="IM190" s="87"/>
      <c r="IO190" s="96"/>
    </row>
    <row r="191" spans="1:249" s="1" customFormat="1" ht="14.4" x14ac:dyDescent="0.3">
      <c r="A191" s="104"/>
      <c r="B191" s="103"/>
      <c r="C191" s="319" t="s">
        <v>82</v>
      </c>
      <c r="D191" s="319"/>
      <c r="E191" s="319"/>
      <c r="F191" s="319"/>
      <c r="G191" s="319"/>
      <c r="H191" s="126"/>
      <c r="I191" s="124"/>
      <c r="J191" s="124"/>
      <c r="K191" s="124"/>
      <c r="L191" s="125"/>
      <c r="M191" s="124"/>
      <c r="N191" s="136"/>
      <c r="O191" s="124"/>
      <c r="P191" s="135">
        <v>41716.43</v>
      </c>
      <c r="Q191" s="144"/>
      <c r="R191" s="144"/>
      <c r="HY191" s="117"/>
      <c r="HZ191" s="117"/>
      <c r="IA191" s="87"/>
      <c r="IB191" s="87"/>
      <c r="IC191" s="87"/>
      <c r="ID191" s="87"/>
      <c r="IE191" s="87"/>
      <c r="IG191" s="29"/>
      <c r="IH191" s="29"/>
      <c r="II191" s="29"/>
      <c r="IJ191" s="116"/>
      <c r="IK191" s="87" t="s">
        <v>82</v>
      </c>
      <c r="IL191" s="29"/>
      <c r="IM191" s="87"/>
      <c r="IO191" s="96"/>
    </row>
    <row r="192" spans="1:249" s="1" customFormat="1" ht="14.4" x14ac:dyDescent="0.3">
      <c r="A192" s="143"/>
      <c r="B192" s="142"/>
      <c r="C192" s="285" t="s">
        <v>83</v>
      </c>
      <c r="D192" s="285"/>
      <c r="E192" s="285"/>
      <c r="F192" s="285"/>
      <c r="G192" s="285"/>
      <c r="H192" s="141"/>
      <c r="I192" s="73"/>
      <c r="J192" s="73"/>
      <c r="K192" s="73"/>
      <c r="L192" s="28"/>
      <c r="M192" s="73"/>
      <c r="N192" s="28"/>
      <c r="O192" s="73"/>
      <c r="P192" s="152">
        <v>27940.76</v>
      </c>
      <c r="HY192" s="117"/>
      <c r="HZ192" s="117"/>
      <c r="IA192" s="87"/>
      <c r="IB192" s="87"/>
      <c r="IC192" s="87"/>
      <c r="ID192" s="87"/>
      <c r="IE192" s="87"/>
      <c r="IG192" s="29"/>
      <c r="IH192" s="29"/>
      <c r="II192" s="29"/>
      <c r="IJ192" s="116"/>
      <c r="IK192" s="87"/>
      <c r="IL192" s="29" t="s">
        <v>83</v>
      </c>
      <c r="IM192" s="87"/>
      <c r="IO192" s="96"/>
    </row>
    <row r="193" spans="1:249" s="1" customFormat="1" ht="20.399999999999999" x14ac:dyDescent="0.3">
      <c r="A193" s="143"/>
      <c r="B193" s="142" t="s">
        <v>219</v>
      </c>
      <c r="C193" s="285" t="s">
        <v>220</v>
      </c>
      <c r="D193" s="285"/>
      <c r="E193" s="285"/>
      <c r="F193" s="285"/>
      <c r="G193" s="285"/>
      <c r="H193" s="141" t="s">
        <v>84</v>
      </c>
      <c r="I193" s="140">
        <v>108</v>
      </c>
      <c r="J193" s="138">
        <v>0.9</v>
      </c>
      <c r="K193" s="138">
        <v>97.2</v>
      </c>
      <c r="L193" s="28"/>
      <c r="M193" s="73"/>
      <c r="N193" s="28"/>
      <c r="O193" s="73"/>
      <c r="P193" s="152">
        <v>27158.42</v>
      </c>
      <c r="HY193" s="117"/>
      <c r="HZ193" s="117"/>
      <c r="IA193" s="87"/>
      <c r="IB193" s="87"/>
      <c r="IC193" s="87"/>
      <c r="ID193" s="87"/>
      <c r="IE193" s="87"/>
      <c r="IG193" s="29"/>
      <c r="IH193" s="29"/>
      <c r="II193" s="29"/>
      <c r="IJ193" s="116"/>
      <c r="IK193" s="87"/>
      <c r="IL193" s="29" t="s">
        <v>220</v>
      </c>
      <c r="IM193" s="87"/>
      <c r="IO193" s="96"/>
    </row>
    <row r="194" spans="1:249" s="1" customFormat="1" ht="20.399999999999999" x14ac:dyDescent="0.3">
      <c r="A194" s="143"/>
      <c r="B194" s="142" t="s">
        <v>221</v>
      </c>
      <c r="C194" s="285" t="s">
        <v>222</v>
      </c>
      <c r="D194" s="285"/>
      <c r="E194" s="285"/>
      <c r="F194" s="285"/>
      <c r="G194" s="285"/>
      <c r="H194" s="141" t="s">
        <v>84</v>
      </c>
      <c r="I194" s="140">
        <v>55</v>
      </c>
      <c r="J194" s="139">
        <v>0.85</v>
      </c>
      <c r="K194" s="139">
        <v>46.75</v>
      </c>
      <c r="L194" s="28"/>
      <c r="M194" s="73"/>
      <c r="N194" s="28"/>
      <c r="O194" s="73"/>
      <c r="P194" s="152">
        <v>13062.31</v>
      </c>
      <c r="HY194" s="117"/>
      <c r="HZ194" s="117"/>
      <c r="IA194" s="87"/>
      <c r="IB194" s="87"/>
      <c r="IC194" s="87"/>
      <c r="ID194" s="87"/>
      <c r="IE194" s="87"/>
      <c r="IG194" s="29"/>
      <c r="IH194" s="29"/>
      <c r="II194" s="29"/>
      <c r="IJ194" s="116"/>
      <c r="IK194" s="87"/>
      <c r="IL194" s="29" t="s">
        <v>222</v>
      </c>
      <c r="IM194" s="87"/>
      <c r="IO194" s="96"/>
    </row>
    <row r="195" spans="1:249" s="1" customFormat="1" ht="14.4" x14ac:dyDescent="0.3">
      <c r="A195" s="129"/>
      <c r="B195" s="128"/>
      <c r="C195" s="319" t="s">
        <v>85</v>
      </c>
      <c r="D195" s="319"/>
      <c r="E195" s="319"/>
      <c r="F195" s="319"/>
      <c r="G195" s="319"/>
      <c r="H195" s="126"/>
      <c r="I195" s="124"/>
      <c r="J195" s="124"/>
      <c r="K195" s="124"/>
      <c r="L195" s="125"/>
      <c r="M195" s="124"/>
      <c r="N195" s="136">
        <v>329302.95</v>
      </c>
      <c r="O195" s="124"/>
      <c r="P195" s="135">
        <v>81937.16</v>
      </c>
      <c r="HY195" s="117"/>
      <c r="HZ195" s="117"/>
      <c r="IA195" s="87"/>
      <c r="IB195" s="87"/>
      <c r="IC195" s="87"/>
      <c r="ID195" s="87"/>
      <c r="IE195" s="87"/>
      <c r="IG195" s="29"/>
      <c r="IH195" s="29"/>
      <c r="II195" s="29"/>
      <c r="IJ195" s="116"/>
      <c r="IK195" s="87"/>
      <c r="IL195" s="29"/>
      <c r="IM195" s="87" t="s">
        <v>85</v>
      </c>
      <c r="IO195" s="96"/>
    </row>
    <row r="196" spans="1:249" s="1" customFormat="1" ht="40.799999999999997" x14ac:dyDescent="0.3">
      <c r="A196" s="134" t="s">
        <v>135</v>
      </c>
      <c r="B196" s="127" t="s">
        <v>224</v>
      </c>
      <c r="C196" s="317" t="s">
        <v>225</v>
      </c>
      <c r="D196" s="317"/>
      <c r="E196" s="317"/>
      <c r="F196" s="317"/>
      <c r="G196" s="317"/>
      <c r="H196" s="126" t="s">
        <v>211</v>
      </c>
      <c r="I196" s="124">
        <v>13</v>
      </c>
      <c r="J196" s="133">
        <v>1</v>
      </c>
      <c r="K196" s="133">
        <v>13</v>
      </c>
      <c r="L196" s="125"/>
      <c r="M196" s="124"/>
      <c r="N196" s="171">
        <v>18191.68</v>
      </c>
      <c r="O196" s="124"/>
      <c r="P196" s="135">
        <v>236491.84</v>
      </c>
      <c r="HY196" s="117"/>
      <c r="HZ196" s="117"/>
      <c r="IA196" s="87" t="s">
        <v>225</v>
      </c>
      <c r="IB196" s="87" t="s">
        <v>4</v>
      </c>
      <c r="IC196" s="87" t="s">
        <v>4</v>
      </c>
      <c r="ID196" s="87" t="s">
        <v>4</v>
      </c>
      <c r="IE196" s="87" t="s">
        <v>4</v>
      </c>
      <c r="IG196" s="29"/>
      <c r="IH196" s="29"/>
      <c r="II196" s="29"/>
      <c r="IJ196" s="116"/>
      <c r="IK196" s="87"/>
      <c r="IL196" s="29"/>
      <c r="IM196" s="87"/>
      <c r="IO196" s="96"/>
    </row>
    <row r="197" spans="1:249" s="1" customFormat="1" ht="14.4" x14ac:dyDescent="0.3">
      <c r="A197" s="129"/>
      <c r="B197" s="128"/>
      <c r="C197" s="319" t="s">
        <v>85</v>
      </c>
      <c r="D197" s="319"/>
      <c r="E197" s="319"/>
      <c r="F197" s="319"/>
      <c r="G197" s="319"/>
      <c r="H197" s="126"/>
      <c r="I197" s="124"/>
      <c r="J197" s="124"/>
      <c r="K197" s="124"/>
      <c r="L197" s="125"/>
      <c r="M197" s="124"/>
      <c r="N197" s="125"/>
      <c r="O197" s="124"/>
      <c r="P197" s="135">
        <v>236491.84</v>
      </c>
      <c r="HY197" s="117"/>
      <c r="HZ197" s="117"/>
      <c r="IA197" s="87"/>
      <c r="IB197" s="87"/>
      <c r="IC197" s="87"/>
      <c r="ID197" s="87"/>
      <c r="IE197" s="87"/>
      <c r="IG197" s="29"/>
      <c r="IH197" s="29"/>
      <c r="II197" s="29"/>
      <c r="IJ197" s="116"/>
      <c r="IK197" s="87"/>
      <c r="IL197" s="29"/>
      <c r="IM197" s="87" t="s">
        <v>85</v>
      </c>
      <c r="IO197" s="96"/>
    </row>
    <row r="198" spans="1:249" s="1" customFormat="1" ht="40.799999999999997" x14ac:dyDescent="0.3">
      <c r="A198" s="134" t="s">
        <v>136</v>
      </c>
      <c r="B198" s="127" t="s">
        <v>227</v>
      </c>
      <c r="C198" s="317" t="s">
        <v>228</v>
      </c>
      <c r="D198" s="317"/>
      <c r="E198" s="317"/>
      <c r="F198" s="317"/>
      <c r="G198" s="317"/>
      <c r="H198" s="126" t="s">
        <v>211</v>
      </c>
      <c r="I198" s="124">
        <v>1</v>
      </c>
      <c r="J198" s="133">
        <v>1</v>
      </c>
      <c r="K198" s="133">
        <v>1</v>
      </c>
      <c r="L198" s="125"/>
      <c r="M198" s="124"/>
      <c r="N198" s="171">
        <v>15258.33</v>
      </c>
      <c r="O198" s="124"/>
      <c r="P198" s="135">
        <v>15258.33</v>
      </c>
      <c r="HY198" s="117"/>
      <c r="HZ198" s="117"/>
      <c r="IA198" s="87" t="s">
        <v>228</v>
      </c>
      <c r="IB198" s="87" t="s">
        <v>4</v>
      </c>
      <c r="IC198" s="87" t="s">
        <v>4</v>
      </c>
      <c r="ID198" s="87" t="s">
        <v>4</v>
      </c>
      <c r="IE198" s="87" t="s">
        <v>4</v>
      </c>
      <c r="IG198" s="29"/>
      <c r="IH198" s="29"/>
      <c r="II198" s="29"/>
      <c r="IJ198" s="116"/>
      <c r="IK198" s="87"/>
      <c r="IL198" s="29"/>
      <c r="IM198" s="87"/>
      <c r="IO198" s="96"/>
    </row>
    <row r="199" spans="1:249" s="1" customFormat="1" ht="14.4" x14ac:dyDescent="0.3">
      <c r="A199" s="129"/>
      <c r="B199" s="128"/>
      <c r="C199" s="319" t="s">
        <v>85</v>
      </c>
      <c r="D199" s="319"/>
      <c r="E199" s="319"/>
      <c r="F199" s="319"/>
      <c r="G199" s="319"/>
      <c r="H199" s="126"/>
      <c r="I199" s="124"/>
      <c r="J199" s="124"/>
      <c r="K199" s="124"/>
      <c r="L199" s="125"/>
      <c r="M199" s="124"/>
      <c r="N199" s="125"/>
      <c r="O199" s="124"/>
      <c r="P199" s="135">
        <v>15258.33</v>
      </c>
      <c r="HY199" s="117"/>
      <c r="HZ199" s="117"/>
      <c r="IA199" s="87"/>
      <c r="IB199" s="87"/>
      <c r="IC199" s="87"/>
      <c r="ID199" s="87"/>
      <c r="IE199" s="87"/>
      <c r="IG199" s="29"/>
      <c r="IH199" s="29"/>
      <c r="II199" s="29"/>
      <c r="IJ199" s="116"/>
      <c r="IK199" s="87"/>
      <c r="IL199" s="29"/>
      <c r="IM199" s="87" t="s">
        <v>85</v>
      </c>
      <c r="IO199" s="96"/>
    </row>
    <row r="200" spans="1:249" s="1" customFormat="1" ht="20.399999999999999" x14ac:dyDescent="0.3">
      <c r="A200" s="134" t="s">
        <v>137</v>
      </c>
      <c r="B200" s="127" t="s">
        <v>230</v>
      </c>
      <c r="C200" s="317" t="s">
        <v>231</v>
      </c>
      <c r="D200" s="317"/>
      <c r="E200" s="317"/>
      <c r="F200" s="317"/>
      <c r="G200" s="317"/>
      <c r="H200" s="126" t="s">
        <v>134</v>
      </c>
      <c r="I200" s="124">
        <v>0.182</v>
      </c>
      <c r="J200" s="133">
        <v>1</v>
      </c>
      <c r="K200" s="178">
        <v>0.182</v>
      </c>
      <c r="L200" s="125"/>
      <c r="M200" s="124"/>
      <c r="N200" s="168"/>
      <c r="O200" s="124"/>
      <c r="P200" s="167"/>
      <c r="HY200" s="117"/>
      <c r="HZ200" s="117"/>
      <c r="IA200" s="87" t="s">
        <v>231</v>
      </c>
      <c r="IB200" s="87" t="s">
        <v>4</v>
      </c>
      <c r="IC200" s="87" t="s">
        <v>4</v>
      </c>
      <c r="ID200" s="87" t="s">
        <v>4</v>
      </c>
      <c r="IE200" s="87" t="s">
        <v>4</v>
      </c>
      <c r="IG200" s="29"/>
      <c r="IH200" s="29"/>
      <c r="II200" s="29"/>
      <c r="IJ200" s="116"/>
      <c r="IK200" s="87"/>
      <c r="IL200" s="29"/>
      <c r="IM200" s="87"/>
      <c r="IO200" s="96"/>
    </row>
    <row r="201" spans="1:249" s="1" customFormat="1" ht="14.4" x14ac:dyDescent="0.3">
      <c r="A201" s="166"/>
      <c r="B201" s="165"/>
      <c r="C201" s="287" t="s">
        <v>232</v>
      </c>
      <c r="D201" s="287"/>
      <c r="E201" s="287"/>
      <c r="F201" s="287"/>
      <c r="G201" s="287"/>
      <c r="H201" s="287"/>
      <c r="I201" s="287"/>
      <c r="J201" s="287"/>
      <c r="K201" s="287"/>
      <c r="L201" s="287"/>
      <c r="M201" s="287"/>
      <c r="N201" s="287"/>
      <c r="O201" s="287"/>
      <c r="P201" s="318"/>
      <c r="HY201" s="117"/>
      <c r="HZ201" s="117"/>
      <c r="IA201" s="87"/>
      <c r="IB201" s="87"/>
      <c r="IC201" s="87"/>
      <c r="ID201" s="87"/>
      <c r="IE201" s="87"/>
      <c r="IF201" s="50" t="s">
        <v>232</v>
      </c>
      <c r="IG201" s="29"/>
      <c r="IH201" s="29"/>
      <c r="II201" s="29"/>
      <c r="IJ201" s="116"/>
      <c r="IK201" s="87"/>
      <c r="IL201" s="29"/>
      <c r="IM201" s="87"/>
      <c r="IO201" s="96"/>
    </row>
    <row r="202" spans="1:249" s="1" customFormat="1" ht="20.399999999999999" x14ac:dyDescent="0.3">
      <c r="A202" s="164"/>
      <c r="B202" s="103" t="s">
        <v>1045</v>
      </c>
      <c r="C202" s="321" t="s">
        <v>1044</v>
      </c>
      <c r="D202" s="321"/>
      <c r="E202" s="321"/>
      <c r="F202" s="321"/>
      <c r="G202" s="321"/>
      <c r="H202" s="321"/>
      <c r="I202" s="321"/>
      <c r="J202" s="321"/>
      <c r="K202" s="321"/>
      <c r="L202" s="321"/>
      <c r="M202" s="321"/>
      <c r="N202" s="321"/>
      <c r="O202" s="321"/>
      <c r="P202" s="322"/>
      <c r="HY202" s="117"/>
      <c r="HZ202" s="117"/>
      <c r="IA202" s="87"/>
      <c r="IB202" s="87"/>
      <c r="IC202" s="87"/>
      <c r="ID202" s="87"/>
      <c r="IE202" s="87"/>
      <c r="IG202" s="29"/>
      <c r="IH202" s="29"/>
      <c r="II202" s="29"/>
      <c r="IJ202" s="116"/>
      <c r="IK202" s="87"/>
      <c r="IL202" s="29"/>
      <c r="IM202" s="87"/>
      <c r="IN202" s="50" t="s">
        <v>1044</v>
      </c>
      <c r="IO202" s="96"/>
    </row>
    <row r="203" spans="1:249" s="1" customFormat="1" ht="14.4" x14ac:dyDescent="0.3">
      <c r="A203" s="159"/>
      <c r="B203" s="142" t="s">
        <v>62</v>
      </c>
      <c r="C203" s="285" t="s">
        <v>64</v>
      </c>
      <c r="D203" s="285"/>
      <c r="E203" s="285"/>
      <c r="F203" s="285"/>
      <c r="G203" s="285"/>
      <c r="H203" s="141" t="s">
        <v>65</v>
      </c>
      <c r="I203" s="73"/>
      <c r="J203" s="73"/>
      <c r="K203" s="156">
        <v>4.0687920000000002</v>
      </c>
      <c r="L203" s="28"/>
      <c r="M203" s="73"/>
      <c r="N203" s="28"/>
      <c r="O203" s="73"/>
      <c r="P203" s="152">
        <v>2004.49</v>
      </c>
      <c r="HY203" s="117"/>
      <c r="HZ203" s="117"/>
      <c r="IA203" s="87"/>
      <c r="IB203" s="87"/>
      <c r="IC203" s="87"/>
      <c r="ID203" s="87"/>
      <c r="IE203" s="87"/>
      <c r="IG203" s="29" t="s">
        <v>64</v>
      </c>
      <c r="IH203" s="29"/>
      <c r="II203" s="29"/>
      <c r="IJ203" s="116"/>
      <c r="IK203" s="87"/>
      <c r="IL203" s="29"/>
      <c r="IM203" s="87"/>
      <c r="IO203" s="96"/>
    </row>
    <row r="204" spans="1:249" s="1" customFormat="1" ht="14.4" x14ac:dyDescent="0.3">
      <c r="A204" s="158"/>
      <c r="B204" s="142" t="s">
        <v>138</v>
      </c>
      <c r="C204" s="285" t="s">
        <v>139</v>
      </c>
      <c r="D204" s="285"/>
      <c r="E204" s="285"/>
      <c r="F204" s="285"/>
      <c r="G204" s="285"/>
      <c r="H204" s="141" t="s">
        <v>65</v>
      </c>
      <c r="I204" s="139">
        <v>19.440000000000001</v>
      </c>
      <c r="J204" s="139">
        <v>1.1499999999999999</v>
      </c>
      <c r="K204" s="156">
        <v>4.0687920000000002</v>
      </c>
      <c r="L204" s="49"/>
      <c r="M204" s="56"/>
      <c r="N204" s="153">
        <v>492.65</v>
      </c>
      <c r="O204" s="73"/>
      <c r="P204" s="152">
        <v>2004.49</v>
      </c>
      <c r="Q204" s="144"/>
      <c r="R204" s="144"/>
      <c r="HY204" s="117"/>
      <c r="HZ204" s="117"/>
      <c r="IA204" s="87"/>
      <c r="IB204" s="87"/>
      <c r="IC204" s="87"/>
      <c r="ID204" s="87"/>
      <c r="IE204" s="87"/>
      <c r="IG204" s="29"/>
      <c r="IH204" s="29" t="s">
        <v>139</v>
      </c>
      <c r="II204" s="29"/>
      <c r="IJ204" s="116"/>
      <c r="IK204" s="87"/>
      <c r="IL204" s="29"/>
      <c r="IM204" s="87"/>
      <c r="IO204" s="96"/>
    </row>
    <row r="205" spans="1:249" s="1" customFormat="1" ht="14.4" x14ac:dyDescent="0.3">
      <c r="A205" s="159"/>
      <c r="B205" s="142" t="s">
        <v>66</v>
      </c>
      <c r="C205" s="285" t="s">
        <v>67</v>
      </c>
      <c r="D205" s="285"/>
      <c r="E205" s="285"/>
      <c r="F205" s="285"/>
      <c r="G205" s="285"/>
      <c r="H205" s="141"/>
      <c r="I205" s="73"/>
      <c r="J205" s="73"/>
      <c r="K205" s="73"/>
      <c r="L205" s="28"/>
      <c r="M205" s="73"/>
      <c r="N205" s="28"/>
      <c r="O205" s="73"/>
      <c r="P205" s="137">
        <v>23.33</v>
      </c>
      <c r="HY205" s="117"/>
      <c r="HZ205" s="117"/>
      <c r="IA205" s="87"/>
      <c r="IB205" s="87"/>
      <c r="IC205" s="87"/>
      <c r="ID205" s="87"/>
      <c r="IE205" s="87"/>
      <c r="IG205" s="29" t="s">
        <v>67</v>
      </c>
      <c r="IH205" s="29"/>
      <c r="II205" s="29"/>
      <c r="IJ205" s="116"/>
      <c r="IK205" s="87"/>
      <c r="IL205" s="29"/>
      <c r="IM205" s="87"/>
      <c r="IO205" s="96"/>
    </row>
    <row r="206" spans="1:249" s="1" customFormat="1" ht="14.4" x14ac:dyDescent="0.3">
      <c r="A206" s="159"/>
      <c r="B206" s="142"/>
      <c r="C206" s="285" t="s">
        <v>68</v>
      </c>
      <c r="D206" s="285"/>
      <c r="E206" s="285"/>
      <c r="F206" s="285"/>
      <c r="G206" s="285"/>
      <c r="H206" s="141" t="s">
        <v>65</v>
      </c>
      <c r="I206" s="73"/>
      <c r="J206" s="73"/>
      <c r="K206" s="161">
        <v>4.095E-2</v>
      </c>
      <c r="L206" s="28"/>
      <c r="M206" s="73"/>
      <c r="N206" s="28"/>
      <c r="O206" s="73"/>
      <c r="P206" s="137">
        <v>22.15</v>
      </c>
      <c r="HY206" s="117"/>
      <c r="HZ206" s="117"/>
      <c r="IA206" s="87"/>
      <c r="IB206" s="87"/>
      <c r="IC206" s="87"/>
      <c r="ID206" s="87"/>
      <c r="IE206" s="87"/>
      <c r="IG206" s="29" t="s">
        <v>68</v>
      </c>
      <c r="IH206" s="29"/>
      <c r="II206" s="29"/>
      <c r="IJ206" s="116"/>
      <c r="IK206" s="87"/>
      <c r="IL206" s="29"/>
      <c r="IM206" s="87"/>
      <c r="IO206" s="96"/>
    </row>
    <row r="207" spans="1:249" s="1" customFormat="1" ht="20.399999999999999" x14ac:dyDescent="0.3">
      <c r="A207" s="158"/>
      <c r="B207" s="142" t="s">
        <v>69</v>
      </c>
      <c r="C207" s="285" t="s">
        <v>70</v>
      </c>
      <c r="D207" s="285"/>
      <c r="E207" s="285"/>
      <c r="F207" s="285"/>
      <c r="G207" s="285"/>
      <c r="H207" s="141" t="s">
        <v>71</v>
      </c>
      <c r="I207" s="139">
        <v>0.04</v>
      </c>
      <c r="J207" s="139">
        <v>1.25</v>
      </c>
      <c r="K207" s="157">
        <v>9.1000000000000004E-3</v>
      </c>
      <c r="L207" s="155">
        <v>37.32</v>
      </c>
      <c r="M207" s="154">
        <v>1.45</v>
      </c>
      <c r="N207" s="153">
        <v>54.11</v>
      </c>
      <c r="O207" s="73"/>
      <c r="P207" s="152">
        <v>0.49</v>
      </c>
      <c r="Q207" s="144"/>
      <c r="R207" s="144"/>
      <c r="HY207" s="117"/>
      <c r="HZ207" s="117"/>
      <c r="IA207" s="87"/>
      <c r="IB207" s="87"/>
      <c r="IC207" s="87"/>
      <c r="ID207" s="87"/>
      <c r="IE207" s="87"/>
      <c r="IG207" s="29"/>
      <c r="IH207" s="29" t="s">
        <v>70</v>
      </c>
      <c r="II207" s="29"/>
      <c r="IJ207" s="116"/>
      <c r="IK207" s="87"/>
      <c r="IL207" s="29"/>
      <c r="IM207" s="87"/>
      <c r="IO207" s="96"/>
    </row>
    <row r="208" spans="1:249" s="1" customFormat="1" ht="14.4" x14ac:dyDescent="0.3">
      <c r="A208" s="143"/>
      <c r="B208" s="142" t="s">
        <v>72</v>
      </c>
      <c r="C208" s="285" t="s">
        <v>73</v>
      </c>
      <c r="D208" s="285"/>
      <c r="E208" s="285"/>
      <c r="F208" s="285"/>
      <c r="G208" s="285"/>
      <c r="H208" s="141" t="s">
        <v>65</v>
      </c>
      <c r="I208" s="139">
        <v>0.04</v>
      </c>
      <c r="J208" s="139">
        <v>1.25</v>
      </c>
      <c r="K208" s="157">
        <v>9.1000000000000004E-3</v>
      </c>
      <c r="L208" s="28"/>
      <c r="M208" s="73"/>
      <c r="N208" s="160">
        <v>492.65</v>
      </c>
      <c r="O208" s="73"/>
      <c r="P208" s="137">
        <v>4.4800000000000004</v>
      </c>
      <c r="HY208" s="117"/>
      <c r="HZ208" s="117"/>
      <c r="IA208" s="87"/>
      <c r="IB208" s="87"/>
      <c r="IC208" s="87"/>
      <c r="ID208" s="87"/>
      <c r="IE208" s="87"/>
      <c r="IG208" s="29"/>
      <c r="IH208" s="29"/>
      <c r="II208" s="29" t="s">
        <v>73</v>
      </c>
      <c r="IJ208" s="116"/>
      <c r="IK208" s="87"/>
      <c r="IL208" s="29"/>
      <c r="IM208" s="87"/>
      <c r="IO208" s="96"/>
    </row>
    <row r="209" spans="1:249" s="1" customFormat="1" ht="14.4" x14ac:dyDescent="0.3">
      <c r="A209" s="158"/>
      <c r="B209" s="142" t="s">
        <v>104</v>
      </c>
      <c r="C209" s="285" t="s">
        <v>105</v>
      </c>
      <c r="D209" s="285"/>
      <c r="E209" s="285"/>
      <c r="F209" s="285"/>
      <c r="G209" s="285"/>
      <c r="H209" s="141" t="s">
        <v>71</v>
      </c>
      <c r="I209" s="139">
        <v>0.14000000000000001</v>
      </c>
      <c r="J209" s="139">
        <v>1.25</v>
      </c>
      <c r="K209" s="161">
        <v>3.1850000000000003E-2</v>
      </c>
      <c r="L209" s="49"/>
      <c r="M209" s="56"/>
      <c r="N209" s="153">
        <v>717.22</v>
      </c>
      <c r="O209" s="73"/>
      <c r="P209" s="152">
        <v>22.84</v>
      </c>
      <c r="Q209" s="144"/>
      <c r="R209" s="144"/>
      <c r="HY209" s="117"/>
      <c r="HZ209" s="117"/>
      <c r="IA209" s="87"/>
      <c r="IB209" s="87"/>
      <c r="IC209" s="87"/>
      <c r="ID209" s="87"/>
      <c r="IE209" s="87"/>
      <c r="IG209" s="29"/>
      <c r="IH209" s="29" t="s">
        <v>105</v>
      </c>
      <c r="II209" s="29"/>
      <c r="IJ209" s="116"/>
      <c r="IK209" s="87"/>
      <c r="IL209" s="29"/>
      <c r="IM209" s="87"/>
      <c r="IO209" s="96"/>
    </row>
    <row r="210" spans="1:249" s="1" customFormat="1" ht="14.4" x14ac:dyDescent="0.3">
      <c r="A210" s="143"/>
      <c r="B210" s="142" t="s">
        <v>106</v>
      </c>
      <c r="C210" s="285" t="s">
        <v>107</v>
      </c>
      <c r="D210" s="285"/>
      <c r="E210" s="285"/>
      <c r="F210" s="285"/>
      <c r="G210" s="285"/>
      <c r="H210" s="141" t="s">
        <v>65</v>
      </c>
      <c r="I210" s="139">
        <v>0.14000000000000001</v>
      </c>
      <c r="J210" s="139">
        <v>1.25</v>
      </c>
      <c r="K210" s="161">
        <v>3.1850000000000003E-2</v>
      </c>
      <c r="L210" s="28"/>
      <c r="M210" s="73"/>
      <c r="N210" s="160">
        <v>554.75</v>
      </c>
      <c r="O210" s="73"/>
      <c r="P210" s="137">
        <v>17.670000000000002</v>
      </c>
      <c r="HY210" s="117"/>
      <c r="HZ210" s="117"/>
      <c r="IA210" s="87"/>
      <c r="IB210" s="87"/>
      <c r="IC210" s="87"/>
      <c r="ID210" s="87"/>
      <c r="IE210" s="87"/>
      <c r="IG210" s="29"/>
      <c r="IH210" s="29"/>
      <c r="II210" s="29" t="s">
        <v>107</v>
      </c>
      <c r="IJ210" s="116"/>
      <c r="IK210" s="87"/>
      <c r="IL210" s="29"/>
      <c r="IM210" s="87"/>
      <c r="IO210" s="96"/>
    </row>
    <row r="211" spans="1:249" s="1" customFormat="1" ht="14.4" x14ac:dyDescent="0.3">
      <c r="A211" s="159"/>
      <c r="B211" s="142" t="s">
        <v>93</v>
      </c>
      <c r="C211" s="285" t="s">
        <v>110</v>
      </c>
      <c r="D211" s="285"/>
      <c r="E211" s="285"/>
      <c r="F211" s="285"/>
      <c r="G211" s="285"/>
      <c r="H211" s="141"/>
      <c r="I211" s="73"/>
      <c r="J211" s="73"/>
      <c r="K211" s="73"/>
      <c r="L211" s="28"/>
      <c r="M211" s="73"/>
      <c r="N211" s="28"/>
      <c r="O211" s="73"/>
      <c r="P211" s="152">
        <v>2613.5100000000002</v>
      </c>
      <c r="HY211" s="117"/>
      <c r="HZ211" s="117"/>
      <c r="IA211" s="87"/>
      <c r="IB211" s="87"/>
      <c r="IC211" s="87"/>
      <c r="ID211" s="87"/>
      <c r="IE211" s="87"/>
      <c r="IG211" s="29" t="s">
        <v>110</v>
      </c>
      <c r="IH211" s="29"/>
      <c r="II211" s="29"/>
      <c r="IJ211" s="116"/>
      <c r="IK211" s="87"/>
      <c r="IL211" s="29"/>
      <c r="IM211" s="87"/>
      <c r="IO211" s="96"/>
    </row>
    <row r="212" spans="1:249" s="1" customFormat="1" ht="20.399999999999999" x14ac:dyDescent="0.3">
      <c r="A212" s="158"/>
      <c r="B212" s="142" t="s">
        <v>209</v>
      </c>
      <c r="C212" s="285" t="s">
        <v>210</v>
      </c>
      <c r="D212" s="285"/>
      <c r="E212" s="285"/>
      <c r="F212" s="285"/>
      <c r="G212" s="285"/>
      <c r="H212" s="141" t="s">
        <v>211</v>
      </c>
      <c r="I212" s="139">
        <v>42.45</v>
      </c>
      <c r="J212" s="73"/>
      <c r="K212" s="157">
        <v>7.7259000000000002</v>
      </c>
      <c r="L212" s="155">
        <v>241.35</v>
      </c>
      <c r="M212" s="154">
        <v>1.25</v>
      </c>
      <c r="N212" s="153">
        <v>301.69</v>
      </c>
      <c r="O212" s="73"/>
      <c r="P212" s="152">
        <v>2330.83</v>
      </c>
      <c r="Q212" s="144"/>
      <c r="R212" s="144"/>
      <c r="HY212" s="117"/>
      <c r="HZ212" s="117"/>
      <c r="IA212" s="87"/>
      <c r="IB212" s="87"/>
      <c r="IC212" s="87"/>
      <c r="ID212" s="87"/>
      <c r="IE212" s="87"/>
      <c r="IG212" s="29"/>
      <c r="IH212" s="29" t="s">
        <v>210</v>
      </c>
      <c r="II212" s="29"/>
      <c r="IJ212" s="116"/>
      <c r="IK212" s="87"/>
      <c r="IL212" s="29"/>
      <c r="IM212" s="87"/>
      <c r="IO212" s="96"/>
    </row>
    <row r="213" spans="1:249" s="1" customFormat="1" ht="14.4" x14ac:dyDescent="0.3">
      <c r="A213" s="158"/>
      <c r="B213" s="142" t="s">
        <v>215</v>
      </c>
      <c r="C213" s="285" t="s">
        <v>216</v>
      </c>
      <c r="D213" s="285"/>
      <c r="E213" s="285"/>
      <c r="F213" s="285"/>
      <c r="G213" s="285"/>
      <c r="H213" s="141" t="s">
        <v>94</v>
      </c>
      <c r="I213" s="140">
        <v>4</v>
      </c>
      <c r="J213" s="73"/>
      <c r="K213" s="163">
        <v>0.72799999999999998</v>
      </c>
      <c r="L213" s="155">
        <v>369.8</v>
      </c>
      <c r="M213" s="154">
        <v>1.05</v>
      </c>
      <c r="N213" s="153">
        <v>388.29</v>
      </c>
      <c r="O213" s="73"/>
      <c r="P213" s="152">
        <v>282.68</v>
      </c>
      <c r="Q213" s="144"/>
      <c r="R213" s="144"/>
      <c r="HY213" s="117"/>
      <c r="HZ213" s="117"/>
      <c r="IA213" s="87"/>
      <c r="IB213" s="87"/>
      <c r="IC213" s="87"/>
      <c r="ID213" s="87"/>
      <c r="IE213" s="87"/>
      <c r="IG213" s="29"/>
      <c r="IH213" s="29" t="s">
        <v>216</v>
      </c>
      <c r="II213" s="29"/>
      <c r="IJ213" s="116"/>
      <c r="IK213" s="87"/>
      <c r="IL213" s="29"/>
      <c r="IM213" s="87"/>
      <c r="IO213" s="96"/>
    </row>
    <row r="214" spans="1:249" s="1" customFormat="1" ht="14.4" x14ac:dyDescent="0.3">
      <c r="A214" s="151" t="s">
        <v>233</v>
      </c>
      <c r="B214" s="150" t="s">
        <v>234</v>
      </c>
      <c r="C214" s="320" t="s">
        <v>235</v>
      </c>
      <c r="D214" s="320"/>
      <c r="E214" s="320"/>
      <c r="F214" s="320"/>
      <c r="G214" s="320"/>
      <c r="H214" s="149" t="s">
        <v>187</v>
      </c>
      <c r="I214" s="148">
        <v>0</v>
      </c>
      <c r="J214" s="146"/>
      <c r="K214" s="148">
        <v>0</v>
      </c>
      <c r="L214" s="147"/>
      <c r="M214" s="146"/>
      <c r="N214" s="147"/>
      <c r="O214" s="146"/>
      <c r="P214" s="145"/>
      <c r="HY214" s="117"/>
      <c r="HZ214" s="117"/>
      <c r="IA214" s="87"/>
      <c r="IB214" s="87"/>
      <c r="IC214" s="87"/>
      <c r="ID214" s="87"/>
      <c r="IE214" s="87"/>
      <c r="IG214" s="29"/>
      <c r="IH214" s="29"/>
      <c r="II214" s="29"/>
      <c r="IJ214" s="116" t="s">
        <v>235</v>
      </c>
      <c r="IK214" s="87"/>
      <c r="IL214" s="29"/>
      <c r="IM214" s="87"/>
      <c r="IO214" s="96"/>
    </row>
    <row r="215" spans="1:249" s="1" customFormat="1" ht="20.399999999999999" x14ac:dyDescent="0.3">
      <c r="A215" s="151" t="s">
        <v>233</v>
      </c>
      <c r="B215" s="150" t="s">
        <v>236</v>
      </c>
      <c r="C215" s="320" t="s">
        <v>237</v>
      </c>
      <c r="D215" s="320"/>
      <c r="E215" s="320"/>
      <c r="F215" s="320"/>
      <c r="G215" s="320"/>
      <c r="H215" s="149" t="s">
        <v>214</v>
      </c>
      <c r="I215" s="148">
        <v>0</v>
      </c>
      <c r="J215" s="146"/>
      <c r="K215" s="148">
        <v>0</v>
      </c>
      <c r="L215" s="147"/>
      <c r="M215" s="146"/>
      <c r="N215" s="147"/>
      <c r="O215" s="146"/>
      <c r="P215" s="145"/>
      <c r="HY215" s="117"/>
      <c r="HZ215" s="117"/>
      <c r="IA215" s="87"/>
      <c r="IB215" s="87"/>
      <c r="IC215" s="87"/>
      <c r="ID215" s="87"/>
      <c r="IE215" s="87"/>
      <c r="IG215" s="29"/>
      <c r="IH215" s="29"/>
      <c r="II215" s="29"/>
      <c r="IJ215" s="116" t="s">
        <v>237</v>
      </c>
      <c r="IK215" s="87"/>
      <c r="IL215" s="29"/>
      <c r="IM215" s="87"/>
      <c r="IO215" s="96"/>
    </row>
    <row r="216" spans="1:249" s="1" customFormat="1" ht="14.4" x14ac:dyDescent="0.3">
      <c r="A216" s="104"/>
      <c r="B216" s="103"/>
      <c r="C216" s="319" t="s">
        <v>82</v>
      </c>
      <c r="D216" s="319"/>
      <c r="E216" s="319"/>
      <c r="F216" s="319"/>
      <c r="G216" s="319"/>
      <c r="H216" s="126"/>
      <c r="I216" s="124"/>
      <c r="J216" s="124"/>
      <c r="K216" s="124"/>
      <c r="L216" s="125"/>
      <c r="M216" s="124"/>
      <c r="N216" s="136"/>
      <c r="O216" s="124"/>
      <c r="P216" s="135">
        <v>4663.4799999999996</v>
      </c>
      <c r="Q216" s="144"/>
      <c r="R216" s="144"/>
      <c r="HY216" s="117"/>
      <c r="HZ216" s="117"/>
      <c r="IA216" s="87"/>
      <c r="IB216" s="87"/>
      <c r="IC216" s="87"/>
      <c r="ID216" s="87"/>
      <c r="IE216" s="87"/>
      <c r="IG216" s="29"/>
      <c r="IH216" s="29"/>
      <c r="II216" s="29"/>
      <c r="IJ216" s="116"/>
      <c r="IK216" s="87" t="s">
        <v>82</v>
      </c>
      <c r="IL216" s="29"/>
      <c r="IM216" s="87"/>
      <c r="IO216" s="96"/>
    </row>
    <row r="217" spans="1:249" s="1" customFormat="1" ht="14.4" x14ac:dyDescent="0.3">
      <c r="A217" s="143"/>
      <c r="B217" s="142"/>
      <c r="C217" s="285" t="s">
        <v>83</v>
      </c>
      <c r="D217" s="285"/>
      <c r="E217" s="285"/>
      <c r="F217" s="285"/>
      <c r="G217" s="285"/>
      <c r="H217" s="141"/>
      <c r="I217" s="73"/>
      <c r="J217" s="73"/>
      <c r="K217" s="73"/>
      <c r="L217" s="28"/>
      <c r="M217" s="73"/>
      <c r="N217" s="28"/>
      <c r="O217" s="73"/>
      <c r="P217" s="152">
        <v>2026.64</v>
      </c>
      <c r="HY217" s="117"/>
      <c r="HZ217" s="117"/>
      <c r="IA217" s="87"/>
      <c r="IB217" s="87"/>
      <c r="IC217" s="87"/>
      <c r="ID217" s="87"/>
      <c r="IE217" s="87"/>
      <c r="IG217" s="29"/>
      <c r="IH217" s="29"/>
      <c r="II217" s="29"/>
      <c r="IJ217" s="116"/>
      <c r="IK217" s="87"/>
      <c r="IL217" s="29" t="s">
        <v>83</v>
      </c>
      <c r="IM217" s="87"/>
      <c r="IO217" s="96"/>
    </row>
    <row r="218" spans="1:249" s="1" customFormat="1" ht="20.399999999999999" x14ac:dyDescent="0.3">
      <c r="A218" s="143"/>
      <c r="B218" s="142" t="s">
        <v>219</v>
      </c>
      <c r="C218" s="285" t="s">
        <v>220</v>
      </c>
      <c r="D218" s="285"/>
      <c r="E218" s="285"/>
      <c r="F218" s="285"/>
      <c r="G218" s="285"/>
      <c r="H218" s="141" t="s">
        <v>84</v>
      </c>
      <c r="I218" s="140">
        <v>108</v>
      </c>
      <c r="J218" s="138">
        <v>0.9</v>
      </c>
      <c r="K218" s="138">
        <v>97.2</v>
      </c>
      <c r="L218" s="28"/>
      <c r="M218" s="73"/>
      <c r="N218" s="28"/>
      <c r="O218" s="73"/>
      <c r="P218" s="152">
        <v>1969.89</v>
      </c>
      <c r="HY218" s="117"/>
      <c r="HZ218" s="117"/>
      <c r="IA218" s="87"/>
      <c r="IB218" s="87"/>
      <c r="IC218" s="87"/>
      <c r="ID218" s="87"/>
      <c r="IE218" s="87"/>
      <c r="IG218" s="29"/>
      <c r="IH218" s="29"/>
      <c r="II218" s="29"/>
      <c r="IJ218" s="116"/>
      <c r="IK218" s="87"/>
      <c r="IL218" s="29" t="s">
        <v>220</v>
      </c>
      <c r="IM218" s="87"/>
      <c r="IO218" s="96"/>
    </row>
    <row r="219" spans="1:249" s="1" customFormat="1" ht="20.399999999999999" x14ac:dyDescent="0.3">
      <c r="A219" s="143"/>
      <c r="B219" s="142" t="s">
        <v>221</v>
      </c>
      <c r="C219" s="285" t="s">
        <v>222</v>
      </c>
      <c r="D219" s="285"/>
      <c r="E219" s="285"/>
      <c r="F219" s="285"/>
      <c r="G219" s="285"/>
      <c r="H219" s="141" t="s">
        <v>84</v>
      </c>
      <c r="I219" s="140">
        <v>55</v>
      </c>
      <c r="J219" s="139">
        <v>0.85</v>
      </c>
      <c r="K219" s="139">
        <v>46.75</v>
      </c>
      <c r="L219" s="28"/>
      <c r="M219" s="73"/>
      <c r="N219" s="28"/>
      <c r="O219" s="73"/>
      <c r="P219" s="137">
        <v>947.45</v>
      </c>
      <c r="HY219" s="117"/>
      <c r="HZ219" s="117"/>
      <c r="IA219" s="87"/>
      <c r="IB219" s="87"/>
      <c r="IC219" s="87"/>
      <c r="ID219" s="87"/>
      <c r="IE219" s="87"/>
      <c r="IG219" s="29"/>
      <c r="IH219" s="29"/>
      <c r="II219" s="29"/>
      <c r="IJ219" s="116"/>
      <c r="IK219" s="87"/>
      <c r="IL219" s="29" t="s">
        <v>222</v>
      </c>
      <c r="IM219" s="87"/>
      <c r="IO219" s="96"/>
    </row>
    <row r="220" spans="1:249" s="1" customFormat="1" ht="14.4" x14ac:dyDescent="0.3">
      <c r="A220" s="129"/>
      <c r="B220" s="128"/>
      <c r="C220" s="319" t="s">
        <v>85</v>
      </c>
      <c r="D220" s="319"/>
      <c r="E220" s="319"/>
      <c r="F220" s="319"/>
      <c r="G220" s="319"/>
      <c r="H220" s="126"/>
      <c r="I220" s="124"/>
      <c r="J220" s="124"/>
      <c r="K220" s="124"/>
      <c r="L220" s="125"/>
      <c r="M220" s="124"/>
      <c r="N220" s="136">
        <v>41652.86</v>
      </c>
      <c r="O220" s="124"/>
      <c r="P220" s="135">
        <v>7580.82</v>
      </c>
      <c r="HY220" s="117"/>
      <c r="HZ220" s="117"/>
      <c r="IA220" s="87"/>
      <c r="IB220" s="87"/>
      <c r="IC220" s="87"/>
      <c r="ID220" s="87"/>
      <c r="IE220" s="87"/>
      <c r="IG220" s="29"/>
      <c r="IH220" s="29"/>
      <c r="II220" s="29"/>
      <c r="IJ220" s="116"/>
      <c r="IK220" s="87"/>
      <c r="IL220" s="29"/>
      <c r="IM220" s="87" t="s">
        <v>85</v>
      </c>
      <c r="IO220" s="96"/>
    </row>
    <row r="221" spans="1:249" s="1" customFormat="1" ht="40.799999999999997" x14ac:dyDescent="0.3">
      <c r="A221" s="134" t="s">
        <v>140</v>
      </c>
      <c r="B221" s="127" t="s">
        <v>239</v>
      </c>
      <c r="C221" s="317" t="s">
        <v>240</v>
      </c>
      <c r="D221" s="317"/>
      <c r="E221" s="317"/>
      <c r="F221" s="317"/>
      <c r="G221" s="317"/>
      <c r="H221" s="126" t="s">
        <v>187</v>
      </c>
      <c r="I221" s="124">
        <v>18.2</v>
      </c>
      <c r="J221" s="133">
        <v>1</v>
      </c>
      <c r="K221" s="131">
        <v>18.2</v>
      </c>
      <c r="L221" s="132">
        <v>240.47</v>
      </c>
      <c r="M221" s="169">
        <v>1.56</v>
      </c>
      <c r="N221" s="130">
        <v>375.13</v>
      </c>
      <c r="O221" s="124"/>
      <c r="P221" s="135">
        <v>6827.37</v>
      </c>
      <c r="HY221" s="117"/>
      <c r="HZ221" s="117"/>
      <c r="IA221" s="87" t="s">
        <v>240</v>
      </c>
      <c r="IB221" s="87" t="s">
        <v>4</v>
      </c>
      <c r="IC221" s="87" t="s">
        <v>4</v>
      </c>
      <c r="ID221" s="87" t="s">
        <v>4</v>
      </c>
      <c r="IE221" s="87" t="s">
        <v>4</v>
      </c>
      <c r="IG221" s="29"/>
      <c r="IH221" s="29"/>
      <c r="II221" s="29"/>
      <c r="IJ221" s="116"/>
      <c r="IK221" s="87"/>
      <c r="IL221" s="29"/>
      <c r="IM221" s="87"/>
      <c r="IO221" s="96"/>
    </row>
    <row r="222" spans="1:249" s="1" customFormat="1" ht="14.4" x14ac:dyDescent="0.3">
      <c r="A222" s="166"/>
      <c r="B222" s="165"/>
      <c r="C222" s="287" t="s">
        <v>241</v>
      </c>
      <c r="D222" s="287"/>
      <c r="E222" s="287"/>
      <c r="F222" s="287"/>
      <c r="G222" s="287"/>
      <c r="H222" s="287"/>
      <c r="I222" s="287"/>
      <c r="J222" s="287"/>
      <c r="K222" s="287"/>
      <c r="L222" s="287"/>
      <c r="M222" s="287"/>
      <c r="N222" s="287"/>
      <c r="O222" s="287"/>
      <c r="P222" s="318"/>
      <c r="HY222" s="117"/>
      <c r="HZ222" s="117"/>
      <c r="IA222" s="87"/>
      <c r="IB222" s="87"/>
      <c r="IC222" s="87"/>
      <c r="ID222" s="87"/>
      <c r="IE222" s="87"/>
      <c r="IF222" s="50" t="s">
        <v>241</v>
      </c>
      <c r="IG222" s="29"/>
      <c r="IH222" s="29"/>
      <c r="II222" s="29"/>
      <c r="IJ222" s="116"/>
      <c r="IK222" s="87"/>
      <c r="IL222" s="29"/>
      <c r="IM222" s="87"/>
      <c r="IO222" s="96"/>
    </row>
    <row r="223" spans="1:249" s="1" customFormat="1" ht="14.4" x14ac:dyDescent="0.3">
      <c r="A223" s="129"/>
      <c r="B223" s="128"/>
      <c r="C223" s="319" t="s">
        <v>85</v>
      </c>
      <c r="D223" s="319"/>
      <c r="E223" s="319"/>
      <c r="F223" s="319"/>
      <c r="G223" s="319"/>
      <c r="H223" s="126"/>
      <c r="I223" s="124"/>
      <c r="J223" s="124"/>
      <c r="K223" s="124"/>
      <c r="L223" s="125"/>
      <c r="M223" s="124"/>
      <c r="N223" s="125"/>
      <c r="O223" s="124"/>
      <c r="P223" s="135">
        <v>6827.37</v>
      </c>
      <c r="HY223" s="117"/>
      <c r="HZ223" s="117"/>
      <c r="IA223" s="87"/>
      <c r="IB223" s="87"/>
      <c r="IC223" s="87"/>
      <c r="ID223" s="87"/>
      <c r="IE223" s="87"/>
      <c r="IG223" s="29"/>
      <c r="IH223" s="29"/>
      <c r="II223" s="29"/>
      <c r="IJ223" s="116"/>
      <c r="IK223" s="87"/>
      <c r="IL223" s="29"/>
      <c r="IM223" s="87" t="s">
        <v>85</v>
      </c>
      <c r="IO223" s="96"/>
    </row>
    <row r="224" spans="1:249" s="1" customFormat="1" ht="40.799999999999997" x14ac:dyDescent="0.3">
      <c r="A224" s="134" t="s">
        <v>141</v>
      </c>
      <c r="B224" s="127" t="s">
        <v>243</v>
      </c>
      <c r="C224" s="317" t="s">
        <v>237</v>
      </c>
      <c r="D224" s="317"/>
      <c r="E224" s="317"/>
      <c r="F224" s="317"/>
      <c r="G224" s="317"/>
      <c r="H224" s="126" t="s">
        <v>214</v>
      </c>
      <c r="I224" s="124">
        <v>2.6</v>
      </c>
      <c r="J224" s="133">
        <v>1</v>
      </c>
      <c r="K224" s="131">
        <v>2.6</v>
      </c>
      <c r="L224" s="132">
        <v>326.12</v>
      </c>
      <c r="M224" s="169">
        <v>1.05</v>
      </c>
      <c r="N224" s="130">
        <v>342.43</v>
      </c>
      <c r="O224" s="124"/>
      <c r="P224" s="123">
        <v>890.32</v>
      </c>
      <c r="HY224" s="117"/>
      <c r="HZ224" s="117"/>
      <c r="IA224" s="87" t="s">
        <v>237</v>
      </c>
      <c r="IB224" s="87" t="s">
        <v>4</v>
      </c>
      <c r="IC224" s="87" t="s">
        <v>4</v>
      </c>
      <c r="ID224" s="87" t="s">
        <v>4</v>
      </c>
      <c r="IE224" s="87" t="s">
        <v>4</v>
      </c>
      <c r="IG224" s="29"/>
      <c r="IH224" s="29"/>
      <c r="II224" s="29"/>
      <c r="IJ224" s="116"/>
      <c r="IK224" s="87"/>
      <c r="IL224" s="29"/>
      <c r="IM224" s="87"/>
      <c r="IO224" s="96"/>
    </row>
    <row r="225" spans="1:249" s="1" customFormat="1" ht="14.4" x14ac:dyDescent="0.3">
      <c r="A225" s="166"/>
      <c r="B225" s="165"/>
      <c r="C225" s="287" t="s">
        <v>244</v>
      </c>
      <c r="D225" s="287"/>
      <c r="E225" s="287"/>
      <c r="F225" s="287"/>
      <c r="G225" s="287"/>
      <c r="H225" s="287"/>
      <c r="I225" s="287"/>
      <c r="J225" s="287"/>
      <c r="K225" s="287"/>
      <c r="L225" s="287"/>
      <c r="M225" s="287"/>
      <c r="N225" s="287"/>
      <c r="O225" s="287"/>
      <c r="P225" s="318"/>
      <c r="HY225" s="117"/>
      <c r="HZ225" s="117"/>
      <c r="IA225" s="87"/>
      <c r="IB225" s="87"/>
      <c r="IC225" s="87"/>
      <c r="ID225" s="87"/>
      <c r="IE225" s="87"/>
      <c r="IF225" s="50" t="s">
        <v>244</v>
      </c>
      <c r="IG225" s="29"/>
      <c r="IH225" s="29"/>
      <c r="II225" s="29"/>
      <c r="IJ225" s="116"/>
      <c r="IK225" s="87"/>
      <c r="IL225" s="29"/>
      <c r="IM225" s="87"/>
      <c r="IO225" s="96"/>
    </row>
    <row r="226" spans="1:249" s="1" customFormat="1" ht="14.4" x14ac:dyDescent="0.3">
      <c r="A226" s="129"/>
      <c r="B226" s="128"/>
      <c r="C226" s="319" t="s">
        <v>85</v>
      </c>
      <c r="D226" s="319"/>
      <c r="E226" s="319"/>
      <c r="F226" s="319"/>
      <c r="G226" s="319"/>
      <c r="H226" s="126"/>
      <c r="I226" s="124"/>
      <c r="J226" s="124"/>
      <c r="K226" s="124"/>
      <c r="L226" s="125"/>
      <c r="M226" s="124"/>
      <c r="N226" s="125"/>
      <c r="O226" s="124"/>
      <c r="P226" s="123">
        <v>890.32</v>
      </c>
      <c r="HY226" s="117"/>
      <c r="HZ226" s="117"/>
      <c r="IA226" s="87"/>
      <c r="IB226" s="87"/>
      <c r="IC226" s="87"/>
      <c r="ID226" s="87"/>
      <c r="IE226" s="87"/>
      <c r="IG226" s="29"/>
      <c r="IH226" s="29"/>
      <c r="II226" s="29"/>
      <c r="IJ226" s="116"/>
      <c r="IK226" s="87"/>
      <c r="IL226" s="29"/>
      <c r="IM226" s="87" t="s">
        <v>85</v>
      </c>
      <c r="IO226" s="96"/>
    </row>
    <row r="227" spans="1:249" s="1" customFormat="1" ht="1.5" customHeight="1" x14ac:dyDescent="0.3">
      <c r="A227" s="122"/>
      <c r="B227" s="93"/>
      <c r="C227" s="93"/>
      <c r="D227" s="93"/>
      <c r="E227" s="93"/>
      <c r="F227" s="121"/>
      <c r="G227" s="121"/>
      <c r="H227" s="121"/>
      <c r="I227" s="121"/>
      <c r="J227" s="94"/>
      <c r="K227" s="121"/>
      <c r="L227" s="94"/>
      <c r="M227" s="120"/>
      <c r="N227" s="94"/>
      <c r="O227" s="119"/>
      <c r="P227" s="118"/>
      <c r="Q227" s="110"/>
      <c r="R227" s="109"/>
      <c r="HY227" s="117"/>
      <c r="HZ227" s="117"/>
      <c r="IA227" s="87"/>
      <c r="IB227" s="87"/>
      <c r="IC227" s="87"/>
      <c r="ID227" s="87"/>
      <c r="IE227" s="87"/>
      <c r="IG227" s="29"/>
      <c r="IH227" s="29"/>
      <c r="II227" s="29"/>
      <c r="IJ227" s="116"/>
      <c r="IK227" s="87"/>
      <c r="IL227" s="29"/>
      <c r="IM227" s="87"/>
      <c r="IO227" s="96"/>
    </row>
    <row r="228" spans="1:249" s="1" customFormat="1" ht="14.4" x14ac:dyDescent="0.3">
      <c r="A228" s="104"/>
      <c r="B228" s="108"/>
      <c r="C228" s="323" t="s">
        <v>245</v>
      </c>
      <c r="D228" s="323"/>
      <c r="E228" s="323"/>
      <c r="F228" s="323"/>
      <c r="G228" s="323"/>
      <c r="H228" s="323"/>
      <c r="I228" s="323"/>
      <c r="J228" s="323"/>
      <c r="K228" s="323"/>
      <c r="L228" s="323"/>
      <c r="M228" s="323"/>
      <c r="N228" s="323"/>
      <c r="O228" s="323"/>
      <c r="P228" s="107">
        <v>348985.84</v>
      </c>
      <c r="Q228" s="110"/>
      <c r="R228" s="109"/>
      <c r="HY228" s="117"/>
      <c r="HZ228" s="117"/>
      <c r="IA228" s="87"/>
      <c r="IB228" s="87"/>
      <c r="IC228" s="87"/>
      <c r="ID228" s="87"/>
      <c r="IE228" s="87"/>
      <c r="IG228" s="29"/>
      <c r="IH228" s="29"/>
      <c r="II228" s="29"/>
      <c r="IJ228" s="116"/>
      <c r="IK228" s="87"/>
      <c r="IL228" s="29"/>
      <c r="IM228" s="87"/>
      <c r="IO228" s="96" t="s">
        <v>245</v>
      </c>
    </row>
    <row r="229" spans="1:249" s="1" customFormat="1" ht="14.4" x14ac:dyDescent="0.3">
      <c r="A229" s="308" t="s">
        <v>246</v>
      </c>
      <c r="B229" s="309"/>
      <c r="C229" s="309"/>
      <c r="D229" s="309"/>
      <c r="E229" s="309"/>
      <c r="F229" s="309"/>
      <c r="G229" s="309"/>
      <c r="H229" s="309"/>
      <c r="I229" s="309"/>
      <c r="J229" s="309"/>
      <c r="K229" s="309"/>
      <c r="L229" s="309"/>
      <c r="M229" s="309"/>
      <c r="N229" s="309"/>
      <c r="O229" s="309"/>
      <c r="P229" s="310"/>
      <c r="HY229" s="117" t="s">
        <v>246</v>
      </c>
      <c r="HZ229" s="117"/>
      <c r="IA229" s="87"/>
      <c r="IB229" s="87"/>
      <c r="IC229" s="87"/>
      <c r="ID229" s="87"/>
      <c r="IE229" s="87"/>
      <c r="IG229" s="29"/>
      <c r="IH229" s="29"/>
      <c r="II229" s="29"/>
      <c r="IJ229" s="116"/>
      <c r="IK229" s="87"/>
      <c r="IL229" s="29"/>
      <c r="IM229" s="87"/>
      <c r="IO229" s="96"/>
    </row>
    <row r="230" spans="1:249" s="1" customFormat="1" ht="20.399999999999999" x14ac:dyDescent="0.3">
      <c r="A230" s="134" t="s">
        <v>144</v>
      </c>
      <c r="B230" s="127" t="s">
        <v>248</v>
      </c>
      <c r="C230" s="317" t="s">
        <v>249</v>
      </c>
      <c r="D230" s="317"/>
      <c r="E230" s="317"/>
      <c r="F230" s="317"/>
      <c r="G230" s="317"/>
      <c r="H230" s="126" t="s">
        <v>63</v>
      </c>
      <c r="I230" s="124">
        <v>0.14301</v>
      </c>
      <c r="J230" s="133">
        <v>1</v>
      </c>
      <c r="K230" s="172">
        <v>0.14301</v>
      </c>
      <c r="L230" s="125"/>
      <c r="M230" s="124"/>
      <c r="N230" s="168"/>
      <c r="O230" s="124"/>
      <c r="P230" s="167"/>
      <c r="HY230" s="117"/>
      <c r="HZ230" s="117"/>
      <c r="IA230" s="87" t="s">
        <v>249</v>
      </c>
      <c r="IB230" s="87" t="s">
        <v>4</v>
      </c>
      <c r="IC230" s="87" t="s">
        <v>4</v>
      </c>
      <c r="ID230" s="87" t="s">
        <v>4</v>
      </c>
      <c r="IE230" s="87" t="s">
        <v>4</v>
      </c>
      <c r="IG230" s="29"/>
      <c r="IH230" s="29"/>
      <c r="II230" s="29"/>
      <c r="IJ230" s="116"/>
      <c r="IK230" s="87"/>
      <c r="IL230" s="29"/>
      <c r="IM230" s="87"/>
      <c r="IO230" s="96"/>
    </row>
    <row r="231" spans="1:249" s="1" customFormat="1" ht="14.4" x14ac:dyDescent="0.3">
      <c r="A231" s="166"/>
      <c r="B231" s="165"/>
      <c r="C231" s="287" t="s">
        <v>250</v>
      </c>
      <c r="D231" s="287"/>
      <c r="E231" s="287"/>
      <c r="F231" s="287"/>
      <c r="G231" s="287"/>
      <c r="H231" s="287"/>
      <c r="I231" s="287"/>
      <c r="J231" s="287"/>
      <c r="K231" s="287"/>
      <c r="L231" s="287"/>
      <c r="M231" s="287"/>
      <c r="N231" s="287"/>
      <c r="O231" s="287"/>
      <c r="P231" s="318"/>
      <c r="HY231" s="117"/>
      <c r="HZ231" s="117"/>
      <c r="IA231" s="87"/>
      <c r="IB231" s="87"/>
      <c r="IC231" s="87"/>
      <c r="ID231" s="87"/>
      <c r="IE231" s="87"/>
      <c r="IF231" s="50" t="s">
        <v>250</v>
      </c>
      <c r="IG231" s="29"/>
      <c r="IH231" s="29"/>
      <c r="II231" s="29"/>
      <c r="IJ231" s="116"/>
      <c r="IK231" s="87"/>
      <c r="IL231" s="29"/>
      <c r="IM231" s="87"/>
      <c r="IO231" s="96"/>
    </row>
    <row r="232" spans="1:249" s="1" customFormat="1" ht="20.399999999999999" x14ac:dyDescent="0.3">
      <c r="A232" s="164"/>
      <c r="B232" s="103" t="s">
        <v>1045</v>
      </c>
      <c r="C232" s="321" t="s">
        <v>1044</v>
      </c>
      <c r="D232" s="321"/>
      <c r="E232" s="321"/>
      <c r="F232" s="321"/>
      <c r="G232" s="321"/>
      <c r="H232" s="321"/>
      <c r="I232" s="321"/>
      <c r="J232" s="321"/>
      <c r="K232" s="321"/>
      <c r="L232" s="321"/>
      <c r="M232" s="321"/>
      <c r="N232" s="321"/>
      <c r="O232" s="321"/>
      <c r="P232" s="322"/>
      <c r="HY232" s="117"/>
      <c r="HZ232" s="117"/>
      <c r="IA232" s="87"/>
      <c r="IB232" s="87"/>
      <c r="IC232" s="87"/>
      <c r="ID232" s="87"/>
      <c r="IE232" s="87"/>
      <c r="IG232" s="29"/>
      <c r="IH232" s="29"/>
      <c r="II232" s="29"/>
      <c r="IJ232" s="116"/>
      <c r="IK232" s="87"/>
      <c r="IL232" s="29"/>
      <c r="IM232" s="87"/>
      <c r="IN232" s="50" t="s">
        <v>1044</v>
      </c>
      <c r="IO232" s="96"/>
    </row>
    <row r="233" spans="1:249" s="1" customFormat="1" ht="14.4" x14ac:dyDescent="0.3">
      <c r="A233" s="159"/>
      <c r="B233" s="142" t="s">
        <v>62</v>
      </c>
      <c r="C233" s="285" t="s">
        <v>64</v>
      </c>
      <c r="D233" s="285"/>
      <c r="E233" s="285"/>
      <c r="F233" s="285"/>
      <c r="G233" s="285"/>
      <c r="H233" s="141" t="s">
        <v>65</v>
      </c>
      <c r="I233" s="73"/>
      <c r="J233" s="73"/>
      <c r="K233" s="162">
        <v>14.724238100000001</v>
      </c>
      <c r="L233" s="28"/>
      <c r="M233" s="73"/>
      <c r="N233" s="28"/>
      <c r="O233" s="73"/>
      <c r="P233" s="152">
        <v>7802.52</v>
      </c>
      <c r="HY233" s="117"/>
      <c r="HZ233" s="117"/>
      <c r="IA233" s="87"/>
      <c r="IB233" s="87"/>
      <c r="IC233" s="87"/>
      <c r="ID233" s="87"/>
      <c r="IE233" s="87"/>
      <c r="IG233" s="29" t="s">
        <v>64</v>
      </c>
      <c r="IH233" s="29"/>
      <c r="II233" s="29"/>
      <c r="IJ233" s="116"/>
      <c r="IK233" s="87"/>
      <c r="IL233" s="29"/>
      <c r="IM233" s="87"/>
      <c r="IO233" s="96"/>
    </row>
    <row r="234" spans="1:249" s="1" customFormat="1" ht="14.4" x14ac:dyDescent="0.3">
      <c r="A234" s="158"/>
      <c r="B234" s="142" t="s">
        <v>171</v>
      </c>
      <c r="C234" s="285" t="s">
        <v>172</v>
      </c>
      <c r="D234" s="285"/>
      <c r="E234" s="285"/>
      <c r="F234" s="285"/>
      <c r="G234" s="285"/>
      <c r="H234" s="141" t="s">
        <v>65</v>
      </c>
      <c r="I234" s="139">
        <v>89.53</v>
      </c>
      <c r="J234" s="139">
        <v>1.1499999999999999</v>
      </c>
      <c r="K234" s="162">
        <v>14.724238100000001</v>
      </c>
      <c r="L234" s="49"/>
      <c r="M234" s="56"/>
      <c r="N234" s="153">
        <v>529.91</v>
      </c>
      <c r="O234" s="73"/>
      <c r="P234" s="152">
        <v>7802.52</v>
      </c>
      <c r="Q234" s="144"/>
      <c r="R234" s="144"/>
      <c r="HY234" s="117"/>
      <c r="HZ234" s="117"/>
      <c r="IA234" s="87"/>
      <c r="IB234" s="87"/>
      <c r="IC234" s="87"/>
      <c r="ID234" s="87"/>
      <c r="IE234" s="87"/>
      <c r="IG234" s="29"/>
      <c r="IH234" s="29" t="s">
        <v>172</v>
      </c>
      <c r="II234" s="29"/>
      <c r="IJ234" s="116"/>
      <c r="IK234" s="87"/>
      <c r="IL234" s="29"/>
      <c r="IM234" s="87"/>
      <c r="IO234" s="96"/>
    </row>
    <row r="235" spans="1:249" s="1" customFormat="1" ht="14.4" x14ac:dyDescent="0.3">
      <c r="A235" s="159"/>
      <c r="B235" s="142" t="s">
        <v>66</v>
      </c>
      <c r="C235" s="285" t="s">
        <v>67</v>
      </c>
      <c r="D235" s="285"/>
      <c r="E235" s="285"/>
      <c r="F235" s="285"/>
      <c r="G235" s="285"/>
      <c r="H235" s="141"/>
      <c r="I235" s="73"/>
      <c r="J235" s="73"/>
      <c r="K235" s="73"/>
      <c r="L235" s="28"/>
      <c r="M235" s="73"/>
      <c r="N235" s="28"/>
      <c r="O235" s="73"/>
      <c r="P235" s="152">
        <v>2328.9499999999998</v>
      </c>
      <c r="HY235" s="117"/>
      <c r="HZ235" s="117"/>
      <c r="IA235" s="87"/>
      <c r="IB235" s="87"/>
      <c r="IC235" s="87"/>
      <c r="ID235" s="87"/>
      <c r="IE235" s="87"/>
      <c r="IG235" s="29" t="s">
        <v>67</v>
      </c>
      <c r="IH235" s="29"/>
      <c r="II235" s="29"/>
      <c r="IJ235" s="116"/>
      <c r="IK235" s="87"/>
      <c r="IL235" s="29"/>
      <c r="IM235" s="87"/>
      <c r="IO235" s="96"/>
    </row>
    <row r="236" spans="1:249" s="1" customFormat="1" ht="14.4" x14ac:dyDescent="0.3">
      <c r="A236" s="159"/>
      <c r="B236" s="142"/>
      <c r="C236" s="285" t="s">
        <v>68</v>
      </c>
      <c r="D236" s="285"/>
      <c r="E236" s="285"/>
      <c r="F236" s="285"/>
      <c r="G236" s="285"/>
      <c r="H236" s="141" t="s">
        <v>65</v>
      </c>
      <c r="I236" s="73"/>
      <c r="J236" s="73"/>
      <c r="K236" s="156">
        <v>2.3310629999999999</v>
      </c>
      <c r="L236" s="28"/>
      <c r="M236" s="73"/>
      <c r="N236" s="28"/>
      <c r="O236" s="73"/>
      <c r="P236" s="152">
        <v>1674.77</v>
      </c>
      <c r="HY236" s="117"/>
      <c r="HZ236" s="117"/>
      <c r="IA236" s="87"/>
      <c r="IB236" s="87"/>
      <c r="IC236" s="87"/>
      <c r="ID236" s="87"/>
      <c r="IE236" s="87"/>
      <c r="IG236" s="29" t="s">
        <v>68</v>
      </c>
      <c r="IH236" s="29"/>
      <c r="II236" s="29"/>
      <c r="IJ236" s="116"/>
      <c r="IK236" s="87"/>
      <c r="IL236" s="29"/>
      <c r="IM236" s="87"/>
      <c r="IO236" s="96"/>
    </row>
    <row r="237" spans="1:249" s="1" customFormat="1" ht="14.4" x14ac:dyDescent="0.3">
      <c r="A237" s="158"/>
      <c r="B237" s="142" t="s">
        <v>251</v>
      </c>
      <c r="C237" s="285" t="s">
        <v>252</v>
      </c>
      <c r="D237" s="285"/>
      <c r="E237" s="285"/>
      <c r="F237" s="285"/>
      <c r="G237" s="285"/>
      <c r="H237" s="141" t="s">
        <v>71</v>
      </c>
      <c r="I237" s="139">
        <v>9.69</v>
      </c>
      <c r="J237" s="139">
        <v>1.25</v>
      </c>
      <c r="K237" s="162">
        <v>1.7322086000000001</v>
      </c>
      <c r="L237" s="49"/>
      <c r="M237" s="56"/>
      <c r="N237" s="153">
        <v>936.02</v>
      </c>
      <c r="O237" s="73"/>
      <c r="P237" s="152">
        <v>1621.38</v>
      </c>
      <c r="Q237" s="144"/>
      <c r="R237" s="144"/>
      <c r="HY237" s="117"/>
      <c r="HZ237" s="117"/>
      <c r="IA237" s="87"/>
      <c r="IB237" s="87"/>
      <c r="IC237" s="87"/>
      <c r="ID237" s="87"/>
      <c r="IE237" s="87"/>
      <c r="IG237" s="29"/>
      <c r="IH237" s="29" t="s">
        <v>252</v>
      </c>
      <c r="II237" s="29"/>
      <c r="IJ237" s="116"/>
      <c r="IK237" s="87"/>
      <c r="IL237" s="29"/>
      <c r="IM237" s="87"/>
      <c r="IO237" s="96"/>
    </row>
    <row r="238" spans="1:249" s="1" customFormat="1" ht="14.4" x14ac:dyDescent="0.3">
      <c r="A238" s="143"/>
      <c r="B238" s="142" t="s">
        <v>102</v>
      </c>
      <c r="C238" s="285" t="s">
        <v>103</v>
      </c>
      <c r="D238" s="285"/>
      <c r="E238" s="285"/>
      <c r="F238" s="285"/>
      <c r="G238" s="285"/>
      <c r="H238" s="141" t="s">
        <v>65</v>
      </c>
      <c r="I238" s="139">
        <v>9.69</v>
      </c>
      <c r="J238" s="139">
        <v>1.25</v>
      </c>
      <c r="K238" s="162">
        <v>1.7322086000000001</v>
      </c>
      <c r="L238" s="28"/>
      <c r="M238" s="73"/>
      <c r="N238" s="160">
        <v>745.18</v>
      </c>
      <c r="O238" s="73"/>
      <c r="P238" s="152">
        <v>1290.81</v>
      </c>
      <c r="HY238" s="117"/>
      <c r="HZ238" s="117"/>
      <c r="IA238" s="87"/>
      <c r="IB238" s="87"/>
      <c r="IC238" s="87"/>
      <c r="ID238" s="87"/>
      <c r="IE238" s="87"/>
      <c r="IG238" s="29"/>
      <c r="IH238" s="29"/>
      <c r="II238" s="29" t="s">
        <v>103</v>
      </c>
      <c r="IJ238" s="116"/>
      <c r="IK238" s="87"/>
      <c r="IL238" s="29"/>
      <c r="IM238" s="87"/>
      <c r="IO238" s="96"/>
    </row>
    <row r="239" spans="1:249" s="1" customFormat="1" ht="14.4" x14ac:dyDescent="0.3">
      <c r="A239" s="158"/>
      <c r="B239" s="142" t="s">
        <v>100</v>
      </c>
      <c r="C239" s="285" t="s">
        <v>101</v>
      </c>
      <c r="D239" s="285"/>
      <c r="E239" s="285"/>
      <c r="F239" s="285"/>
      <c r="G239" s="285"/>
      <c r="H239" s="141" t="s">
        <v>71</v>
      </c>
      <c r="I239" s="139">
        <v>1.52</v>
      </c>
      <c r="J239" s="139">
        <v>1.25</v>
      </c>
      <c r="K239" s="156">
        <v>0.27171899999999999</v>
      </c>
      <c r="L239" s="49"/>
      <c r="M239" s="56"/>
      <c r="N239" s="153">
        <v>1740.53</v>
      </c>
      <c r="O239" s="73"/>
      <c r="P239" s="152">
        <v>472.94</v>
      </c>
      <c r="Q239" s="144"/>
      <c r="R239" s="144"/>
      <c r="HY239" s="117"/>
      <c r="HZ239" s="117"/>
      <c r="IA239" s="87"/>
      <c r="IB239" s="87"/>
      <c r="IC239" s="87"/>
      <c r="ID239" s="87"/>
      <c r="IE239" s="87"/>
      <c r="IG239" s="29"/>
      <c r="IH239" s="29" t="s">
        <v>101</v>
      </c>
      <c r="II239" s="29"/>
      <c r="IJ239" s="116"/>
      <c r="IK239" s="87"/>
      <c r="IL239" s="29"/>
      <c r="IM239" s="87"/>
      <c r="IO239" s="96"/>
    </row>
    <row r="240" spans="1:249" s="1" customFormat="1" ht="14.4" x14ac:dyDescent="0.3">
      <c r="A240" s="143"/>
      <c r="B240" s="142" t="s">
        <v>102</v>
      </c>
      <c r="C240" s="285" t="s">
        <v>103</v>
      </c>
      <c r="D240" s="285"/>
      <c r="E240" s="285"/>
      <c r="F240" s="285"/>
      <c r="G240" s="285"/>
      <c r="H240" s="141" t="s">
        <v>65</v>
      </c>
      <c r="I240" s="139">
        <v>1.52</v>
      </c>
      <c r="J240" s="139">
        <v>1.25</v>
      </c>
      <c r="K240" s="156">
        <v>0.27171899999999999</v>
      </c>
      <c r="L240" s="28"/>
      <c r="M240" s="73"/>
      <c r="N240" s="160">
        <v>745.18</v>
      </c>
      <c r="O240" s="73"/>
      <c r="P240" s="137">
        <v>202.48</v>
      </c>
      <c r="HY240" s="117"/>
      <c r="HZ240" s="117"/>
      <c r="IA240" s="87"/>
      <c r="IB240" s="87"/>
      <c r="IC240" s="87"/>
      <c r="ID240" s="87"/>
      <c r="IE240" s="87"/>
      <c r="IG240" s="29"/>
      <c r="IH240" s="29"/>
      <c r="II240" s="29" t="s">
        <v>103</v>
      </c>
      <c r="IJ240" s="116"/>
      <c r="IK240" s="87"/>
      <c r="IL240" s="29"/>
      <c r="IM240" s="87"/>
      <c r="IO240" s="96"/>
    </row>
    <row r="241" spans="1:249" s="1" customFormat="1" ht="14.4" x14ac:dyDescent="0.3">
      <c r="A241" s="158"/>
      <c r="B241" s="142" t="s">
        <v>104</v>
      </c>
      <c r="C241" s="285" t="s">
        <v>105</v>
      </c>
      <c r="D241" s="285"/>
      <c r="E241" s="285"/>
      <c r="F241" s="285"/>
      <c r="G241" s="285"/>
      <c r="H241" s="141" t="s">
        <v>71</v>
      </c>
      <c r="I241" s="139">
        <v>1.83</v>
      </c>
      <c r="J241" s="139">
        <v>1.25</v>
      </c>
      <c r="K241" s="162">
        <v>0.32713540000000002</v>
      </c>
      <c r="L241" s="49"/>
      <c r="M241" s="56"/>
      <c r="N241" s="153">
        <v>717.22</v>
      </c>
      <c r="O241" s="73"/>
      <c r="P241" s="152">
        <v>234.63</v>
      </c>
      <c r="Q241" s="144"/>
      <c r="R241" s="144"/>
      <c r="HY241" s="117"/>
      <c r="HZ241" s="117"/>
      <c r="IA241" s="87"/>
      <c r="IB241" s="87"/>
      <c r="IC241" s="87"/>
      <c r="ID241" s="87"/>
      <c r="IE241" s="87"/>
      <c r="IG241" s="29"/>
      <c r="IH241" s="29" t="s">
        <v>105</v>
      </c>
      <c r="II241" s="29"/>
      <c r="IJ241" s="116"/>
      <c r="IK241" s="87"/>
      <c r="IL241" s="29"/>
      <c r="IM241" s="87"/>
      <c r="IO241" s="96"/>
    </row>
    <row r="242" spans="1:249" s="1" customFormat="1" ht="14.4" x14ac:dyDescent="0.3">
      <c r="A242" s="143"/>
      <c r="B242" s="142" t="s">
        <v>106</v>
      </c>
      <c r="C242" s="285" t="s">
        <v>107</v>
      </c>
      <c r="D242" s="285"/>
      <c r="E242" s="285"/>
      <c r="F242" s="285"/>
      <c r="G242" s="285"/>
      <c r="H242" s="141" t="s">
        <v>65</v>
      </c>
      <c r="I242" s="139">
        <v>1.83</v>
      </c>
      <c r="J242" s="139">
        <v>1.25</v>
      </c>
      <c r="K242" s="162">
        <v>0.32713540000000002</v>
      </c>
      <c r="L242" s="28"/>
      <c r="M242" s="73"/>
      <c r="N242" s="160">
        <v>554.75</v>
      </c>
      <c r="O242" s="73"/>
      <c r="P242" s="137">
        <v>181.48</v>
      </c>
      <c r="HY242" s="117"/>
      <c r="HZ242" s="117"/>
      <c r="IA242" s="87"/>
      <c r="IB242" s="87"/>
      <c r="IC242" s="87"/>
      <c r="ID242" s="87"/>
      <c r="IE242" s="87"/>
      <c r="IG242" s="29"/>
      <c r="IH242" s="29"/>
      <c r="II242" s="29" t="s">
        <v>107</v>
      </c>
      <c r="IJ242" s="116"/>
      <c r="IK242" s="87"/>
      <c r="IL242" s="29"/>
      <c r="IM242" s="87"/>
      <c r="IO242" s="96"/>
    </row>
    <row r="243" spans="1:249" s="1" customFormat="1" ht="14.4" x14ac:dyDescent="0.3">
      <c r="A243" s="159"/>
      <c r="B243" s="142" t="s">
        <v>93</v>
      </c>
      <c r="C243" s="285" t="s">
        <v>110</v>
      </c>
      <c r="D243" s="285"/>
      <c r="E243" s="285"/>
      <c r="F243" s="285"/>
      <c r="G243" s="285"/>
      <c r="H243" s="141"/>
      <c r="I243" s="73"/>
      <c r="J243" s="73"/>
      <c r="K243" s="73"/>
      <c r="L243" s="28"/>
      <c r="M243" s="73"/>
      <c r="N243" s="28"/>
      <c r="O243" s="73"/>
      <c r="P243" s="152">
        <v>1675.49</v>
      </c>
      <c r="HY243" s="117"/>
      <c r="HZ243" s="117"/>
      <c r="IA243" s="87"/>
      <c r="IB243" s="87"/>
      <c r="IC243" s="87"/>
      <c r="ID243" s="87"/>
      <c r="IE243" s="87"/>
      <c r="IG243" s="29" t="s">
        <v>110</v>
      </c>
      <c r="IH243" s="29"/>
      <c r="II243" s="29"/>
      <c r="IJ243" s="116"/>
      <c r="IK243" s="87"/>
      <c r="IL243" s="29"/>
      <c r="IM243" s="87"/>
      <c r="IO243" s="96"/>
    </row>
    <row r="244" spans="1:249" s="1" customFormat="1" ht="20.399999999999999" x14ac:dyDescent="0.3">
      <c r="A244" s="158"/>
      <c r="B244" s="142" t="s">
        <v>209</v>
      </c>
      <c r="C244" s="285" t="s">
        <v>210</v>
      </c>
      <c r="D244" s="285"/>
      <c r="E244" s="285"/>
      <c r="F244" s="285"/>
      <c r="G244" s="285"/>
      <c r="H244" s="141" t="s">
        <v>211</v>
      </c>
      <c r="I244" s="138">
        <v>32.4</v>
      </c>
      <c r="J244" s="73"/>
      <c r="K244" s="156">
        <v>4.6335240000000004</v>
      </c>
      <c r="L244" s="155">
        <v>241.35</v>
      </c>
      <c r="M244" s="154">
        <v>1.25</v>
      </c>
      <c r="N244" s="153">
        <v>301.69</v>
      </c>
      <c r="O244" s="73"/>
      <c r="P244" s="152">
        <v>1397.89</v>
      </c>
      <c r="Q244" s="144"/>
      <c r="R244" s="144"/>
      <c r="HY244" s="117"/>
      <c r="HZ244" s="117"/>
      <c r="IA244" s="87"/>
      <c r="IB244" s="87"/>
      <c r="IC244" s="87"/>
      <c r="ID244" s="87"/>
      <c r="IE244" s="87"/>
      <c r="IG244" s="29"/>
      <c r="IH244" s="29" t="s">
        <v>210</v>
      </c>
      <c r="II244" s="29"/>
      <c r="IJ244" s="116"/>
      <c r="IK244" s="87"/>
      <c r="IL244" s="29"/>
      <c r="IM244" s="87"/>
      <c r="IO244" s="96"/>
    </row>
    <row r="245" spans="1:249" s="1" customFormat="1" ht="14.4" x14ac:dyDescent="0.3">
      <c r="A245" s="158"/>
      <c r="B245" s="142" t="s">
        <v>176</v>
      </c>
      <c r="C245" s="285" t="s">
        <v>177</v>
      </c>
      <c r="D245" s="285"/>
      <c r="E245" s="285"/>
      <c r="F245" s="285"/>
      <c r="G245" s="285"/>
      <c r="H245" s="141" t="s">
        <v>81</v>
      </c>
      <c r="I245" s="161">
        <v>4.13E-3</v>
      </c>
      <c r="J245" s="73"/>
      <c r="K245" s="162">
        <v>5.9060000000000004E-4</v>
      </c>
      <c r="L245" s="175">
        <v>70296.2</v>
      </c>
      <c r="M245" s="154">
        <v>1.35</v>
      </c>
      <c r="N245" s="153">
        <v>94899.87</v>
      </c>
      <c r="O245" s="73"/>
      <c r="P245" s="152">
        <v>56.05</v>
      </c>
      <c r="Q245" s="144"/>
      <c r="R245" s="144"/>
      <c r="HY245" s="117"/>
      <c r="HZ245" s="117"/>
      <c r="IA245" s="87"/>
      <c r="IB245" s="87"/>
      <c r="IC245" s="87"/>
      <c r="ID245" s="87"/>
      <c r="IE245" s="87"/>
      <c r="IG245" s="29"/>
      <c r="IH245" s="29" t="s">
        <v>177</v>
      </c>
      <c r="II245" s="29"/>
      <c r="IJ245" s="116"/>
      <c r="IK245" s="87"/>
      <c r="IL245" s="29"/>
      <c r="IM245" s="87"/>
      <c r="IO245" s="96"/>
    </row>
    <row r="246" spans="1:249" s="1" customFormat="1" ht="14.4" x14ac:dyDescent="0.3">
      <c r="A246" s="158"/>
      <c r="B246" s="142" t="s">
        <v>253</v>
      </c>
      <c r="C246" s="285" t="s">
        <v>254</v>
      </c>
      <c r="D246" s="285"/>
      <c r="E246" s="285"/>
      <c r="F246" s="285"/>
      <c r="G246" s="285"/>
      <c r="H246" s="141" t="s">
        <v>111</v>
      </c>
      <c r="I246" s="163">
        <v>0.105</v>
      </c>
      <c r="J246" s="73"/>
      <c r="K246" s="162">
        <v>1.5016099999999999E-2</v>
      </c>
      <c r="L246" s="175">
        <v>3878.19</v>
      </c>
      <c r="M246" s="176">
        <v>1.8</v>
      </c>
      <c r="N246" s="153">
        <v>6980.74</v>
      </c>
      <c r="O246" s="73"/>
      <c r="P246" s="152">
        <v>104.82</v>
      </c>
      <c r="Q246" s="144"/>
      <c r="R246" s="144"/>
      <c r="HY246" s="117"/>
      <c r="HZ246" s="117"/>
      <c r="IA246" s="87"/>
      <c r="IB246" s="87"/>
      <c r="IC246" s="87"/>
      <c r="ID246" s="87"/>
      <c r="IE246" s="87"/>
      <c r="IG246" s="29"/>
      <c r="IH246" s="29" t="s">
        <v>254</v>
      </c>
      <c r="II246" s="29"/>
      <c r="IJ246" s="116"/>
      <c r="IK246" s="87"/>
      <c r="IL246" s="29"/>
      <c r="IM246" s="87"/>
      <c r="IO246" s="96"/>
    </row>
    <row r="247" spans="1:249" s="1" customFormat="1" ht="20.399999999999999" x14ac:dyDescent="0.3">
      <c r="A247" s="158"/>
      <c r="B247" s="142" t="s">
        <v>255</v>
      </c>
      <c r="C247" s="285" t="s">
        <v>256</v>
      </c>
      <c r="D247" s="285"/>
      <c r="E247" s="285"/>
      <c r="F247" s="285"/>
      <c r="G247" s="285"/>
      <c r="H247" s="141" t="s">
        <v>111</v>
      </c>
      <c r="I247" s="139">
        <v>0.08</v>
      </c>
      <c r="J247" s="73"/>
      <c r="K247" s="162">
        <v>1.1440799999999999E-2</v>
      </c>
      <c r="L247" s="175">
        <v>5764.42</v>
      </c>
      <c r="M247" s="154">
        <v>1.77</v>
      </c>
      <c r="N247" s="153">
        <v>10203.02</v>
      </c>
      <c r="O247" s="73"/>
      <c r="P247" s="152">
        <v>116.73</v>
      </c>
      <c r="Q247" s="144"/>
      <c r="R247" s="144"/>
      <c r="HY247" s="117"/>
      <c r="HZ247" s="117"/>
      <c r="IA247" s="87"/>
      <c r="IB247" s="87"/>
      <c r="IC247" s="87"/>
      <c r="ID247" s="87"/>
      <c r="IE247" s="87"/>
      <c r="IG247" s="29"/>
      <c r="IH247" s="29" t="s">
        <v>256</v>
      </c>
      <c r="II247" s="29"/>
      <c r="IJ247" s="116"/>
      <c r="IK247" s="87"/>
      <c r="IL247" s="29"/>
      <c r="IM247" s="87"/>
      <c r="IO247" s="96"/>
    </row>
    <row r="248" spans="1:249" s="1" customFormat="1" ht="14.4" x14ac:dyDescent="0.3">
      <c r="A248" s="151" t="s">
        <v>233</v>
      </c>
      <c r="B248" s="150" t="s">
        <v>257</v>
      </c>
      <c r="C248" s="320" t="s">
        <v>258</v>
      </c>
      <c r="D248" s="320"/>
      <c r="E248" s="320"/>
      <c r="F248" s="320"/>
      <c r="G248" s="320"/>
      <c r="H248" s="149" t="s">
        <v>259</v>
      </c>
      <c r="I248" s="148">
        <v>0</v>
      </c>
      <c r="J248" s="146"/>
      <c r="K248" s="148">
        <v>0</v>
      </c>
      <c r="L248" s="147"/>
      <c r="M248" s="146"/>
      <c r="N248" s="147"/>
      <c r="O248" s="146"/>
      <c r="P248" s="145"/>
      <c r="HY248" s="117"/>
      <c r="HZ248" s="117"/>
      <c r="IA248" s="87"/>
      <c r="IB248" s="87"/>
      <c r="IC248" s="87"/>
      <c r="ID248" s="87"/>
      <c r="IE248" s="87"/>
      <c r="IG248" s="29"/>
      <c r="IH248" s="29"/>
      <c r="II248" s="29"/>
      <c r="IJ248" s="116" t="s">
        <v>258</v>
      </c>
      <c r="IK248" s="87"/>
      <c r="IL248" s="29"/>
      <c r="IM248" s="87"/>
      <c r="IO248" s="96"/>
    </row>
    <row r="249" spans="1:249" s="1" customFormat="1" ht="14.4" x14ac:dyDescent="0.3">
      <c r="A249" s="151" t="s">
        <v>233</v>
      </c>
      <c r="B249" s="150" t="s">
        <v>260</v>
      </c>
      <c r="C249" s="320" t="s">
        <v>261</v>
      </c>
      <c r="D249" s="320"/>
      <c r="E249" s="320"/>
      <c r="F249" s="320"/>
      <c r="G249" s="320"/>
      <c r="H249" s="149" t="s">
        <v>114</v>
      </c>
      <c r="I249" s="148">
        <v>0</v>
      </c>
      <c r="J249" s="146"/>
      <c r="K249" s="148">
        <v>0</v>
      </c>
      <c r="L249" s="147"/>
      <c r="M249" s="146"/>
      <c r="N249" s="147"/>
      <c r="O249" s="146"/>
      <c r="P249" s="145"/>
      <c r="HY249" s="117"/>
      <c r="HZ249" s="117"/>
      <c r="IA249" s="87"/>
      <c r="IB249" s="87"/>
      <c r="IC249" s="87"/>
      <c r="ID249" s="87"/>
      <c r="IE249" s="87"/>
      <c r="IG249" s="29"/>
      <c r="IH249" s="29"/>
      <c r="II249" s="29"/>
      <c r="IJ249" s="116" t="s">
        <v>261</v>
      </c>
      <c r="IK249" s="87"/>
      <c r="IL249" s="29"/>
      <c r="IM249" s="87"/>
      <c r="IO249" s="96"/>
    </row>
    <row r="250" spans="1:249" s="1" customFormat="1" ht="14.4" x14ac:dyDescent="0.3">
      <c r="A250" s="151" t="s">
        <v>78</v>
      </c>
      <c r="B250" s="150" t="s">
        <v>262</v>
      </c>
      <c r="C250" s="320" t="s">
        <v>263</v>
      </c>
      <c r="D250" s="320"/>
      <c r="E250" s="320"/>
      <c r="F250" s="320"/>
      <c r="G250" s="320"/>
      <c r="H250" s="149" t="s">
        <v>180</v>
      </c>
      <c r="I250" s="148">
        <v>100</v>
      </c>
      <c r="J250" s="146"/>
      <c r="K250" s="181">
        <v>14.301</v>
      </c>
      <c r="L250" s="147"/>
      <c r="M250" s="146"/>
      <c r="N250" s="147"/>
      <c r="O250" s="146"/>
      <c r="P250" s="145"/>
      <c r="HY250" s="117"/>
      <c r="HZ250" s="117"/>
      <c r="IA250" s="87"/>
      <c r="IB250" s="87"/>
      <c r="IC250" s="87"/>
      <c r="ID250" s="87"/>
      <c r="IE250" s="87"/>
      <c r="IG250" s="29"/>
      <c r="IH250" s="29"/>
      <c r="II250" s="29"/>
      <c r="IJ250" s="116" t="s">
        <v>263</v>
      </c>
      <c r="IK250" s="87"/>
      <c r="IL250" s="29"/>
      <c r="IM250" s="87"/>
      <c r="IO250" s="96"/>
    </row>
    <row r="251" spans="1:249" s="1" customFormat="1" ht="14.4" x14ac:dyDescent="0.3">
      <c r="A251" s="104"/>
      <c r="B251" s="103"/>
      <c r="C251" s="319" t="s">
        <v>82</v>
      </c>
      <c r="D251" s="319"/>
      <c r="E251" s="319"/>
      <c r="F251" s="319"/>
      <c r="G251" s="319"/>
      <c r="H251" s="126"/>
      <c r="I251" s="124"/>
      <c r="J251" s="124"/>
      <c r="K251" s="124"/>
      <c r="L251" s="125"/>
      <c r="M251" s="124"/>
      <c r="N251" s="136"/>
      <c r="O251" s="124"/>
      <c r="P251" s="135">
        <v>13481.73</v>
      </c>
      <c r="Q251" s="144"/>
      <c r="R251" s="144"/>
      <c r="HY251" s="117"/>
      <c r="HZ251" s="117"/>
      <c r="IA251" s="87"/>
      <c r="IB251" s="87"/>
      <c r="IC251" s="87"/>
      <c r="ID251" s="87"/>
      <c r="IE251" s="87"/>
      <c r="IG251" s="29"/>
      <c r="IH251" s="29"/>
      <c r="II251" s="29"/>
      <c r="IJ251" s="116"/>
      <c r="IK251" s="87" t="s">
        <v>82</v>
      </c>
      <c r="IL251" s="29"/>
      <c r="IM251" s="87"/>
      <c r="IO251" s="96"/>
    </row>
    <row r="252" spans="1:249" s="1" customFormat="1" ht="14.4" x14ac:dyDescent="0.3">
      <c r="A252" s="143"/>
      <c r="B252" s="142"/>
      <c r="C252" s="285" t="s">
        <v>83</v>
      </c>
      <c r="D252" s="285"/>
      <c r="E252" s="285"/>
      <c r="F252" s="285"/>
      <c r="G252" s="285"/>
      <c r="H252" s="141"/>
      <c r="I252" s="73"/>
      <c r="J252" s="73"/>
      <c r="K252" s="73"/>
      <c r="L252" s="28"/>
      <c r="M252" s="73"/>
      <c r="N252" s="28"/>
      <c r="O252" s="73"/>
      <c r="P252" s="152">
        <v>9477.2900000000009</v>
      </c>
      <c r="HY252" s="117"/>
      <c r="HZ252" s="117"/>
      <c r="IA252" s="87"/>
      <c r="IB252" s="87"/>
      <c r="IC252" s="87"/>
      <c r="ID252" s="87"/>
      <c r="IE252" s="87"/>
      <c r="IG252" s="29"/>
      <c r="IH252" s="29"/>
      <c r="II252" s="29"/>
      <c r="IJ252" s="116"/>
      <c r="IK252" s="87"/>
      <c r="IL252" s="29" t="s">
        <v>83</v>
      </c>
      <c r="IM252" s="87"/>
      <c r="IO252" s="96"/>
    </row>
    <row r="253" spans="1:249" s="1" customFormat="1" ht="20.399999999999999" x14ac:dyDescent="0.3">
      <c r="A253" s="143"/>
      <c r="B253" s="142" t="s">
        <v>219</v>
      </c>
      <c r="C253" s="285" t="s">
        <v>220</v>
      </c>
      <c r="D253" s="285"/>
      <c r="E253" s="285"/>
      <c r="F253" s="285"/>
      <c r="G253" s="285"/>
      <c r="H253" s="141" t="s">
        <v>84</v>
      </c>
      <c r="I253" s="140">
        <v>108</v>
      </c>
      <c r="J253" s="138">
        <v>0.9</v>
      </c>
      <c r="K253" s="138">
        <v>97.2</v>
      </c>
      <c r="L253" s="28"/>
      <c r="M253" s="73"/>
      <c r="N253" s="28"/>
      <c r="O253" s="73"/>
      <c r="P253" s="152">
        <v>9211.93</v>
      </c>
      <c r="HY253" s="117"/>
      <c r="HZ253" s="117"/>
      <c r="IA253" s="87"/>
      <c r="IB253" s="87"/>
      <c r="IC253" s="87"/>
      <c r="ID253" s="87"/>
      <c r="IE253" s="87"/>
      <c r="IG253" s="29"/>
      <c r="IH253" s="29"/>
      <c r="II253" s="29"/>
      <c r="IJ253" s="116"/>
      <c r="IK253" s="87"/>
      <c r="IL253" s="29" t="s">
        <v>220</v>
      </c>
      <c r="IM253" s="87"/>
      <c r="IO253" s="96"/>
    </row>
    <row r="254" spans="1:249" s="1" customFormat="1" ht="20.399999999999999" x14ac:dyDescent="0.3">
      <c r="A254" s="143"/>
      <c r="B254" s="142" t="s">
        <v>221</v>
      </c>
      <c r="C254" s="285" t="s">
        <v>222</v>
      </c>
      <c r="D254" s="285"/>
      <c r="E254" s="285"/>
      <c r="F254" s="285"/>
      <c r="G254" s="285"/>
      <c r="H254" s="141" t="s">
        <v>84</v>
      </c>
      <c r="I254" s="140">
        <v>55</v>
      </c>
      <c r="J254" s="139">
        <v>0.85</v>
      </c>
      <c r="K254" s="139">
        <v>46.75</v>
      </c>
      <c r="L254" s="28"/>
      <c r="M254" s="73"/>
      <c r="N254" s="28"/>
      <c r="O254" s="73"/>
      <c r="P254" s="152">
        <v>4430.63</v>
      </c>
      <c r="HY254" s="117"/>
      <c r="HZ254" s="117"/>
      <c r="IA254" s="87"/>
      <c r="IB254" s="87"/>
      <c r="IC254" s="87"/>
      <c r="ID254" s="87"/>
      <c r="IE254" s="87"/>
      <c r="IG254" s="29"/>
      <c r="IH254" s="29"/>
      <c r="II254" s="29"/>
      <c r="IJ254" s="116"/>
      <c r="IK254" s="87"/>
      <c r="IL254" s="29" t="s">
        <v>222</v>
      </c>
      <c r="IM254" s="87"/>
      <c r="IO254" s="96"/>
    </row>
    <row r="255" spans="1:249" s="1" customFormat="1" ht="14.4" x14ac:dyDescent="0.3">
      <c r="A255" s="129"/>
      <c r="B255" s="128"/>
      <c r="C255" s="319" t="s">
        <v>85</v>
      </c>
      <c r="D255" s="319"/>
      <c r="E255" s="319"/>
      <c r="F255" s="319"/>
      <c r="G255" s="319"/>
      <c r="H255" s="126"/>
      <c r="I255" s="124"/>
      <c r="J255" s="124"/>
      <c r="K255" s="124"/>
      <c r="L255" s="125"/>
      <c r="M255" s="124"/>
      <c r="N255" s="136">
        <v>189667.09</v>
      </c>
      <c r="O255" s="124"/>
      <c r="P255" s="135">
        <v>27124.29</v>
      </c>
      <c r="HY255" s="117"/>
      <c r="HZ255" s="117"/>
      <c r="IA255" s="87"/>
      <c r="IB255" s="87"/>
      <c r="IC255" s="87"/>
      <c r="ID255" s="87"/>
      <c r="IE255" s="87"/>
      <c r="IG255" s="29"/>
      <c r="IH255" s="29"/>
      <c r="II255" s="29"/>
      <c r="IJ255" s="116"/>
      <c r="IK255" s="87"/>
      <c r="IL255" s="29"/>
      <c r="IM255" s="87" t="s">
        <v>85</v>
      </c>
      <c r="IO255" s="96"/>
    </row>
    <row r="256" spans="1:249" s="1" customFormat="1" ht="40.799999999999997" x14ac:dyDescent="0.3">
      <c r="A256" s="134" t="s">
        <v>145</v>
      </c>
      <c r="B256" s="127" t="s">
        <v>265</v>
      </c>
      <c r="C256" s="317" t="s">
        <v>266</v>
      </c>
      <c r="D256" s="317"/>
      <c r="E256" s="317"/>
      <c r="F256" s="317"/>
      <c r="G256" s="317"/>
      <c r="H256" s="126" t="s">
        <v>259</v>
      </c>
      <c r="I256" s="124">
        <v>6</v>
      </c>
      <c r="J256" s="133">
        <v>1</v>
      </c>
      <c r="K256" s="133">
        <v>6</v>
      </c>
      <c r="L256" s="132">
        <v>465.34</v>
      </c>
      <c r="M256" s="169">
        <v>1.46</v>
      </c>
      <c r="N256" s="130">
        <v>679.4</v>
      </c>
      <c r="O256" s="124"/>
      <c r="P256" s="135">
        <v>4076.4</v>
      </c>
      <c r="HY256" s="117"/>
      <c r="HZ256" s="117"/>
      <c r="IA256" s="87" t="s">
        <v>266</v>
      </c>
      <c r="IB256" s="87" t="s">
        <v>4</v>
      </c>
      <c r="IC256" s="87" t="s">
        <v>4</v>
      </c>
      <c r="ID256" s="87" t="s">
        <v>4</v>
      </c>
      <c r="IE256" s="87" t="s">
        <v>4</v>
      </c>
      <c r="IG256" s="29"/>
      <c r="IH256" s="29"/>
      <c r="II256" s="29"/>
      <c r="IJ256" s="116"/>
      <c r="IK256" s="87"/>
      <c r="IL256" s="29"/>
      <c r="IM256" s="87"/>
      <c r="IO256" s="96"/>
    </row>
    <row r="257" spans="1:249" s="1" customFormat="1" ht="14.4" x14ac:dyDescent="0.3">
      <c r="A257" s="166"/>
      <c r="B257" s="165"/>
      <c r="C257" s="287" t="s">
        <v>267</v>
      </c>
      <c r="D257" s="287"/>
      <c r="E257" s="287"/>
      <c r="F257" s="287"/>
      <c r="G257" s="287"/>
      <c r="H257" s="287"/>
      <c r="I257" s="287"/>
      <c r="J257" s="287"/>
      <c r="K257" s="287"/>
      <c r="L257" s="287"/>
      <c r="M257" s="287"/>
      <c r="N257" s="287"/>
      <c r="O257" s="287"/>
      <c r="P257" s="318"/>
      <c r="HY257" s="117"/>
      <c r="HZ257" s="117"/>
      <c r="IA257" s="87"/>
      <c r="IB257" s="87"/>
      <c r="IC257" s="87"/>
      <c r="ID257" s="87"/>
      <c r="IE257" s="87"/>
      <c r="IF257" s="50" t="s">
        <v>267</v>
      </c>
      <c r="IG257" s="29"/>
      <c r="IH257" s="29"/>
      <c r="II257" s="29"/>
      <c r="IJ257" s="116"/>
      <c r="IK257" s="87"/>
      <c r="IL257" s="29"/>
      <c r="IM257" s="87"/>
      <c r="IO257" s="96"/>
    </row>
    <row r="258" spans="1:249" s="1" customFormat="1" ht="14.4" x14ac:dyDescent="0.3">
      <c r="A258" s="129"/>
      <c r="B258" s="128"/>
      <c r="C258" s="319" t="s">
        <v>85</v>
      </c>
      <c r="D258" s="319"/>
      <c r="E258" s="319"/>
      <c r="F258" s="319"/>
      <c r="G258" s="319"/>
      <c r="H258" s="126"/>
      <c r="I258" s="124"/>
      <c r="J258" s="124"/>
      <c r="K258" s="124"/>
      <c r="L258" s="125"/>
      <c r="M258" s="124"/>
      <c r="N258" s="125"/>
      <c r="O258" s="124"/>
      <c r="P258" s="135">
        <v>4076.4</v>
      </c>
      <c r="HY258" s="117"/>
      <c r="HZ258" s="117"/>
      <c r="IA258" s="87"/>
      <c r="IB258" s="87"/>
      <c r="IC258" s="87"/>
      <c r="ID258" s="87"/>
      <c r="IE258" s="87"/>
      <c r="IG258" s="29"/>
      <c r="IH258" s="29"/>
      <c r="II258" s="29"/>
      <c r="IJ258" s="116"/>
      <c r="IK258" s="87"/>
      <c r="IL258" s="29"/>
      <c r="IM258" s="87" t="s">
        <v>85</v>
      </c>
      <c r="IO258" s="96"/>
    </row>
    <row r="259" spans="1:249" s="1" customFormat="1" ht="40.799999999999997" x14ac:dyDescent="0.3">
      <c r="A259" s="134" t="s">
        <v>146</v>
      </c>
      <c r="B259" s="127" t="s">
        <v>269</v>
      </c>
      <c r="C259" s="317" t="s">
        <v>270</v>
      </c>
      <c r="D259" s="317"/>
      <c r="E259" s="317"/>
      <c r="F259" s="317"/>
      <c r="G259" s="317"/>
      <c r="H259" s="126" t="s">
        <v>94</v>
      </c>
      <c r="I259" s="124">
        <v>0.36</v>
      </c>
      <c r="J259" s="133">
        <v>1</v>
      </c>
      <c r="K259" s="169">
        <v>0.36</v>
      </c>
      <c r="L259" s="132">
        <v>503.33</v>
      </c>
      <c r="M259" s="169">
        <v>1.35</v>
      </c>
      <c r="N259" s="130">
        <v>679.5</v>
      </c>
      <c r="O259" s="124"/>
      <c r="P259" s="123">
        <v>244.62</v>
      </c>
      <c r="HY259" s="117"/>
      <c r="HZ259" s="117"/>
      <c r="IA259" s="87" t="s">
        <v>270</v>
      </c>
      <c r="IB259" s="87" t="s">
        <v>4</v>
      </c>
      <c r="IC259" s="87" t="s">
        <v>4</v>
      </c>
      <c r="ID259" s="87" t="s">
        <v>4</v>
      </c>
      <c r="IE259" s="87" t="s">
        <v>4</v>
      </c>
      <c r="IG259" s="29"/>
      <c r="IH259" s="29"/>
      <c r="II259" s="29"/>
      <c r="IJ259" s="116"/>
      <c r="IK259" s="87"/>
      <c r="IL259" s="29"/>
      <c r="IM259" s="87"/>
      <c r="IO259" s="96"/>
    </row>
    <row r="260" spans="1:249" s="1" customFormat="1" ht="14.4" x14ac:dyDescent="0.3">
      <c r="A260" s="166"/>
      <c r="B260" s="165"/>
      <c r="C260" s="287" t="s">
        <v>271</v>
      </c>
      <c r="D260" s="287"/>
      <c r="E260" s="287"/>
      <c r="F260" s="287"/>
      <c r="G260" s="287"/>
      <c r="H260" s="287"/>
      <c r="I260" s="287"/>
      <c r="J260" s="287"/>
      <c r="K260" s="287"/>
      <c r="L260" s="287"/>
      <c r="M260" s="287"/>
      <c r="N260" s="287"/>
      <c r="O260" s="287"/>
      <c r="P260" s="318"/>
      <c r="HY260" s="117"/>
      <c r="HZ260" s="117"/>
      <c r="IA260" s="87"/>
      <c r="IB260" s="87"/>
      <c r="IC260" s="87"/>
      <c r="ID260" s="87"/>
      <c r="IE260" s="87"/>
      <c r="IF260" s="50" t="s">
        <v>271</v>
      </c>
      <c r="IG260" s="29"/>
      <c r="IH260" s="29"/>
      <c r="II260" s="29"/>
      <c r="IJ260" s="116"/>
      <c r="IK260" s="87"/>
      <c r="IL260" s="29"/>
      <c r="IM260" s="87"/>
      <c r="IO260" s="96"/>
    </row>
    <row r="261" spans="1:249" s="1" customFormat="1" ht="14.4" x14ac:dyDescent="0.3">
      <c r="A261" s="129"/>
      <c r="B261" s="128"/>
      <c r="C261" s="319" t="s">
        <v>85</v>
      </c>
      <c r="D261" s="319"/>
      <c r="E261" s="319"/>
      <c r="F261" s="319"/>
      <c r="G261" s="319"/>
      <c r="H261" s="126"/>
      <c r="I261" s="124"/>
      <c r="J261" s="124"/>
      <c r="K261" s="124"/>
      <c r="L261" s="125"/>
      <c r="M261" s="124"/>
      <c r="N261" s="125"/>
      <c r="O261" s="124"/>
      <c r="P261" s="123">
        <v>244.62</v>
      </c>
      <c r="HY261" s="117"/>
      <c r="HZ261" s="117"/>
      <c r="IA261" s="87"/>
      <c r="IB261" s="87"/>
      <c r="IC261" s="87"/>
      <c r="ID261" s="87"/>
      <c r="IE261" s="87"/>
      <c r="IG261" s="29"/>
      <c r="IH261" s="29"/>
      <c r="II261" s="29"/>
      <c r="IJ261" s="116"/>
      <c r="IK261" s="87"/>
      <c r="IL261" s="29"/>
      <c r="IM261" s="87" t="s">
        <v>85</v>
      </c>
      <c r="IO261" s="96"/>
    </row>
    <row r="262" spans="1:249" s="1" customFormat="1" ht="40.799999999999997" x14ac:dyDescent="0.3">
      <c r="A262" s="134" t="s">
        <v>167</v>
      </c>
      <c r="B262" s="127" t="s">
        <v>273</v>
      </c>
      <c r="C262" s="317" t="s">
        <v>274</v>
      </c>
      <c r="D262" s="317"/>
      <c r="E262" s="317"/>
      <c r="F262" s="317"/>
      <c r="G262" s="317"/>
      <c r="H262" s="126" t="s">
        <v>180</v>
      </c>
      <c r="I262" s="124">
        <v>9.0299999999999994</v>
      </c>
      <c r="J262" s="133">
        <v>1</v>
      </c>
      <c r="K262" s="169">
        <v>9.0299999999999994</v>
      </c>
      <c r="L262" s="136">
        <v>4869.37</v>
      </c>
      <c r="M262" s="169">
        <v>0.95</v>
      </c>
      <c r="N262" s="171">
        <v>4625.8999999999996</v>
      </c>
      <c r="O262" s="124"/>
      <c r="P262" s="135">
        <v>41771.879999999997</v>
      </c>
      <c r="HY262" s="117"/>
      <c r="HZ262" s="117"/>
      <c r="IA262" s="87" t="s">
        <v>274</v>
      </c>
      <c r="IB262" s="87" t="s">
        <v>4</v>
      </c>
      <c r="IC262" s="87" t="s">
        <v>4</v>
      </c>
      <c r="ID262" s="87" t="s">
        <v>4</v>
      </c>
      <c r="IE262" s="87" t="s">
        <v>4</v>
      </c>
      <c r="IG262" s="29"/>
      <c r="IH262" s="29"/>
      <c r="II262" s="29"/>
      <c r="IJ262" s="116"/>
      <c r="IK262" s="87"/>
      <c r="IL262" s="29"/>
      <c r="IM262" s="87"/>
      <c r="IO262" s="96"/>
    </row>
    <row r="263" spans="1:249" s="1" customFormat="1" ht="14.4" x14ac:dyDescent="0.3">
      <c r="A263" s="166"/>
      <c r="B263" s="165"/>
      <c r="C263" s="287" t="s">
        <v>275</v>
      </c>
      <c r="D263" s="287"/>
      <c r="E263" s="287"/>
      <c r="F263" s="287"/>
      <c r="G263" s="287"/>
      <c r="H263" s="287"/>
      <c r="I263" s="287"/>
      <c r="J263" s="287"/>
      <c r="K263" s="287"/>
      <c r="L263" s="287"/>
      <c r="M263" s="287"/>
      <c r="N263" s="287"/>
      <c r="O263" s="287"/>
      <c r="P263" s="318"/>
      <c r="HY263" s="117"/>
      <c r="HZ263" s="117"/>
      <c r="IA263" s="87"/>
      <c r="IB263" s="87"/>
      <c r="IC263" s="87"/>
      <c r="ID263" s="87"/>
      <c r="IE263" s="87"/>
      <c r="IF263" s="50" t="s">
        <v>275</v>
      </c>
      <c r="IG263" s="29"/>
      <c r="IH263" s="29"/>
      <c r="II263" s="29"/>
      <c r="IJ263" s="116"/>
      <c r="IK263" s="87"/>
      <c r="IL263" s="29"/>
      <c r="IM263" s="87"/>
      <c r="IO263" s="96"/>
    </row>
    <row r="264" spans="1:249" s="1" customFormat="1" ht="14.4" x14ac:dyDescent="0.3">
      <c r="A264" s="129"/>
      <c r="B264" s="128"/>
      <c r="C264" s="319" t="s">
        <v>85</v>
      </c>
      <c r="D264" s="319"/>
      <c r="E264" s="319"/>
      <c r="F264" s="319"/>
      <c r="G264" s="319"/>
      <c r="H264" s="126"/>
      <c r="I264" s="124"/>
      <c r="J264" s="124"/>
      <c r="K264" s="124"/>
      <c r="L264" s="125"/>
      <c r="M264" s="124"/>
      <c r="N264" s="125"/>
      <c r="O264" s="124"/>
      <c r="P264" s="135">
        <v>41771.879999999997</v>
      </c>
      <c r="HY264" s="117"/>
      <c r="HZ264" s="117"/>
      <c r="IA264" s="87"/>
      <c r="IB264" s="87"/>
      <c r="IC264" s="87"/>
      <c r="ID264" s="87"/>
      <c r="IE264" s="87"/>
      <c r="IG264" s="29"/>
      <c r="IH264" s="29"/>
      <c r="II264" s="29"/>
      <c r="IJ264" s="116"/>
      <c r="IK264" s="87"/>
      <c r="IL264" s="29"/>
      <c r="IM264" s="87" t="s">
        <v>85</v>
      </c>
      <c r="IO264" s="96"/>
    </row>
    <row r="265" spans="1:249" s="1" customFormat="1" ht="40.799999999999997" x14ac:dyDescent="0.3">
      <c r="A265" s="134" t="s">
        <v>168</v>
      </c>
      <c r="B265" s="127" t="s">
        <v>277</v>
      </c>
      <c r="C265" s="317" t="s">
        <v>278</v>
      </c>
      <c r="D265" s="317"/>
      <c r="E265" s="317"/>
      <c r="F265" s="317"/>
      <c r="G265" s="317"/>
      <c r="H265" s="126" t="s">
        <v>180</v>
      </c>
      <c r="I265" s="124">
        <v>2.52</v>
      </c>
      <c r="J265" s="133">
        <v>1</v>
      </c>
      <c r="K265" s="169">
        <v>2.52</v>
      </c>
      <c r="L265" s="136">
        <v>6562.36</v>
      </c>
      <c r="M265" s="169">
        <v>0.95</v>
      </c>
      <c r="N265" s="171">
        <v>6234.24</v>
      </c>
      <c r="O265" s="124"/>
      <c r="P265" s="135">
        <v>15710.28</v>
      </c>
      <c r="HY265" s="117"/>
      <c r="HZ265" s="117"/>
      <c r="IA265" s="87" t="s">
        <v>278</v>
      </c>
      <c r="IB265" s="87" t="s">
        <v>4</v>
      </c>
      <c r="IC265" s="87" t="s">
        <v>4</v>
      </c>
      <c r="ID265" s="87" t="s">
        <v>4</v>
      </c>
      <c r="IE265" s="87" t="s">
        <v>4</v>
      </c>
      <c r="IG265" s="29"/>
      <c r="IH265" s="29"/>
      <c r="II265" s="29"/>
      <c r="IJ265" s="116"/>
      <c r="IK265" s="87"/>
      <c r="IL265" s="29"/>
      <c r="IM265" s="87"/>
      <c r="IO265" s="96"/>
    </row>
    <row r="266" spans="1:249" s="1" customFormat="1" ht="14.4" x14ac:dyDescent="0.3">
      <c r="A266" s="166"/>
      <c r="B266" s="165"/>
      <c r="C266" s="287" t="s">
        <v>279</v>
      </c>
      <c r="D266" s="287"/>
      <c r="E266" s="287"/>
      <c r="F266" s="287"/>
      <c r="G266" s="287"/>
      <c r="H266" s="287"/>
      <c r="I266" s="287"/>
      <c r="J266" s="287"/>
      <c r="K266" s="287"/>
      <c r="L266" s="287"/>
      <c r="M266" s="287"/>
      <c r="N266" s="287"/>
      <c r="O266" s="287"/>
      <c r="P266" s="318"/>
      <c r="HY266" s="117"/>
      <c r="HZ266" s="117"/>
      <c r="IA266" s="87"/>
      <c r="IB266" s="87"/>
      <c r="IC266" s="87"/>
      <c r="ID266" s="87"/>
      <c r="IE266" s="87"/>
      <c r="IF266" s="50" t="s">
        <v>279</v>
      </c>
      <c r="IG266" s="29"/>
      <c r="IH266" s="29"/>
      <c r="II266" s="29"/>
      <c r="IJ266" s="116"/>
      <c r="IK266" s="87"/>
      <c r="IL266" s="29"/>
      <c r="IM266" s="87"/>
      <c r="IO266" s="96"/>
    </row>
    <row r="267" spans="1:249" s="1" customFormat="1" ht="14.4" x14ac:dyDescent="0.3">
      <c r="A267" s="129"/>
      <c r="B267" s="128"/>
      <c r="C267" s="319" t="s">
        <v>85</v>
      </c>
      <c r="D267" s="319"/>
      <c r="E267" s="319"/>
      <c r="F267" s="319"/>
      <c r="G267" s="319"/>
      <c r="H267" s="126"/>
      <c r="I267" s="124"/>
      <c r="J267" s="124"/>
      <c r="K267" s="124"/>
      <c r="L267" s="125"/>
      <c r="M267" s="124"/>
      <c r="N267" s="125"/>
      <c r="O267" s="124"/>
      <c r="P267" s="135">
        <v>15710.28</v>
      </c>
      <c r="HY267" s="117"/>
      <c r="HZ267" s="117"/>
      <c r="IA267" s="87"/>
      <c r="IB267" s="87"/>
      <c r="IC267" s="87"/>
      <c r="ID267" s="87"/>
      <c r="IE267" s="87"/>
      <c r="IG267" s="29"/>
      <c r="IH267" s="29"/>
      <c r="II267" s="29"/>
      <c r="IJ267" s="116"/>
      <c r="IK267" s="87"/>
      <c r="IL267" s="29"/>
      <c r="IM267" s="87" t="s">
        <v>85</v>
      </c>
      <c r="IO267" s="96"/>
    </row>
    <row r="268" spans="1:249" s="1" customFormat="1" ht="40.799999999999997" x14ac:dyDescent="0.3">
      <c r="A268" s="134" t="s">
        <v>169</v>
      </c>
      <c r="B268" s="127" t="s">
        <v>281</v>
      </c>
      <c r="C268" s="317" t="s">
        <v>282</v>
      </c>
      <c r="D268" s="317"/>
      <c r="E268" s="317"/>
      <c r="F268" s="317"/>
      <c r="G268" s="317"/>
      <c r="H268" s="126" t="s">
        <v>180</v>
      </c>
      <c r="I268" s="124">
        <v>2.7509999999999999</v>
      </c>
      <c r="J268" s="133">
        <v>1</v>
      </c>
      <c r="K268" s="178">
        <v>2.7509999999999999</v>
      </c>
      <c r="L268" s="136">
        <v>5586.03</v>
      </c>
      <c r="M268" s="169">
        <v>0.95</v>
      </c>
      <c r="N268" s="171">
        <v>5306.73</v>
      </c>
      <c r="O268" s="124"/>
      <c r="P268" s="135">
        <v>14598.81</v>
      </c>
      <c r="HY268" s="117"/>
      <c r="HZ268" s="117"/>
      <c r="IA268" s="87" t="s">
        <v>282</v>
      </c>
      <c r="IB268" s="87" t="s">
        <v>4</v>
      </c>
      <c r="IC268" s="87" t="s">
        <v>4</v>
      </c>
      <c r="ID268" s="87" t="s">
        <v>4</v>
      </c>
      <c r="IE268" s="87" t="s">
        <v>4</v>
      </c>
      <c r="IG268" s="29"/>
      <c r="IH268" s="29"/>
      <c r="II268" s="29"/>
      <c r="IJ268" s="116"/>
      <c r="IK268" s="87"/>
      <c r="IL268" s="29"/>
      <c r="IM268" s="87"/>
      <c r="IO268" s="96"/>
    </row>
    <row r="269" spans="1:249" s="1" customFormat="1" ht="14.4" x14ac:dyDescent="0.3">
      <c r="A269" s="166"/>
      <c r="B269" s="165"/>
      <c r="C269" s="287" t="s">
        <v>283</v>
      </c>
      <c r="D269" s="287"/>
      <c r="E269" s="287"/>
      <c r="F269" s="287"/>
      <c r="G269" s="287"/>
      <c r="H269" s="287"/>
      <c r="I269" s="287"/>
      <c r="J269" s="287"/>
      <c r="K269" s="287"/>
      <c r="L269" s="287"/>
      <c r="M269" s="287"/>
      <c r="N269" s="287"/>
      <c r="O269" s="287"/>
      <c r="P269" s="318"/>
      <c r="HY269" s="117"/>
      <c r="HZ269" s="117"/>
      <c r="IA269" s="87"/>
      <c r="IB269" s="87"/>
      <c r="IC269" s="87"/>
      <c r="ID269" s="87"/>
      <c r="IE269" s="87"/>
      <c r="IF269" s="50" t="s">
        <v>283</v>
      </c>
      <c r="IG269" s="29"/>
      <c r="IH269" s="29"/>
      <c r="II269" s="29"/>
      <c r="IJ269" s="116"/>
      <c r="IK269" s="87"/>
      <c r="IL269" s="29"/>
      <c r="IM269" s="87"/>
      <c r="IO269" s="96"/>
    </row>
    <row r="270" spans="1:249" s="1" customFormat="1" ht="14.4" x14ac:dyDescent="0.3">
      <c r="A270" s="129"/>
      <c r="B270" s="128"/>
      <c r="C270" s="319" t="s">
        <v>85</v>
      </c>
      <c r="D270" s="319"/>
      <c r="E270" s="319"/>
      <c r="F270" s="319"/>
      <c r="G270" s="319"/>
      <c r="H270" s="126"/>
      <c r="I270" s="124"/>
      <c r="J270" s="124"/>
      <c r="K270" s="124"/>
      <c r="L270" s="125"/>
      <c r="M270" s="124"/>
      <c r="N270" s="125"/>
      <c r="O270" s="124"/>
      <c r="P270" s="135">
        <v>14598.81</v>
      </c>
      <c r="HY270" s="117"/>
      <c r="HZ270" s="117"/>
      <c r="IA270" s="87"/>
      <c r="IB270" s="87"/>
      <c r="IC270" s="87"/>
      <c r="ID270" s="87"/>
      <c r="IE270" s="87"/>
      <c r="IG270" s="29"/>
      <c r="IH270" s="29"/>
      <c r="II270" s="29"/>
      <c r="IJ270" s="116"/>
      <c r="IK270" s="87"/>
      <c r="IL270" s="29"/>
      <c r="IM270" s="87" t="s">
        <v>85</v>
      </c>
      <c r="IO270" s="96"/>
    </row>
    <row r="271" spans="1:249" s="1" customFormat="1" ht="14.4" x14ac:dyDescent="0.3">
      <c r="A271" s="134" t="s">
        <v>170</v>
      </c>
      <c r="B271" s="127" t="s">
        <v>285</v>
      </c>
      <c r="C271" s="317" t="s">
        <v>286</v>
      </c>
      <c r="D271" s="317"/>
      <c r="E271" s="317"/>
      <c r="F271" s="317"/>
      <c r="G271" s="317"/>
      <c r="H271" s="126" t="s">
        <v>134</v>
      </c>
      <c r="I271" s="124">
        <v>0.72419999999999995</v>
      </c>
      <c r="J271" s="133">
        <v>1</v>
      </c>
      <c r="K271" s="170">
        <v>0.72419999999999995</v>
      </c>
      <c r="L271" s="125"/>
      <c r="M271" s="124"/>
      <c r="N271" s="168"/>
      <c r="O271" s="124"/>
      <c r="P271" s="167"/>
      <c r="HY271" s="117"/>
      <c r="HZ271" s="117"/>
      <c r="IA271" s="87" t="s">
        <v>286</v>
      </c>
      <c r="IB271" s="87" t="s">
        <v>4</v>
      </c>
      <c r="IC271" s="87" t="s">
        <v>4</v>
      </c>
      <c r="ID271" s="87" t="s">
        <v>4</v>
      </c>
      <c r="IE271" s="87" t="s">
        <v>4</v>
      </c>
      <c r="IG271" s="29"/>
      <c r="IH271" s="29"/>
      <c r="II271" s="29"/>
      <c r="IJ271" s="116"/>
      <c r="IK271" s="87"/>
      <c r="IL271" s="29"/>
      <c r="IM271" s="87"/>
      <c r="IO271" s="96"/>
    </row>
    <row r="272" spans="1:249" s="1" customFormat="1" ht="14.4" x14ac:dyDescent="0.3">
      <c r="A272" s="166"/>
      <c r="B272" s="165"/>
      <c r="C272" s="287" t="s">
        <v>287</v>
      </c>
      <c r="D272" s="287"/>
      <c r="E272" s="287"/>
      <c r="F272" s="287"/>
      <c r="G272" s="287"/>
      <c r="H272" s="287"/>
      <c r="I272" s="287"/>
      <c r="J272" s="287"/>
      <c r="K272" s="287"/>
      <c r="L272" s="287"/>
      <c r="M272" s="287"/>
      <c r="N272" s="287"/>
      <c r="O272" s="287"/>
      <c r="P272" s="318"/>
      <c r="HY272" s="117"/>
      <c r="HZ272" s="117"/>
      <c r="IA272" s="87"/>
      <c r="IB272" s="87"/>
      <c r="IC272" s="87"/>
      <c r="ID272" s="87"/>
      <c r="IE272" s="87"/>
      <c r="IF272" s="50" t="s">
        <v>287</v>
      </c>
      <c r="IG272" s="29"/>
      <c r="IH272" s="29"/>
      <c r="II272" s="29"/>
      <c r="IJ272" s="116"/>
      <c r="IK272" s="87"/>
      <c r="IL272" s="29"/>
      <c r="IM272" s="87"/>
      <c r="IO272" s="96"/>
    </row>
    <row r="273" spans="1:249" s="1" customFormat="1" ht="20.399999999999999" x14ac:dyDescent="0.3">
      <c r="A273" s="164"/>
      <c r="B273" s="103" t="s">
        <v>1045</v>
      </c>
      <c r="C273" s="321" t="s">
        <v>1044</v>
      </c>
      <c r="D273" s="321"/>
      <c r="E273" s="321"/>
      <c r="F273" s="321"/>
      <c r="G273" s="321"/>
      <c r="H273" s="321"/>
      <c r="I273" s="321"/>
      <c r="J273" s="321"/>
      <c r="K273" s="321"/>
      <c r="L273" s="321"/>
      <c r="M273" s="321"/>
      <c r="N273" s="321"/>
      <c r="O273" s="321"/>
      <c r="P273" s="322"/>
      <c r="HY273" s="117"/>
      <c r="HZ273" s="117"/>
      <c r="IA273" s="87"/>
      <c r="IB273" s="87"/>
      <c r="IC273" s="87"/>
      <c r="ID273" s="87"/>
      <c r="IE273" s="87"/>
      <c r="IG273" s="29"/>
      <c r="IH273" s="29"/>
      <c r="II273" s="29"/>
      <c r="IJ273" s="116"/>
      <c r="IK273" s="87"/>
      <c r="IL273" s="29"/>
      <c r="IM273" s="87"/>
      <c r="IN273" s="50" t="s">
        <v>1044</v>
      </c>
      <c r="IO273" s="96"/>
    </row>
    <row r="274" spans="1:249" s="1" customFormat="1" ht="14.4" x14ac:dyDescent="0.3">
      <c r="A274" s="159"/>
      <c r="B274" s="142" t="s">
        <v>62</v>
      </c>
      <c r="C274" s="285" t="s">
        <v>64</v>
      </c>
      <c r="D274" s="285"/>
      <c r="E274" s="285"/>
      <c r="F274" s="285"/>
      <c r="G274" s="285"/>
      <c r="H274" s="141" t="s">
        <v>65</v>
      </c>
      <c r="I274" s="73"/>
      <c r="J274" s="73"/>
      <c r="K274" s="162">
        <v>6.5127306000000003</v>
      </c>
      <c r="L274" s="28"/>
      <c r="M274" s="73"/>
      <c r="N274" s="28"/>
      <c r="O274" s="73"/>
      <c r="P274" s="152">
        <v>3073.68</v>
      </c>
      <c r="HY274" s="117"/>
      <c r="HZ274" s="117"/>
      <c r="IA274" s="87"/>
      <c r="IB274" s="87"/>
      <c r="IC274" s="87"/>
      <c r="ID274" s="87"/>
      <c r="IE274" s="87"/>
      <c r="IG274" s="29" t="s">
        <v>64</v>
      </c>
      <c r="IH274" s="29"/>
      <c r="II274" s="29"/>
      <c r="IJ274" s="116"/>
      <c r="IK274" s="87"/>
      <c r="IL274" s="29"/>
      <c r="IM274" s="87"/>
      <c r="IO274" s="96"/>
    </row>
    <row r="275" spans="1:249" s="1" customFormat="1" ht="14.4" x14ac:dyDescent="0.3">
      <c r="A275" s="158"/>
      <c r="B275" s="142" t="s">
        <v>95</v>
      </c>
      <c r="C275" s="285" t="s">
        <v>96</v>
      </c>
      <c r="D275" s="285"/>
      <c r="E275" s="285"/>
      <c r="F275" s="285"/>
      <c r="G275" s="285"/>
      <c r="H275" s="141" t="s">
        <v>65</v>
      </c>
      <c r="I275" s="139">
        <v>7.82</v>
      </c>
      <c r="J275" s="139">
        <v>1.1499999999999999</v>
      </c>
      <c r="K275" s="162">
        <v>6.5127306000000003</v>
      </c>
      <c r="L275" s="49"/>
      <c r="M275" s="56"/>
      <c r="N275" s="153">
        <v>471.95</v>
      </c>
      <c r="O275" s="73"/>
      <c r="P275" s="152">
        <v>3073.68</v>
      </c>
      <c r="Q275" s="144"/>
      <c r="R275" s="144"/>
      <c r="HY275" s="117"/>
      <c r="HZ275" s="117"/>
      <c r="IA275" s="87"/>
      <c r="IB275" s="87"/>
      <c r="IC275" s="87"/>
      <c r="ID275" s="87"/>
      <c r="IE275" s="87"/>
      <c r="IG275" s="29"/>
      <c r="IH275" s="29" t="s">
        <v>96</v>
      </c>
      <c r="II275" s="29"/>
      <c r="IJ275" s="116"/>
      <c r="IK275" s="87"/>
      <c r="IL275" s="29"/>
      <c r="IM275" s="87"/>
      <c r="IO275" s="96"/>
    </row>
    <row r="276" spans="1:249" s="1" customFormat="1" ht="14.4" x14ac:dyDescent="0.3">
      <c r="A276" s="159"/>
      <c r="B276" s="142" t="s">
        <v>66</v>
      </c>
      <c r="C276" s="285" t="s">
        <v>67</v>
      </c>
      <c r="D276" s="285"/>
      <c r="E276" s="285"/>
      <c r="F276" s="285"/>
      <c r="G276" s="285"/>
      <c r="H276" s="141"/>
      <c r="I276" s="73"/>
      <c r="J276" s="73"/>
      <c r="K276" s="73"/>
      <c r="L276" s="28"/>
      <c r="M276" s="73"/>
      <c r="N276" s="28"/>
      <c r="O276" s="73"/>
      <c r="P276" s="137">
        <v>25.97</v>
      </c>
      <c r="HY276" s="117"/>
      <c r="HZ276" s="117"/>
      <c r="IA276" s="87"/>
      <c r="IB276" s="87"/>
      <c r="IC276" s="87"/>
      <c r="ID276" s="87"/>
      <c r="IE276" s="87"/>
      <c r="IG276" s="29" t="s">
        <v>67</v>
      </c>
      <c r="IH276" s="29"/>
      <c r="II276" s="29"/>
      <c r="IJ276" s="116"/>
      <c r="IK276" s="87"/>
      <c r="IL276" s="29"/>
      <c r="IM276" s="87"/>
      <c r="IO276" s="96"/>
    </row>
    <row r="277" spans="1:249" s="1" customFormat="1" ht="14.4" x14ac:dyDescent="0.3">
      <c r="A277" s="159"/>
      <c r="B277" s="142"/>
      <c r="C277" s="285" t="s">
        <v>68</v>
      </c>
      <c r="D277" s="285"/>
      <c r="E277" s="285"/>
      <c r="F277" s="285"/>
      <c r="G277" s="285"/>
      <c r="H277" s="141" t="s">
        <v>65</v>
      </c>
      <c r="I277" s="73"/>
      <c r="J277" s="73"/>
      <c r="K277" s="161">
        <v>3.6209999999999999E-2</v>
      </c>
      <c r="L277" s="28"/>
      <c r="M277" s="73"/>
      <c r="N277" s="28"/>
      <c r="O277" s="73"/>
      <c r="P277" s="137">
        <v>20.09</v>
      </c>
      <c r="HY277" s="117"/>
      <c r="HZ277" s="117"/>
      <c r="IA277" s="87"/>
      <c r="IB277" s="87"/>
      <c r="IC277" s="87"/>
      <c r="ID277" s="87"/>
      <c r="IE277" s="87"/>
      <c r="IG277" s="29" t="s">
        <v>68</v>
      </c>
      <c r="IH277" s="29"/>
      <c r="II277" s="29"/>
      <c r="IJ277" s="116"/>
      <c r="IK277" s="87"/>
      <c r="IL277" s="29"/>
      <c r="IM277" s="87"/>
      <c r="IO277" s="96"/>
    </row>
    <row r="278" spans="1:249" s="1" customFormat="1" ht="14.4" x14ac:dyDescent="0.3">
      <c r="A278" s="158"/>
      <c r="B278" s="142" t="s">
        <v>104</v>
      </c>
      <c r="C278" s="285" t="s">
        <v>105</v>
      </c>
      <c r="D278" s="285"/>
      <c r="E278" s="285"/>
      <c r="F278" s="285"/>
      <c r="G278" s="285"/>
      <c r="H278" s="141" t="s">
        <v>71</v>
      </c>
      <c r="I278" s="139">
        <v>0.04</v>
      </c>
      <c r="J278" s="139">
        <v>1.25</v>
      </c>
      <c r="K278" s="161">
        <v>3.6209999999999999E-2</v>
      </c>
      <c r="L278" s="49"/>
      <c r="M278" s="56"/>
      <c r="N278" s="153">
        <v>717.22</v>
      </c>
      <c r="O278" s="73"/>
      <c r="P278" s="152">
        <v>25.97</v>
      </c>
      <c r="Q278" s="144"/>
      <c r="R278" s="144"/>
      <c r="HY278" s="117"/>
      <c r="HZ278" s="117"/>
      <c r="IA278" s="87"/>
      <c r="IB278" s="87"/>
      <c r="IC278" s="87"/>
      <c r="ID278" s="87"/>
      <c r="IE278" s="87"/>
      <c r="IG278" s="29"/>
      <c r="IH278" s="29" t="s">
        <v>105</v>
      </c>
      <c r="II278" s="29"/>
      <c r="IJ278" s="116"/>
      <c r="IK278" s="87"/>
      <c r="IL278" s="29"/>
      <c r="IM278" s="87"/>
      <c r="IO278" s="96"/>
    </row>
    <row r="279" spans="1:249" s="1" customFormat="1" ht="14.4" x14ac:dyDescent="0.3">
      <c r="A279" s="143"/>
      <c r="B279" s="142" t="s">
        <v>106</v>
      </c>
      <c r="C279" s="285" t="s">
        <v>107</v>
      </c>
      <c r="D279" s="285"/>
      <c r="E279" s="285"/>
      <c r="F279" s="285"/>
      <c r="G279" s="285"/>
      <c r="H279" s="141" t="s">
        <v>65</v>
      </c>
      <c r="I279" s="139">
        <v>0.04</v>
      </c>
      <c r="J279" s="139">
        <v>1.25</v>
      </c>
      <c r="K279" s="161">
        <v>3.6209999999999999E-2</v>
      </c>
      <c r="L279" s="28"/>
      <c r="M279" s="73"/>
      <c r="N279" s="160">
        <v>554.75</v>
      </c>
      <c r="O279" s="73"/>
      <c r="P279" s="137">
        <v>20.09</v>
      </c>
      <c r="HY279" s="117"/>
      <c r="HZ279" s="117"/>
      <c r="IA279" s="87"/>
      <c r="IB279" s="87"/>
      <c r="IC279" s="87"/>
      <c r="ID279" s="87"/>
      <c r="IE279" s="87"/>
      <c r="IG279" s="29"/>
      <c r="IH279" s="29"/>
      <c r="II279" s="29" t="s">
        <v>107</v>
      </c>
      <c r="IJ279" s="116"/>
      <c r="IK279" s="87"/>
      <c r="IL279" s="29"/>
      <c r="IM279" s="87"/>
      <c r="IO279" s="96"/>
    </row>
    <row r="280" spans="1:249" s="1" customFormat="1" ht="14.4" x14ac:dyDescent="0.3">
      <c r="A280" s="159"/>
      <c r="B280" s="142" t="s">
        <v>93</v>
      </c>
      <c r="C280" s="285" t="s">
        <v>110</v>
      </c>
      <c r="D280" s="285"/>
      <c r="E280" s="285"/>
      <c r="F280" s="285"/>
      <c r="G280" s="285"/>
      <c r="H280" s="141"/>
      <c r="I280" s="73"/>
      <c r="J280" s="73"/>
      <c r="K280" s="73"/>
      <c r="L280" s="28"/>
      <c r="M280" s="73"/>
      <c r="N280" s="28"/>
      <c r="O280" s="73"/>
      <c r="P280" s="137">
        <v>48.8</v>
      </c>
      <c r="HY280" s="117"/>
      <c r="HZ280" s="117"/>
      <c r="IA280" s="87"/>
      <c r="IB280" s="87"/>
      <c r="IC280" s="87"/>
      <c r="ID280" s="87"/>
      <c r="IE280" s="87"/>
      <c r="IG280" s="29" t="s">
        <v>110</v>
      </c>
      <c r="IH280" s="29"/>
      <c r="II280" s="29"/>
      <c r="IJ280" s="116"/>
      <c r="IK280" s="87"/>
      <c r="IL280" s="29"/>
      <c r="IM280" s="87"/>
      <c r="IO280" s="96"/>
    </row>
    <row r="281" spans="1:249" s="1" customFormat="1" ht="14.4" x14ac:dyDescent="0.3">
      <c r="A281" s="158"/>
      <c r="B281" s="142" t="s">
        <v>176</v>
      </c>
      <c r="C281" s="285" t="s">
        <v>177</v>
      </c>
      <c r="D281" s="285"/>
      <c r="E281" s="285"/>
      <c r="F281" s="285"/>
      <c r="G281" s="285"/>
      <c r="H281" s="141" t="s">
        <v>81</v>
      </c>
      <c r="I281" s="161">
        <v>7.1000000000000002E-4</v>
      </c>
      <c r="J281" s="73"/>
      <c r="K281" s="162">
        <v>5.1420000000000003E-4</v>
      </c>
      <c r="L281" s="175">
        <v>70296.2</v>
      </c>
      <c r="M281" s="154">
        <v>1.35</v>
      </c>
      <c r="N281" s="153">
        <v>94899.87</v>
      </c>
      <c r="O281" s="73"/>
      <c r="P281" s="152">
        <v>48.8</v>
      </c>
      <c r="Q281" s="144"/>
      <c r="R281" s="144"/>
      <c r="HY281" s="117"/>
      <c r="HZ281" s="117"/>
      <c r="IA281" s="87"/>
      <c r="IB281" s="87"/>
      <c r="IC281" s="87"/>
      <c r="ID281" s="87"/>
      <c r="IE281" s="87"/>
      <c r="IG281" s="29"/>
      <c r="IH281" s="29" t="s">
        <v>177</v>
      </c>
      <c r="II281" s="29"/>
      <c r="IJ281" s="116"/>
      <c r="IK281" s="87"/>
      <c r="IL281" s="29"/>
      <c r="IM281" s="87"/>
      <c r="IO281" s="96"/>
    </row>
    <row r="282" spans="1:249" s="1" customFormat="1" ht="14.4" x14ac:dyDescent="0.3">
      <c r="A282" s="151" t="s">
        <v>78</v>
      </c>
      <c r="B282" s="150" t="s">
        <v>288</v>
      </c>
      <c r="C282" s="320" t="s">
        <v>289</v>
      </c>
      <c r="D282" s="320"/>
      <c r="E282" s="320"/>
      <c r="F282" s="320"/>
      <c r="G282" s="320"/>
      <c r="H282" s="149" t="s">
        <v>187</v>
      </c>
      <c r="I282" s="148">
        <v>112</v>
      </c>
      <c r="J282" s="146"/>
      <c r="K282" s="173">
        <v>81.110399999999998</v>
      </c>
      <c r="L282" s="147"/>
      <c r="M282" s="146"/>
      <c r="N282" s="147"/>
      <c r="O282" s="146"/>
      <c r="P282" s="145"/>
      <c r="HY282" s="117"/>
      <c r="HZ282" s="117"/>
      <c r="IA282" s="87"/>
      <c r="IB282" s="87"/>
      <c r="IC282" s="87"/>
      <c r="ID282" s="87"/>
      <c r="IE282" s="87"/>
      <c r="IG282" s="29"/>
      <c r="IH282" s="29"/>
      <c r="II282" s="29"/>
      <c r="IJ282" s="116" t="s">
        <v>289</v>
      </c>
      <c r="IK282" s="87"/>
      <c r="IL282" s="29"/>
      <c r="IM282" s="87"/>
      <c r="IO282" s="96"/>
    </row>
    <row r="283" spans="1:249" s="1" customFormat="1" ht="14.4" x14ac:dyDescent="0.3">
      <c r="A283" s="104"/>
      <c r="B283" s="103"/>
      <c r="C283" s="319" t="s">
        <v>82</v>
      </c>
      <c r="D283" s="319"/>
      <c r="E283" s="319"/>
      <c r="F283" s="319"/>
      <c r="G283" s="319"/>
      <c r="H283" s="126"/>
      <c r="I283" s="124"/>
      <c r="J283" s="124"/>
      <c r="K283" s="124"/>
      <c r="L283" s="125"/>
      <c r="M283" s="124"/>
      <c r="N283" s="136"/>
      <c r="O283" s="124"/>
      <c r="P283" s="135">
        <v>3168.54</v>
      </c>
      <c r="Q283" s="144"/>
      <c r="R283" s="144"/>
      <c r="HY283" s="117"/>
      <c r="HZ283" s="117"/>
      <c r="IA283" s="87"/>
      <c r="IB283" s="87"/>
      <c r="IC283" s="87"/>
      <c r="ID283" s="87"/>
      <c r="IE283" s="87"/>
      <c r="IG283" s="29"/>
      <c r="IH283" s="29"/>
      <c r="II283" s="29"/>
      <c r="IJ283" s="116"/>
      <c r="IK283" s="87" t="s">
        <v>82</v>
      </c>
      <c r="IL283" s="29"/>
      <c r="IM283" s="87"/>
      <c r="IO283" s="96"/>
    </row>
    <row r="284" spans="1:249" s="1" customFormat="1" ht="14.4" x14ac:dyDescent="0.3">
      <c r="A284" s="143"/>
      <c r="B284" s="142"/>
      <c r="C284" s="285" t="s">
        <v>83</v>
      </c>
      <c r="D284" s="285"/>
      <c r="E284" s="285"/>
      <c r="F284" s="285"/>
      <c r="G284" s="285"/>
      <c r="H284" s="141"/>
      <c r="I284" s="73"/>
      <c r="J284" s="73"/>
      <c r="K284" s="73"/>
      <c r="L284" s="28"/>
      <c r="M284" s="73"/>
      <c r="N284" s="28"/>
      <c r="O284" s="73"/>
      <c r="P284" s="152">
        <v>3093.77</v>
      </c>
      <c r="HY284" s="117"/>
      <c r="HZ284" s="117"/>
      <c r="IA284" s="87"/>
      <c r="IB284" s="87"/>
      <c r="IC284" s="87"/>
      <c r="ID284" s="87"/>
      <c r="IE284" s="87"/>
      <c r="IG284" s="29"/>
      <c r="IH284" s="29"/>
      <c r="II284" s="29"/>
      <c r="IJ284" s="116"/>
      <c r="IK284" s="87"/>
      <c r="IL284" s="29" t="s">
        <v>83</v>
      </c>
      <c r="IM284" s="87"/>
      <c r="IO284" s="96"/>
    </row>
    <row r="285" spans="1:249" s="1" customFormat="1" ht="20.399999999999999" x14ac:dyDescent="0.3">
      <c r="A285" s="143"/>
      <c r="B285" s="142" t="s">
        <v>219</v>
      </c>
      <c r="C285" s="285" t="s">
        <v>220</v>
      </c>
      <c r="D285" s="285"/>
      <c r="E285" s="285"/>
      <c r="F285" s="285"/>
      <c r="G285" s="285"/>
      <c r="H285" s="141" t="s">
        <v>84</v>
      </c>
      <c r="I285" s="140">
        <v>108</v>
      </c>
      <c r="J285" s="138">
        <v>0.9</v>
      </c>
      <c r="K285" s="138">
        <v>97.2</v>
      </c>
      <c r="L285" s="28"/>
      <c r="M285" s="73"/>
      <c r="N285" s="28"/>
      <c r="O285" s="73"/>
      <c r="P285" s="152">
        <v>3007.14</v>
      </c>
      <c r="HY285" s="117"/>
      <c r="HZ285" s="117"/>
      <c r="IA285" s="87"/>
      <c r="IB285" s="87"/>
      <c r="IC285" s="87"/>
      <c r="ID285" s="87"/>
      <c r="IE285" s="87"/>
      <c r="IG285" s="29"/>
      <c r="IH285" s="29"/>
      <c r="II285" s="29"/>
      <c r="IJ285" s="116"/>
      <c r="IK285" s="87"/>
      <c r="IL285" s="29" t="s">
        <v>220</v>
      </c>
      <c r="IM285" s="87"/>
      <c r="IO285" s="96"/>
    </row>
    <row r="286" spans="1:249" s="1" customFormat="1" ht="20.399999999999999" x14ac:dyDescent="0.3">
      <c r="A286" s="143"/>
      <c r="B286" s="142" t="s">
        <v>221</v>
      </c>
      <c r="C286" s="285" t="s">
        <v>222</v>
      </c>
      <c r="D286" s="285"/>
      <c r="E286" s="285"/>
      <c r="F286" s="285"/>
      <c r="G286" s="285"/>
      <c r="H286" s="141" t="s">
        <v>84</v>
      </c>
      <c r="I286" s="140">
        <v>55</v>
      </c>
      <c r="J286" s="139">
        <v>0.85</v>
      </c>
      <c r="K286" s="139">
        <v>46.75</v>
      </c>
      <c r="L286" s="28"/>
      <c r="M286" s="73"/>
      <c r="N286" s="28"/>
      <c r="O286" s="73"/>
      <c r="P286" s="152">
        <v>1446.34</v>
      </c>
      <c r="HY286" s="117"/>
      <c r="HZ286" s="117"/>
      <c r="IA286" s="87"/>
      <c r="IB286" s="87"/>
      <c r="IC286" s="87"/>
      <c r="ID286" s="87"/>
      <c r="IE286" s="87"/>
      <c r="IG286" s="29"/>
      <c r="IH286" s="29"/>
      <c r="II286" s="29"/>
      <c r="IJ286" s="116"/>
      <c r="IK286" s="87"/>
      <c r="IL286" s="29" t="s">
        <v>222</v>
      </c>
      <c r="IM286" s="87"/>
      <c r="IO286" s="96"/>
    </row>
    <row r="287" spans="1:249" s="1" customFormat="1" ht="14.4" x14ac:dyDescent="0.3">
      <c r="A287" s="129"/>
      <c r="B287" s="128"/>
      <c r="C287" s="319" t="s">
        <v>85</v>
      </c>
      <c r="D287" s="319"/>
      <c r="E287" s="319"/>
      <c r="F287" s="319"/>
      <c r="G287" s="319"/>
      <c r="H287" s="126"/>
      <c r="I287" s="124"/>
      <c r="J287" s="124"/>
      <c r="K287" s="124"/>
      <c r="L287" s="125"/>
      <c r="M287" s="124"/>
      <c r="N287" s="136">
        <v>10524.74</v>
      </c>
      <c r="O287" s="124"/>
      <c r="P287" s="135">
        <v>7622.02</v>
      </c>
      <c r="HY287" s="117"/>
      <c r="HZ287" s="117"/>
      <c r="IA287" s="87"/>
      <c r="IB287" s="87"/>
      <c r="IC287" s="87"/>
      <c r="ID287" s="87"/>
      <c r="IE287" s="87"/>
      <c r="IG287" s="29"/>
      <c r="IH287" s="29"/>
      <c r="II287" s="29"/>
      <c r="IJ287" s="116"/>
      <c r="IK287" s="87"/>
      <c r="IL287" s="29"/>
      <c r="IM287" s="87" t="s">
        <v>85</v>
      </c>
      <c r="IO287" s="96"/>
    </row>
    <row r="288" spans="1:249" s="1" customFormat="1" ht="40.799999999999997" x14ac:dyDescent="0.3">
      <c r="A288" s="134" t="s">
        <v>192</v>
      </c>
      <c r="B288" s="127" t="s">
        <v>291</v>
      </c>
      <c r="C288" s="317" t="s">
        <v>292</v>
      </c>
      <c r="D288" s="317"/>
      <c r="E288" s="317"/>
      <c r="F288" s="317"/>
      <c r="G288" s="317"/>
      <c r="H288" s="126" t="s">
        <v>187</v>
      </c>
      <c r="I288" s="124">
        <v>81.110399999999998</v>
      </c>
      <c r="J288" s="133">
        <v>1</v>
      </c>
      <c r="K288" s="170">
        <v>81.110399999999998</v>
      </c>
      <c r="L288" s="132">
        <v>55.76</v>
      </c>
      <c r="M288" s="169">
        <v>1.77</v>
      </c>
      <c r="N288" s="130">
        <v>98.7</v>
      </c>
      <c r="O288" s="124"/>
      <c r="P288" s="135">
        <v>8005.6</v>
      </c>
      <c r="HY288" s="117"/>
      <c r="HZ288" s="117"/>
      <c r="IA288" s="87" t="s">
        <v>292</v>
      </c>
      <c r="IB288" s="87" t="s">
        <v>4</v>
      </c>
      <c r="IC288" s="87" t="s">
        <v>4</v>
      </c>
      <c r="ID288" s="87" t="s">
        <v>4</v>
      </c>
      <c r="IE288" s="87" t="s">
        <v>4</v>
      </c>
      <c r="IG288" s="29"/>
      <c r="IH288" s="29"/>
      <c r="II288" s="29"/>
      <c r="IJ288" s="116"/>
      <c r="IK288" s="87"/>
      <c r="IL288" s="29"/>
      <c r="IM288" s="87"/>
      <c r="IO288" s="96"/>
    </row>
    <row r="289" spans="1:249" s="1" customFormat="1" ht="14.4" x14ac:dyDescent="0.3">
      <c r="A289" s="129"/>
      <c r="B289" s="128"/>
      <c r="C289" s="319" t="s">
        <v>85</v>
      </c>
      <c r="D289" s="319"/>
      <c r="E289" s="319"/>
      <c r="F289" s="319"/>
      <c r="G289" s="319"/>
      <c r="H289" s="126"/>
      <c r="I289" s="124"/>
      <c r="J289" s="124"/>
      <c r="K289" s="124"/>
      <c r="L289" s="125"/>
      <c r="M289" s="124"/>
      <c r="N289" s="125"/>
      <c r="O289" s="124"/>
      <c r="P289" s="135">
        <v>8005.6</v>
      </c>
      <c r="HY289" s="117"/>
      <c r="HZ289" s="117"/>
      <c r="IA289" s="87"/>
      <c r="IB289" s="87"/>
      <c r="IC289" s="87"/>
      <c r="ID289" s="87"/>
      <c r="IE289" s="87"/>
      <c r="IG289" s="29"/>
      <c r="IH289" s="29"/>
      <c r="II289" s="29"/>
      <c r="IJ289" s="116"/>
      <c r="IK289" s="87"/>
      <c r="IL289" s="29"/>
      <c r="IM289" s="87" t="s">
        <v>85</v>
      </c>
      <c r="IO289" s="96"/>
    </row>
    <row r="290" spans="1:249" s="1" customFormat="1" ht="14.4" x14ac:dyDescent="0.3">
      <c r="A290" s="134" t="s">
        <v>194</v>
      </c>
      <c r="B290" s="127" t="s">
        <v>294</v>
      </c>
      <c r="C290" s="317" t="s">
        <v>295</v>
      </c>
      <c r="D290" s="317"/>
      <c r="E290" s="317"/>
      <c r="F290" s="317"/>
      <c r="G290" s="317"/>
      <c r="H290" s="126" t="s">
        <v>180</v>
      </c>
      <c r="I290" s="124">
        <v>1.89</v>
      </c>
      <c r="J290" s="133">
        <v>1</v>
      </c>
      <c r="K290" s="169">
        <v>1.89</v>
      </c>
      <c r="L290" s="125"/>
      <c r="M290" s="124"/>
      <c r="N290" s="168"/>
      <c r="O290" s="124"/>
      <c r="P290" s="167"/>
      <c r="HY290" s="117"/>
      <c r="HZ290" s="117"/>
      <c r="IA290" s="87" t="s">
        <v>295</v>
      </c>
      <c r="IB290" s="87" t="s">
        <v>4</v>
      </c>
      <c r="IC290" s="87" t="s">
        <v>4</v>
      </c>
      <c r="ID290" s="87" t="s">
        <v>4</v>
      </c>
      <c r="IE290" s="87" t="s">
        <v>4</v>
      </c>
      <c r="IG290" s="29"/>
      <c r="IH290" s="29"/>
      <c r="II290" s="29"/>
      <c r="IJ290" s="116"/>
      <c r="IK290" s="87"/>
      <c r="IL290" s="29"/>
      <c r="IM290" s="87"/>
      <c r="IO290" s="96"/>
    </row>
    <row r="291" spans="1:249" s="1" customFormat="1" ht="14.4" x14ac:dyDescent="0.3">
      <c r="A291" s="166"/>
      <c r="B291" s="165"/>
      <c r="C291" s="287" t="s">
        <v>296</v>
      </c>
      <c r="D291" s="287"/>
      <c r="E291" s="287"/>
      <c r="F291" s="287"/>
      <c r="G291" s="287"/>
      <c r="H291" s="287"/>
      <c r="I291" s="287"/>
      <c r="J291" s="287"/>
      <c r="K291" s="287"/>
      <c r="L291" s="287"/>
      <c r="M291" s="287"/>
      <c r="N291" s="287"/>
      <c r="O291" s="287"/>
      <c r="P291" s="318"/>
      <c r="HY291" s="117"/>
      <c r="HZ291" s="117"/>
      <c r="IA291" s="87"/>
      <c r="IB291" s="87"/>
      <c r="IC291" s="87"/>
      <c r="ID291" s="87"/>
      <c r="IE291" s="87"/>
      <c r="IF291" s="50" t="s">
        <v>296</v>
      </c>
      <c r="IG291" s="29"/>
      <c r="IH291" s="29"/>
      <c r="II291" s="29"/>
      <c r="IJ291" s="116"/>
      <c r="IK291" s="87"/>
      <c r="IL291" s="29"/>
      <c r="IM291" s="87"/>
      <c r="IO291" s="96"/>
    </row>
    <row r="292" spans="1:249" s="1" customFormat="1" ht="20.399999999999999" x14ac:dyDescent="0.3">
      <c r="A292" s="164"/>
      <c r="B292" s="103" t="s">
        <v>1045</v>
      </c>
      <c r="C292" s="321" t="s">
        <v>1044</v>
      </c>
      <c r="D292" s="321"/>
      <c r="E292" s="321"/>
      <c r="F292" s="321"/>
      <c r="G292" s="321"/>
      <c r="H292" s="321"/>
      <c r="I292" s="321"/>
      <c r="J292" s="321"/>
      <c r="K292" s="321"/>
      <c r="L292" s="321"/>
      <c r="M292" s="321"/>
      <c r="N292" s="321"/>
      <c r="O292" s="321"/>
      <c r="P292" s="322"/>
      <c r="HY292" s="117"/>
      <c r="HZ292" s="117"/>
      <c r="IA292" s="87"/>
      <c r="IB292" s="87"/>
      <c r="IC292" s="87"/>
      <c r="ID292" s="87"/>
      <c r="IE292" s="87"/>
      <c r="IG292" s="29"/>
      <c r="IH292" s="29"/>
      <c r="II292" s="29"/>
      <c r="IJ292" s="116"/>
      <c r="IK292" s="87"/>
      <c r="IL292" s="29"/>
      <c r="IM292" s="87"/>
      <c r="IN292" s="50" t="s">
        <v>1044</v>
      </c>
      <c r="IO292" s="96"/>
    </row>
    <row r="293" spans="1:249" s="1" customFormat="1" ht="14.4" x14ac:dyDescent="0.3">
      <c r="A293" s="159"/>
      <c r="B293" s="142" t="s">
        <v>62</v>
      </c>
      <c r="C293" s="285" t="s">
        <v>64</v>
      </c>
      <c r="D293" s="285"/>
      <c r="E293" s="285"/>
      <c r="F293" s="285"/>
      <c r="G293" s="285"/>
      <c r="H293" s="141" t="s">
        <v>65</v>
      </c>
      <c r="I293" s="73"/>
      <c r="J293" s="73"/>
      <c r="K293" s="156">
        <v>4.4991450000000004</v>
      </c>
      <c r="L293" s="28"/>
      <c r="M293" s="73"/>
      <c r="N293" s="28"/>
      <c r="O293" s="73"/>
      <c r="P293" s="152">
        <v>2644.91</v>
      </c>
      <c r="HY293" s="117"/>
      <c r="HZ293" s="117"/>
      <c r="IA293" s="87"/>
      <c r="IB293" s="87"/>
      <c r="IC293" s="87"/>
      <c r="ID293" s="87"/>
      <c r="IE293" s="87"/>
      <c r="IG293" s="29" t="s">
        <v>64</v>
      </c>
      <c r="IH293" s="29"/>
      <c r="II293" s="29"/>
      <c r="IJ293" s="116"/>
      <c r="IK293" s="87"/>
      <c r="IL293" s="29"/>
      <c r="IM293" s="87"/>
      <c r="IO293" s="96"/>
    </row>
    <row r="294" spans="1:249" s="1" customFormat="1" ht="14.4" x14ac:dyDescent="0.3">
      <c r="A294" s="158"/>
      <c r="B294" s="142" t="s">
        <v>297</v>
      </c>
      <c r="C294" s="285" t="s">
        <v>298</v>
      </c>
      <c r="D294" s="285"/>
      <c r="E294" s="285"/>
      <c r="F294" s="285"/>
      <c r="G294" s="285"/>
      <c r="H294" s="141" t="s">
        <v>65</v>
      </c>
      <c r="I294" s="139">
        <v>2.0699999999999998</v>
      </c>
      <c r="J294" s="139">
        <v>1.1499999999999999</v>
      </c>
      <c r="K294" s="156">
        <v>4.4991450000000004</v>
      </c>
      <c r="L294" s="49"/>
      <c r="M294" s="56"/>
      <c r="N294" s="153">
        <v>587.87</v>
      </c>
      <c r="O294" s="73"/>
      <c r="P294" s="152">
        <v>2644.91</v>
      </c>
      <c r="Q294" s="144"/>
      <c r="R294" s="144"/>
      <c r="HY294" s="117"/>
      <c r="HZ294" s="117"/>
      <c r="IA294" s="87"/>
      <c r="IB294" s="87"/>
      <c r="IC294" s="87"/>
      <c r="ID294" s="87"/>
      <c r="IE294" s="87"/>
      <c r="IG294" s="29"/>
      <c r="IH294" s="29" t="s">
        <v>298</v>
      </c>
      <c r="II294" s="29"/>
      <c r="IJ294" s="116"/>
      <c r="IK294" s="87"/>
      <c r="IL294" s="29"/>
      <c r="IM294" s="87"/>
      <c r="IO294" s="96"/>
    </row>
    <row r="295" spans="1:249" s="1" customFormat="1" ht="14.4" x14ac:dyDescent="0.3">
      <c r="A295" s="159"/>
      <c r="B295" s="142" t="s">
        <v>66</v>
      </c>
      <c r="C295" s="285" t="s">
        <v>67</v>
      </c>
      <c r="D295" s="285"/>
      <c r="E295" s="285"/>
      <c r="F295" s="285"/>
      <c r="G295" s="285"/>
      <c r="H295" s="141"/>
      <c r="I295" s="73"/>
      <c r="J295" s="73"/>
      <c r="K295" s="73"/>
      <c r="L295" s="28"/>
      <c r="M295" s="73"/>
      <c r="N295" s="28"/>
      <c r="O295" s="73"/>
      <c r="P295" s="137">
        <v>90.42</v>
      </c>
      <c r="HY295" s="117"/>
      <c r="HZ295" s="117"/>
      <c r="IA295" s="87"/>
      <c r="IB295" s="87"/>
      <c r="IC295" s="87"/>
      <c r="ID295" s="87"/>
      <c r="IE295" s="87"/>
      <c r="IG295" s="29" t="s">
        <v>67</v>
      </c>
      <c r="IH295" s="29"/>
      <c r="II295" s="29"/>
      <c r="IJ295" s="116"/>
      <c r="IK295" s="87"/>
      <c r="IL295" s="29"/>
      <c r="IM295" s="87"/>
      <c r="IO295" s="96"/>
    </row>
    <row r="296" spans="1:249" s="1" customFormat="1" ht="14.4" x14ac:dyDescent="0.3">
      <c r="A296" s="159"/>
      <c r="B296" s="142"/>
      <c r="C296" s="285" t="s">
        <v>68</v>
      </c>
      <c r="D296" s="285"/>
      <c r="E296" s="285"/>
      <c r="F296" s="285"/>
      <c r="G296" s="285"/>
      <c r="H296" s="141" t="s">
        <v>65</v>
      </c>
      <c r="I296" s="73"/>
      <c r="J296" s="73"/>
      <c r="K296" s="161">
        <v>4.725E-2</v>
      </c>
      <c r="L296" s="28"/>
      <c r="M296" s="73"/>
      <c r="N296" s="28"/>
      <c r="O296" s="73"/>
      <c r="P296" s="137">
        <v>26.21</v>
      </c>
      <c r="HY296" s="117"/>
      <c r="HZ296" s="117"/>
      <c r="IA296" s="87"/>
      <c r="IB296" s="87"/>
      <c r="IC296" s="87"/>
      <c r="ID296" s="87"/>
      <c r="IE296" s="87"/>
      <c r="IG296" s="29" t="s">
        <v>68</v>
      </c>
      <c r="IH296" s="29"/>
      <c r="II296" s="29"/>
      <c r="IJ296" s="116"/>
      <c r="IK296" s="87"/>
      <c r="IL296" s="29"/>
      <c r="IM296" s="87"/>
      <c r="IO296" s="96"/>
    </row>
    <row r="297" spans="1:249" s="1" customFormat="1" ht="14.4" x14ac:dyDescent="0.3">
      <c r="A297" s="158"/>
      <c r="B297" s="142" t="s">
        <v>104</v>
      </c>
      <c r="C297" s="285" t="s">
        <v>105</v>
      </c>
      <c r="D297" s="285"/>
      <c r="E297" s="285"/>
      <c r="F297" s="285"/>
      <c r="G297" s="285"/>
      <c r="H297" s="141" t="s">
        <v>71</v>
      </c>
      <c r="I297" s="139">
        <v>0.02</v>
      </c>
      <c r="J297" s="139">
        <v>1.25</v>
      </c>
      <c r="K297" s="161">
        <v>4.725E-2</v>
      </c>
      <c r="L297" s="49"/>
      <c r="M297" s="56"/>
      <c r="N297" s="153">
        <v>717.22</v>
      </c>
      <c r="O297" s="73"/>
      <c r="P297" s="152">
        <v>33.89</v>
      </c>
      <c r="Q297" s="144"/>
      <c r="R297" s="144"/>
      <c r="HY297" s="117"/>
      <c r="HZ297" s="117"/>
      <c r="IA297" s="87"/>
      <c r="IB297" s="87"/>
      <c r="IC297" s="87"/>
      <c r="ID297" s="87"/>
      <c r="IE297" s="87"/>
      <c r="IG297" s="29"/>
      <c r="IH297" s="29" t="s">
        <v>105</v>
      </c>
      <c r="II297" s="29"/>
      <c r="IJ297" s="116"/>
      <c r="IK297" s="87"/>
      <c r="IL297" s="29"/>
      <c r="IM297" s="87"/>
      <c r="IO297" s="96"/>
    </row>
    <row r="298" spans="1:249" s="1" customFormat="1" ht="14.4" x14ac:dyDescent="0.3">
      <c r="A298" s="143"/>
      <c r="B298" s="142" t="s">
        <v>106</v>
      </c>
      <c r="C298" s="285" t="s">
        <v>107</v>
      </c>
      <c r="D298" s="285"/>
      <c r="E298" s="285"/>
      <c r="F298" s="285"/>
      <c r="G298" s="285"/>
      <c r="H298" s="141" t="s">
        <v>65</v>
      </c>
      <c r="I298" s="139">
        <v>0.02</v>
      </c>
      <c r="J298" s="139">
        <v>1.25</v>
      </c>
      <c r="K298" s="161">
        <v>4.725E-2</v>
      </c>
      <c r="L298" s="28"/>
      <c r="M298" s="73"/>
      <c r="N298" s="160">
        <v>554.75</v>
      </c>
      <c r="O298" s="73"/>
      <c r="P298" s="137">
        <v>26.21</v>
      </c>
      <c r="HY298" s="117"/>
      <c r="HZ298" s="117"/>
      <c r="IA298" s="87"/>
      <c r="IB298" s="87"/>
      <c r="IC298" s="87"/>
      <c r="ID298" s="87"/>
      <c r="IE298" s="87"/>
      <c r="IG298" s="29"/>
      <c r="IH298" s="29"/>
      <c r="II298" s="29" t="s">
        <v>107</v>
      </c>
      <c r="IJ298" s="116"/>
      <c r="IK298" s="87"/>
      <c r="IL298" s="29"/>
      <c r="IM298" s="87"/>
      <c r="IO298" s="96"/>
    </row>
    <row r="299" spans="1:249" s="1" customFormat="1" ht="14.4" x14ac:dyDescent="0.3">
      <c r="A299" s="158"/>
      <c r="B299" s="142" t="s">
        <v>108</v>
      </c>
      <c r="C299" s="285" t="s">
        <v>109</v>
      </c>
      <c r="D299" s="285"/>
      <c r="E299" s="285"/>
      <c r="F299" s="285"/>
      <c r="G299" s="285"/>
      <c r="H299" s="141" t="s">
        <v>71</v>
      </c>
      <c r="I299" s="139">
        <v>0.71</v>
      </c>
      <c r="J299" s="139">
        <v>1.25</v>
      </c>
      <c r="K299" s="156">
        <v>1.6773750000000001</v>
      </c>
      <c r="L299" s="49"/>
      <c r="M299" s="56"/>
      <c r="N299" s="153">
        <v>33.700000000000003</v>
      </c>
      <c r="O299" s="73"/>
      <c r="P299" s="152">
        <v>56.53</v>
      </c>
      <c r="Q299" s="144"/>
      <c r="R299" s="144"/>
      <c r="HY299" s="117"/>
      <c r="HZ299" s="117"/>
      <c r="IA299" s="87"/>
      <c r="IB299" s="87"/>
      <c r="IC299" s="87"/>
      <c r="ID299" s="87"/>
      <c r="IE299" s="87"/>
      <c r="IG299" s="29"/>
      <c r="IH299" s="29" t="s">
        <v>109</v>
      </c>
      <c r="II299" s="29"/>
      <c r="IJ299" s="116"/>
      <c r="IK299" s="87"/>
      <c r="IL299" s="29"/>
      <c r="IM299" s="87"/>
      <c r="IO299" s="96"/>
    </row>
    <row r="300" spans="1:249" s="1" customFormat="1" ht="14.4" x14ac:dyDescent="0.3">
      <c r="A300" s="159"/>
      <c r="B300" s="142" t="s">
        <v>93</v>
      </c>
      <c r="C300" s="285" t="s">
        <v>110</v>
      </c>
      <c r="D300" s="285"/>
      <c r="E300" s="285"/>
      <c r="F300" s="285"/>
      <c r="G300" s="285"/>
      <c r="H300" s="141"/>
      <c r="I300" s="73"/>
      <c r="J300" s="73"/>
      <c r="K300" s="73"/>
      <c r="L300" s="28"/>
      <c r="M300" s="73"/>
      <c r="N300" s="28"/>
      <c r="O300" s="73"/>
      <c r="P300" s="137">
        <v>913.41</v>
      </c>
      <c r="HY300" s="117"/>
      <c r="HZ300" s="117"/>
      <c r="IA300" s="87"/>
      <c r="IB300" s="87"/>
      <c r="IC300" s="87"/>
      <c r="ID300" s="87"/>
      <c r="IE300" s="87"/>
      <c r="IG300" s="29" t="s">
        <v>110</v>
      </c>
      <c r="IH300" s="29"/>
      <c r="II300" s="29"/>
      <c r="IJ300" s="116"/>
      <c r="IK300" s="87"/>
      <c r="IL300" s="29"/>
      <c r="IM300" s="87"/>
      <c r="IO300" s="96"/>
    </row>
    <row r="301" spans="1:249" s="1" customFormat="1" ht="14.4" x14ac:dyDescent="0.3">
      <c r="A301" s="158"/>
      <c r="B301" s="142" t="s">
        <v>173</v>
      </c>
      <c r="C301" s="285" t="s">
        <v>174</v>
      </c>
      <c r="D301" s="285"/>
      <c r="E301" s="285"/>
      <c r="F301" s="285"/>
      <c r="G301" s="285"/>
      <c r="H301" s="141" t="s">
        <v>175</v>
      </c>
      <c r="I301" s="157">
        <v>0.49080000000000001</v>
      </c>
      <c r="J301" s="73"/>
      <c r="K301" s="156">
        <v>0.92761199999999999</v>
      </c>
      <c r="L301" s="49"/>
      <c r="M301" s="56"/>
      <c r="N301" s="153">
        <v>7.22</v>
      </c>
      <c r="O301" s="73"/>
      <c r="P301" s="152">
        <v>6.7</v>
      </c>
      <c r="Q301" s="144"/>
      <c r="R301" s="144"/>
      <c r="HY301" s="117"/>
      <c r="HZ301" s="117"/>
      <c r="IA301" s="87"/>
      <c r="IB301" s="87"/>
      <c r="IC301" s="87"/>
      <c r="ID301" s="87"/>
      <c r="IE301" s="87"/>
      <c r="IG301" s="29"/>
      <c r="IH301" s="29" t="s">
        <v>174</v>
      </c>
      <c r="II301" s="29"/>
      <c r="IJ301" s="116"/>
      <c r="IK301" s="87"/>
      <c r="IL301" s="29"/>
      <c r="IM301" s="87"/>
      <c r="IO301" s="96"/>
    </row>
    <row r="302" spans="1:249" s="1" customFormat="1" ht="20.399999999999999" x14ac:dyDescent="0.3">
      <c r="A302" s="158"/>
      <c r="B302" s="142" t="s">
        <v>115</v>
      </c>
      <c r="C302" s="285" t="s">
        <v>116</v>
      </c>
      <c r="D302" s="285"/>
      <c r="E302" s="285"/>
      <c r="F302" s="285"/>
      <c r="G302" s="285"/>
      <c r="H302" s="141" t="s">
        <v>114</v>
      </c>
      <c r="I302" s="139">
        <v>7.0000000000000007E-2</v>
      </c>
      <c r="J302" s="73"/>
      <c r="K302" s="157">
        <v>0.1323</v>
      </c>
      <c r="L302" s="155">
        <v>155.63</v>
      </c>
      <c r="M302" s="154">
        <v>0.93</v>
      </c>
      <c r="N302" s="153">
        <v>144.74</v>
      </c>
      <c r="O302" s="73"/>
      <c r="P302" s="152">
        <v>19.149999999999999</v>
      </c>
      <c r="Q302" s="144"/>
      <c r="R302" s="144"/>
      <c r="HY302" s="117"/>
      <c r="HZ302" s="117"/>
      <c r="IA302" s="87"/>
      <c r="IB302" s="87"/>
      <c r="IC302" s="87"/>
      <c r="ID302" s="87"/>
      <c r="IE302" s="87"/>
      <c r="IG302" s="29"/>
      <c r="IH302" s="29" t="s">
        <v>116</v>
      </c>
      <c r="II302" s="29"/>
      <c r="IJ302" s="116"/>
      <c r="IK302" s="87"/>
      <c r="IL302" s="29"/>
      <c r="IM302" s="87"/>
      <c r="IO302" s="96"/>
    </row>
    <row r="303" spans="1:249" s="1" customFormat="1" ht="14.4" x14ac:dyDescent="0.3">
      <c r="A303" s="158"/>
      <c r="B303" s="142" t="s">
        <v>299</v>
      </c>
      <c r="C303" s="285" t="s">
        <v>300</v>
      </c>
      <c r="D303" s="285"/>
      <c r="E303" s="285"/>
      <c r="F303" s="285"/>
      <c r="G303" s="285"/>
      <c r="H303" s="141" t="s">
        <v>81</v>
      </c>
      <c r="I303" s="163">
        <v>3.0000000000000001E-3</v>
      </c>
      <c r="J303" s="73"/>
      <c r="K303" s="161">
        <v>5.6699999999999997E-3</v>
      </c>
      <c r="L303" s="175">
        <v>89330.06</v>
      </c>
      <c r="M303" s="154">
        <v>1.1499999999999999</v>
      </c>
      <c r="N303" s="153">
        <v>102729.57</v>
      </c>
      <c r="O303" s="73"/>
      <c r="P303" s="152">
        <v>582.48</v>
      </c>
      <c r="Q303" s="144"/>
      <c r="R303" s="144"/>
      <c r="HY303" s="117"/>
      <c r="HZ303" s="117"/>
      <c r="IA303" s="87"/>
      <c r="IB303" s="87"/>
      <c r="IC303" s="87"/>
      <c r="ID303" s="87"/>
      <c r="IE303" s="87"/>
      <c r="IG303" s="29"/>
      <c r="IH303" s="29" t="s">
        <v>300</v>
      </c>
      <c r="II303" s="29"/>
      <c r="IJ303" s="116"/>
      <c r="IK303" s="87"/>
      <c r="IL303" s="29"/>
      <c r="IM303" s="87"/>
      <c r="IO303" s="96"/>
    </row>
    <row r="304" spans="1:249" s="1" customFormat="1" ht="30.6" x14ac:dyDescent="0.3">
      <c r="A304" s="158"/>
      <c r="B304" s="142" t="s">
        <v>301</v>
      </c>
      <c r="C304" s="285" t="s">
        <v>302</v>
      </c>
      <c r="D304" s="285"/>
      <c r="E304" s="285"/>
      <c r="F304" s="285"/>
      <c r="G304" s="285"/>
      <c r="H304" s="141" t="s">
        <v>211</v>
      </c>
      <c r="I304" s="139">
        <v>0.27</v>
      </c>
      <c r="J304" s="73"/>
      <c r="K304" s="157">
        <v>0.51029999999999998</v>
      </c>
      <c r="L304" s="155">
        <v>478.28</v>
      </c>
      <c r="M304" s="154">
        <v>1.25</v>
      </c>
      <c r="N304" s="153">
        <v>597.85</v>
      </c>
      <c r="O304" s="73"/>
      <c r="P304" s="152">
        <v>305.08</v>
      </c>
      <c r="Q304" s="144"/>
      <c r="R304" s="144"/>
      <c r="HY304" s="117"/>
      <c r="HZ304" s="117"/>
      <c r="IA304" s="87"/>
      <c r="IB304" s="87"/>
      <c r="IC304" s="87"/>
      <c r="ID304" s="87"/>
      <c r="IE304" s="87"/>
      <c r="IG304" s="29"/>
      <c r="IH304" s="29" t="s">
        <v>302</v>
      </c>
      <c r="II304" s="29"/>
      <c r="IJ304" s="116"/>
      <c r="IK304" s="87"/>
      <c r="IL304" s="29"/>
      <c r="IM304" s="87"/>
      <c r="IO304" s="96"/>
    </row>
    <row r="305" spans="1:249" s="1" customFormat="1" ht="14.4" x14ac:dyDescent="0.3">
      <c r="A305" s="151" t="s">
        <v>233</v>
      </c>
      <c r="B305" s="150" t="s">
        <v>303</v>
      </c>
      <c r="C305" s="320" t="s">
        <v>304</v>
      </c>
      <c r="D305" s="320"/>
      <c r="E305" s="320"/>
      <c r="F305" s="320"/>
      <c r="G305" s="320"/>
      <c r="H305" s="149" t="s">
        <v>211</v>
      </c>
      <c r="I305" s="148">
        <v>0</v>
      </c>
      <c r="J305" s="146"/>
      <c r="K305" s="148">
        <v>0</v>
      </c>
      <c r="L305" s="147"/>
      <c r="M305" s="146"/>
      <c r="N305" s="147"/>
      <c r="O305" s="146"/>
      <c r="P305" s="145"/>
      <c r="HY305" s="117"/>
      <c r="HZ305" s="117"/>
      <c r="IA305" s="87"/>
      <c r="IB305" s="87"/>
      <c r="IC305" s="87"/>
      <c r="ID305" s="87"/>
      <c r="IE305" s="87"/>
      <c r="IG305" s="29"/>
      <c r="IH305" s="29"/>
      <c r="II305" s="29"/>
      <c r="IJ305" s="116" t="s">
        <v>304</v>
      </c>
      <c r="IK305" s="87"/>
      <c r="IL305" s="29"/>
      <c r="IM305" s="87"/>
      <c r="IO305" s="96"/>
    </row>
    <row r="306" spans="1:249" s="1" customFormat="1" ht="14.4" x14ac:dyDescent="0.3">
      <c r="A306" s="104"/>
      <c r="B306" s="103"/>
      <c r="C306" s="319" t="s">
        <v>82</v>
      </c>
      <c r="D306" s="319"/>
      <c r="E306" s="319"/>
      <c r="F306" s="319"/>
      <c r="G306" s="319"/>
      <c r="H306" s="126"/>
      <c r="I306" s="124"/>
      <c r="J306" s="124"/>
      <c r="K306" s="124"/>
      <c r="L306" s="125"/>
      <c r="M306" s="124"/>
      <c r="N306" s="136"/>
      <c r="O306" s="124"/>
      <c r="P306" s="135">
        <v>3674.95</v>
      </c>
      <c r="Q306" s="144"/>
      <c r="R306" s="144"/>
      <c r="HY306" s="117"/>
      <c r="HZ306" s="117"/>
      <c r="IA306" s="87"/>
      <c r="IB306" s="87"/>
      <c r="IC306" s="87"/>
      <c r="ID306" s="87"/>
      <c r="IE306" s="87"/>
      <c r="IG306" s="29"/>
      <c r="IH306" s="29"/>
      <c r="II306" s="29"/>
      <c r="IJ306" s="116"/>
      <c r="IK306" s="87" t="s">
        <v>82</v>
      </c>
      <c r="IL306" s="29"/>
      <c r="IM306" s="87"/>
      <c r="IO306" s="96"/>
    </row>
    <row r="307" spans="1:249" s="1" customFormat="1" ht="14.4" x14ac:dyDescent="0.3">
      <c r="A307" s="143"/>
      <c r="B307" s="142"/>
      <c r="C307" s="285" t="s">
        <v>83</v>
      </c>
      <c r="D307" s="285"/>
      <c r="E307" s="285"/>
      <c r="F307" s="285"/>
      <c r="G307" s="285"/>
      <c r="H307" s="141"/>
      <c r="I307" s="73"/>
      <c r="J307" s="73"/>
      <c r="K307" s="73"/>
      <c r="L307" s="28"/>
      <c r="M307" s="73"/>
      <c r="N307" s="28"/>
      <c r="O307" s="73"/>
      <c r="P307" s="152">
        <v>2671.12</v>
      </c>
      <c r="HY307" s="117"/>
      <c r="HZ307" s="117"/>
      <c r="IA307" s="87"/>
      <c r="IB307" s="87"/>
      <c r="IC307" s="87"/>
      <c r="ID307" s="87"/>
      <c r="IE307" s="87"/>
      <c r="IG307" s="29"/>
      <c r="IH307" s="29"/>
      <c r="II307" s="29"/>
      <c r="IJ307" s="116"/>
      <c r="IK307" s="87"/>
      <c r="IL307" s="29" t="s">
        <v>83</v>
      </c>
      <c r="IM307" s="87"/>
      <c r="IO307" s="96"/>
    </row>
    <row r="308" spans="1:249" s="1" customFormat="1" ht="20.399999999999999" x14ac:dyDescent="0.3">
      <c r="A308" s="143"/>
      <c r="B308" s="142" t="s">
        <v>117</v>
      </c>
      <c r="C308" s="285" t="s">
        <v>118</v>
      </c>
      <c r="D308" s="285"/>
      <c r="E308" s="285"/>
      <c r="F308" s="285"/>
      <c r="G308" s="285"/>
      <c r="H308" s="141" t="s">
        <v>84</v>
      </c>
      <c r="I308" s="140">
        <v>93</v>
      </c>
      <c r="J308" s="138">
        <v>0.9</v>
      </c>
      <c r="K308" s="138">
        <v>83.7</v>
      </c>
      <c r="L308" s="28"/>
      <c r="M308" s="73"/>
      <c r="N308" s="28"/>
      <c r="O308" s="73"/>
      <c r="P308" s="152">
        <v>2235.73</v>
      </c>
      <c r="HY308" s="117"/>
      <c r="HZ308" s="117"/>
      <c r="IA308" s="87"/>
      <c r="IB308" s="87"/>
      <c r="IC308" s="87"/>
      <c r="ID308" s="87"/>
      <c r="IE308" s="87"/>
      <c r="IG308" s="29"/>
      <c r="IH308" s="29"/>
      <c r="II308" s="29"/>
      <c r="IJ308" s="116"/>
      <c r="IK308" s="87"/>
      <c r="IL308" s="29" t="s">
        <v>118</v>
      </c>
      <c r="IM308" s="87"/>
      <c r="IO308" s="96"/>
    </row>
    <row r="309" spans="1:249" s="1" customFormat="1" ht="20.399999999999999" x14ac:dyDescent="0.3">
      <c r="A309" s="143"/>
      <c r="B309" s="142" t="s">
        <v>119</v>
      </c>
      <c r="C309" s="285" t="s">
        <v>120</v>
      </c>
      <c r="D309" s="285"/>
      <c r="E309" s="285"/>
      <c r="F309" s="285"/>
      <c r="G309" s="285"/>
      <c r="H309" s="141" t="s">
        <v>84</v>
      </c>
      <c r="I309" s="140">
        <v>62</v>
      </c>
      <c r="J309" s="139">
        <v>0.85</v>
      </c>
      <c r="K309" s="138">
        <v>52.7</v>
      </c>
      <c r="L309" s="28"/>
      <c r="M309" s="73"/>
      <c r="N309" s="28"/>
      <c r="O309" s="73"/>
      <c r="P309" s="152">
        <v>1407.68</v>
      </c>
      <c r="HY309" s="117"/>
      <c r="HZ309" s="117"/>
      <c r="IA309" s="87"/>
      <c r="IB309" s="87"/>
      <c r="IC309" s="87"/>
      <c r="ID309" s="87"/>
      <c r="IE309" s="87"/>
      <c r="IG309" s="29"/>
      <c r="IH309" s="29"/>
      <c r="II309" s="29"/>
      <c r="IJ309" s="116"/>
      <c r="IK309" s="87"/>
      <c r="IL309" s="29" t="s">
        <v>120</v>
      </c>
      <c r="IM309" s="87"/>
      <c r="IO309" s="96"/>
    </row>
    <row r="310" spans="1:249" s="1" customFormat="1" ht="14.4" x14ac:dyDescent="0.3">
      <c r="A310" s="129"/>
      <c r="B310" s="128"/>
      <c r="C310" s="319" t="s">
        <v>85</v>
      </c>
      <c r="D310" s="319"/>
      <c r="E310" s="319"/>
      <c r="F310" s="319"/>
      <c r="G310" s="319"/>
      <c r="H310" s="126"/>
      <c r="I310" s="124"/>
      <c r="J310" s="124"/>
      <c r="K310" s="124"/>
      <c r="L310" s="125"/>
      <c r="M310" s="124"/>
      <c r="N310" s="136">
        <v>3872.15</v>
      </c>
      <c r="O310" s="124"/>
      <c r="P310" s="135">
        <v>7318.36</v>
      </c>
      <c r="HY310" s="117"/>
      <c r="HZ310" s="117"/>
      <c r="IA310" s="87"/>
      <c r="IB310" s="87"/>
      <c r="IC310" s="87"/>
      <c r="ID310" s="87"/>
      <c r="IE310" s="87"/>
      <c r="IG310" s="29"/>
      <c r="IH310" s="29"/>
      <c r="II310" s="29"/>
      <c r="IJ310" s="116"/>
      <c r="IK310" s="87"/>
      <c r="IL310" s="29"/>
      <c r="IM310" s="87" t="s">
        <v>85</v>
      </c>
      <c r="IO310" s="96"/>
    </row>
    <row r="311" spans="1:249" s="1" customFormat="1" ht="40.799999999999997" x14ac:dyDescent="0.3">
      <c r="A311" s="134" t="s">
        <v>195</v>
      </c>
      <c r="B311" s="127" t="s">
        <v>306</v>
      </c>
      <c r="C311" s="317" t="s">
        <v>307</v>
      </c>
      <c r="D311" s="317"/>
      <c r="E311" s="317"/>
      <c r="F311" s="317"/>
      <c r="G311" s="317"/>
      <c r="H311" s="126" t="s">
        <v>211</v>
      </c>
      <c r="I311" s="124">
        <v>1</v>
      </c>
      <c r="J311" s="133">
        <v>1</v>
      </c>
      <c r="K311" s="133">
        <v>1</v>
      </c>
      <c r="L311" s="136">
        <v>11382.65</v>
      </c>
      <c r="M311" s="169">
        <v>1.26</v>
      </c>
      <c r="N311" s="171">
        <v>14342.14</v>
      </c>
      <c r="O311" s="124"/>
      <c r="P311" s="135">
        <v>14342.14</v>
      </c>
      <c r="HY311" s="117"/>
      <c r="HZ311" s="117"/>
      <c r="IA311" s="87" t="s">
        <v>307</v>
      </c>
      <c r="IB311" s="87" t="s">
        <v>4</v>
      </c>
      <c r="IC311" s="87" t="s">
        <v>4</v>
      </c>
      <c r="ID311" s="87" t="s">
        <v>4</v>
      </c>
      <c r="IE311" s="87" t="s">
        <v>4</v>
      </c>
      <c r="IG311" s="29"/>
      <c r="IH311" s="29"/>
      <c r="II311" s="29"/>
      <c r="IJ311" s="116"/>
      <c r="IK311" s="87"/>
      <c r="IL311" s="29"/>
      <c r="IM311" s="87"/>
      <c r="IO311" s="96"/>
    </row>
    <row r="312" spans="1:249" s="1" customFormat="1" ht="14.4" x14ac:dyDescent="0.3">
      <c r="A312" s="129"/>
      <c r="B312" s="128"/>
      <c r="C312" s="319" t="s">
        <v>85</v>
      </c>
      <c r="D312" s="319"/>
      <c r="E312" s="319"/>
      <c r="F312" s="319"/>
      <c r="G312" s="319"/>
      <c r="H312" s="126"/>
      <c r="I312" s="124"/>
      <c r="J312" s="124"/>
      <c r="K312" s="124"/>
      <c r="L312" s="125"/>
      <c r="M312" s="124"/>
      <c r="N312" s="125"/>
      <c r="O312" s="124"/>
      <c r="P312" s="135">
        <v>14342.14</v>
      </c>
      <c r="HY312" s="117"/>
      <c r="HZ312" s="117"/>
      <c r="IA312" s="87"/>
      <c r="IB312" s="87"/>
      <c r="IC312" s="87"/>
      <c r="ID312" s="87"/>
      <c r="IE312" s="87"/>
      <c r="IG312" s="29"/>
      <c r="IH312" s="29"/>
      <c r="II312" s="29"/>
      <c r="IJ312" s="116"/>
      <c r="IK312" s="87"/>
      <c r="IL312" s="29"/>
      <c r="IM312" s="87" t="s">
        <v>85</v>
      </c>
      <c r="IO312" s="96"/>
    </row>
    <row r="313" spans="1:249" s="1" customFormat="1" ht="14.4" x14ac:dyDescent="0.3">
      <c r="A313" s="134" t="s">
        <v>196</v>
      </c>
      <c r="B313" s="127" t="s">
        <v>309</v>
      </c>
      <c r="C313" s="317" t="s">
        <v>310</v>
      </c>
      <c r="D313" s="317"/>
      <c r="E313" s="317"/>
      <c r="F313" s="317"/>
      <c r="G313" s="317"/>
      <c r="H313" s="126" t="s">
        <v>180</v>
      </c>
      <c r="I313" s="124">
        <v>6.024</v>
      </c>
      <c r="J313" s="133">
        <v>1</v>
      </c>
      <c r="K313" s="178">
        <v>6.024</v>
      </c>
      <c r="L313" s="125"/>
      <c r="M313" s="124"/>
      <c r="N313" s="168"/>
      <c r="O313" s="124"/>
      <c r="P313" s="167"/>
      <c r="HY313" s="117"/>
      <c r="HZ313" s="117"/>
      <c r="IA313" s="87" t="s">
        <v>310</v>
      </c>
      <c r="IB313" s="87" t="s">
        <v>4</v>
      </c>
      <c r="IC313" s="87" t="s">
        <v>4</v>
      </c>
      <c r="ID313" s="87" t="s">
        <v>4</v>
      </c>
      <c r="IE313" s="87" t="s">
        <v>4</v>
      </c>
      <c r="IG313" s="29"/>
      <c r="IH313" s="29"/>
      <c r="II313" s="29"/>
      <c r="IJ313" s="116"/>
      <c r="IK313" s="87"/>
      <c r="IL313" s="29"/>
      <c r="IM313" s="87"/>
      <c r="IO313" s="96"/>
    </row>
    <row r="314" spans="1:249" s="1" customFormat="1" ht="14.4" x14ac:dyDescent="0.3">
      <c r="A314" s="166"/>
      <c r="B314" s="165"/>
      <c r="C314" s="287" t="s">
        <v>311</v>
      </c>
      <c r="D314" s="287"/>
      <c r="E314" s="287"/>
      <c r="F314" s="287"/>
      <c r="G314" s="287"/>
      <c r="H314" s="287"/>
      <c r="I314" s="287"/>
      <c r="J314" s="287"/>
      <c r="K314" s="287"/>
      <c r="L314" s="287"/>
      <c r="M314" s="287"/>
      <c r="N314" s="287"/>
      <c r="O314" s="287"/>
      <c r="P314" s="318"/>
      <c r="HY314" s="117"/>
      <c r="HZ314" s="117"/>
      <c r="IA314" s="87"/>
      <c r="IB314" s="87"/>
      <c r="IC314" s="87"/>
      <c r="ID314" s="87"/>
      <c r="IE314" s="87"/>
      <c r="IF314" s="50" t="s">
        <v>311</v>
      </c>
      <c r="IG314" s="29"/>
      <c r="IH314" s="29"/>
      <c r="II314" s="29"/>
      <c r="IJ314" s="116"/>
      <c r="IK314" s="87"/>
      <c r="IL314" s="29"/>
      <c r="IM314" s="87"/>
      <c r="IO314" s="96"/>
    </row>
    <row r="315" spans="1:249" s="1" customFormat="1" ht="20.399999999999999" x14ac:dyDescent="0.3">
      <c r="A315" s="164"/>
      <c r="B315" s="103" t="s">
        <v>1045</v>
      </c>
      <c r="C315" s="321" t="s">
        <v>1044</v>
      </c>
      <c r="D315" s="321"/>
      <c r="E315" s="321"/>
      <c r="F315" s="321"/>
      <c r="G315" s="321"/>
      <c r="H315" s="321"/>
      <c r="I315" s="321"/>
      <c r="J315" s="321"/>
      <c r="K315" s="321"/>
      <c r="L315" s="321"/>
      <c r="M315" s="321"/>
      <c r="N315" s="321"/>
      <c r="O315" s="321"/>
      <c r="P315" s="322"/>
      <c r="HY315" s="117"/>
      <c r="HZ315" s="117"/>
      <c r="IA315" s="87"/>
      <c r="IB315" s="87"/>
      <c r="IC315" s="87"/>
      <c r="ID315" s="87"/>
      <c r="IE315" s="87"/>
      <c r="IG315" s="29"/>
      <c r="IH315" s="29"/>
      <c r="II315" s="29"/>
      <c r="IJ315" s="116"/>
      <c r="IK315" s="87"/>
      <c r="IL315" s="29"/>
      <c r="IM315" s="87"/>
      <c r="IN315" s="50" t="s">
        <v>1044</v>
      </c>
      <c r="IO315" s="96"/>
    </row>
    <row r="316" spans="1:249" s="1" customFormat="1" ht="14.4" x14ac:dyDescent="0.3">
      <c r="A316" s="159"/>
      <c r="B316" s="142" t="s">
        <v>62</v>
      </c>
      <c r="C316" s="285" t="s">
        <v>64</v>
      </c>
      <c r="D316" s="285"/>
      <c r="E316" s="285"/>
      <c r="F316" s="285"/>
      <c r="G316" s="285"/>
      <c r="H316" s="141" t="s">
        <v>65</v>
      </c>
      <c r="I316" s="73"/>
      <c r="J316" s="73"/>
      <c r="K316" s="161">
        <v>16.626239999999999</v>
      </c>
      <c r="L316" s="28"/>
      <c r="M316" s="73"/>
      <c r="N316" s="28"/>
      <c r="O316" s="73"/>
      <c r="P316" s="152">
        <v>9498.74</v>
      </c>
      <c r="HY316" s="117"/>
      <c r="HZ316" s="117"/>
      <c r="IA316" s="87"/>
      <c r="IB316" s="87"/>
      <c r="IC316" s="87"/>
      <c r="ID316" s="87"/>
      <c r="IE316" s="87"/>
      <c r="IG316" s="29" t="s">
        <v>64</v>
      </c>
      <c r="IH316" s="29"/>
      <c r="II316" s="29"/>
      <c r="IJ316" s="116"/>
      <c r="IK316" s="87"/>
      <c r="IL316" s="29"/>
      <c r="IM316" s="87"/>
      <c r="IO316" s="96"/>
    </row>
    <row r="317" spans="1:249" s="1" customFormat="1" ht="14.4" x14ac:dyDescent="0.3">
      <c r="A317" s="158"/>
      <c r="B317" s="142" t="s">
        <v>312</v>
      </c>
      <c r="C317" s="285" t="s">
        <v>313</v>
      </c>
      <c r="D317" s="285"/>
      <c r="E317" s="285"/>
      <c r="F317" s="285"/>
      <c r="G317" s="285"/>
      <c r="H317" s="141" t="s">
        <v>65</v>
      </c>
      <c r="I317" s="138">
        <v>2.4</v>
      </c>
      <c r="J317" s="139">
        <v>1.1499999999999999</v>
      </c>
      <c r="K317" s="161">
        <v>16.626239999999999</v>
      </c>
      <c r="L317" s="49"/>
      <c r="M317" s="56"/>
      <c r="N317" s="153">
        <v>571.30999999999995</v>
      </c>
      <c r="O317" s="73"/>
      <c r="P317" s="152">
        <v>9498.74</v>
      </c>
      <c r="Q317" s="144"/>
      <c r="R317" s="144"/>
      <c r="HY317" s="117"/>
      <c r="HZ317" s="117"/>
      <c r="IA317" s="87"/>
      <c r="IB317" s="87"/>
      <c r="IC317" s="87"/>
      <c r="ID317" s="87"/>
      <c r="IE317" s="87"/>
      <c r="IG317" s="29"/>
      <c r="IH317" s="29" t="s">
        <v>313</v>
      </c>
      <c r="II317" s="29"/>
      <c r="IJ317" s="116"/>
      <c r="IK317" s="87"/>
      <c r="IL317" s="29"/>
      <c r="IM317" s="87"/>
      <c r="IO317" s="96"/>
    </row>
    <row r="318" spans="1:249" s="1" customFormat="1" ht="14.4" x14ac:dyDescent="0.3">
      <c r="A318" s="159"/>
      <c r="B318" s="142" t="s">
        <v>66</v>
      </c>
      <c r="C318" s="285" t="s">
        <v>67</v>
      </c>
      <c r="D318" s="285"/>
      <c r="E318" s="285"/>
      <c r="F318" s="285"/>
      <c r="G318" s="285"/>
      <c r="H318" s="141"/>
      <c r="I318" s="73"/>
      <c r="J318" s="73"/>
      <c r="K318" s="73"/>
      <c r="L318" s="28"/>
      <c r="M318" s="73"/>
      <c r="N318" s="28"/>
      <c r="O318" s="73"/>
      <c r="P318" s="152">
        <v>1019.61</v>
      </c>
      <c r="HY318" s="117"/>
      <c r="HZ318" s="117"/>
      <c r="IA318" s="87"/>
      <c r="IB318" s="87"/>
      <c r="IC318" s="87"/>
      <c r="ID318" s="87"/>
      <c r="IE318" s="87"/>
      <c r="IG318" s="29" t="s">
        <v>67</v>
      </c>
      <c r="IH318" s="29"/>
      <c r="II318" s="29"/>
      <c r="IJ318" s="116"/>
      <c r="IK318" s="87"/>
      <c r="IL318" s="29"/>
      <c r="IM318" s="87"/>
      <c r="IO318" s="96"/>
    </row>
    <row r="319" spans="1:249" s="1" customFormat="1" ht="14.4" x14ac:dyDescent="0.3">
      <c r="A319" s="159"/>
      <c r="B319" s="142"/>
      <c r="C319" s="285" t="s">
        <v>68</v>
      </c>
      <c r="D319" s="285"/>
      <c r="E319" s="285"/>
      <c r="F319" s="285"/>
      <c r="G319" s="285"/>
      <c r="H319" s="141" t="s">
        <v>65</v>
      </c>
      <c r="I319" s="73"/>
      <c r="J319" s="73"/>
      <c r="K319" s="157">
        <v>1.2801</v>
      </c>
      <c r="L319" s="28"/>
      <c r="M319" s="73"/>
      <c r="N319" s="28"/>
      <c r="O319" s="73"/>
      <c r="P319" s="137">
        <v>710.14</v>
      </c>
      <c r="HY319" s="117"/>
      <c r="HZ319" s="117"/>
      <c r="IA319" s="87"/>
      <c r="IB319" s="87"/>
      <c r="IC319" s="87"/>
      <c r="ID319" s="87"/>
      <c r="IE319" s="87"/>
      <c r="IG319" s="29" t="s">
        <v>68</v>
      </c>
      <c r="IH319" s="29"/>
      <c r="II319" s="29"/>
      <c r="IJ319" s="116"/>
      <c r="IK319" s="87"/>
      <c r="IL319" s="29"/>
      <c r="IM319" s="87"/>
      <c r="IO319" s="96"/>
    </row>
    <row r="320" spans="1:249" s="1" customFormat="1" ht="14.4" x14ac:dyDescent="0.3">
      <c r="A320" s="158"/>
      <c r="B320" s="142" t="s">
        <v>104</v>
      </c>
      <c r="C320" s="285" t="s">
        <v>105</v>
      </c>
      <c r="D320" s="285"/>
      <c r="E320" s="285"/>
      <c r="F320" s="285"/>
      <c r="G320" s="285"/>
      <c r="H320" s="141" t="s">
        <v>71</v>
      </c>
      <c r="I320" s="139">
        <v>0.17</v>
      </c>
      <c r="J320" s="139">
        <v>1.25</v>
      </c>
      <c r="K320" s="157">
        <v>1.2801</v>
      </c>
      <c r="L320" s="49"/>
      <c r="M320" s="56"/>
      <c r="N320" s="153">
        <v>717.22</v>
      </c>
      <c r="O320" s="73"/>
      <c r="P320" s="152">
        <v>918.11</v>
      </c>
      <c r="Q320" s="144"/>
      <c r="R320" s="144"/>
      <c r="HY320" s="117"/>
      <c r="HZ320" s="117"/>
      <c r="IA320" s="87"/>
      <c r="IB320" s="87"/>
      <c r="IC320" s="87"/>
      <c r="ID320" s="87"/>
      <c r="IE320" s="87"/>
      <c r="IG320" s="29"/>
      <c r="IH320" s="29" t="s">
        <v>105</v>
      </c>
      <c r="II320" s="29"/>
      <c r="IJ320" s="116"/>
      <c r="IK320" s="87"/>
      <c r="IL320" s="29"/>
      <c r="IM320" s="87"/>
      <c r="IO320" s="96"/>
    </row>
    <row r="321" spans="1:249" s="1" customFormat="1" ht="14.4" x14ac:dyDescent="0.3">
      <c r="A321" s="143"/>
      <c r="B321" s="142" t="s">
        <v>106</v>
      </c>
      <c r="C321" s="285" t="s">
        <v>107</v>
      </c>
      <c r="D321" s="285"/>
      <c r="E321" s="285"/>
      <c r="F321" s="285"/>
      <c r="G321" s="285"/>
      <c r="H321" s="141" t="s">
        <v>65</v>
      </c>
      <c r="I321" s="139">
        <v>0.17</v>
      </c>
      <c r="J321" s="139">
        <v>1.25</v>
      </c>
      <c r="K321" s="157">
        <v>1.2801</v>
      </c>
      <c r="L321" s="28"/>
      <c r="M321" s="73"/>
      <c r="N321" s="160">
        <v>554.75</v>
      </c>
      <c r="O321" s="73"/>
      <c r="P321" s="137">
        <v>710.14</v>
      </c>
      <c r="HY321" s="117"/>
      <c r="HZ321" s="117"/>
      <c r="IA321" s="87"/>
      <c r="IB321" s="87"/>
      <c r="IC321" s="87"/>
      <c r="ID321" s="87"/>
      <c r="IE321" s="87"/>
      <c r="IG321" s="29"/>
      <c r="IH321" s="29"/>
      <c r="II321" s="29" t="s">
        <v>107</v>
      </c>
      <c r="IJ321" s="116"/>
      <c r="IK321" s="87"/>
      <c r="IL321" s="29"/>
      <c r="IM321" s="87"/>
      <c r="IO321" s="96"/>
    </row>
    <row r="322" spans="1:249" s="1" customFormat="1" ht="14.4" x14ac:dyDescent="0.3">
      <c r="A322" s="158"/>
      <c r="B322" s="142" t="s">
        <v>108</v>
      </c>
      <c r="C322" s="285" t="s">
        <v>109</v>
      </c>
      <c r="D322" s="285"/>
      <c r="E322" s="285"/>
      <c r="F322" s="285"/>
      <c r="G322" s="285"/>
      <c r="H322" s="141" t="s">
        <v>71</v>
      </c>
      <c r="I322" s="138">
        <v>0.4</v>
      </c>
      <c r="J322" s="139">
        <v>1.25</v>
      </c>
      <c r="K322" s="163">
        <v>3.012</v>
      </c>
      <c r="L322" s="49"/>
      <c r="M322" s="56"/>
      <c r="N322" s="153">
        <v>33.700000000000003</v>
      </c>
      <c r="O322" s="73"/>
      <c r="P322" s="152">
        <v>101.5</v>
      </c>
      <c r="Q322" s="144"/>
      <c r="R322" s="144"/>
      <c r="HY322" s="117"/>
      <c r="HZ322" s="117"/>
      <c r="IA322" s="87"/>
      <c r="IB322" s="87"/>
      <c r="IC322" s="87"/>
      <c r="ID322" s="87"/>
      <c r="IE322" s="87"/>
      <c r="IG322" s="29"/>
      <c r="IH322" s="29" t="s">
        <v>109</v>
      </c>
      <c r="II322" s="29"/>
      <c r="IJ322" s="116"/>
      <c r="IK322" s="87"/>
      <c r="IL322" s="29"/>
      <c r="IM322" s="87"/>
      <c r="IO322" s="96"/>
    </row>
    <row r="323" spans="1:249" s="1" customFormat="1" ht="14.4" x14ac:dyDescent="0.3">
      <c r="A323" s="159"/>
      <c r="B323" s="142" t="s">
        <v>93</v>
      </c>
      <c r="C323" s="285" t="s">
        <v>110</v>
      </c>
      <c r="D323" s="285"/>
      <c r="E323" s="285"/>
      <c r="F323" s="285"/>
      <c r="G323" s="285"/>
      <c r="H323" s="141"/>
      <c r="I323" s="73"/>
      <c r="J323" s="73"/>
      <c r="K323" s="73"/>
      <c r="L323" s="28"/>
      <c r="M323" s="73"/>
      <c r="N323" s="28"/>
      <c r="O323" s="73"/>
      <c r="P323" s="152">
        <v>2915.44</v>
      </c>
      <c r="HY323" s="117"/>
      <c r="HZ323" s="117"/>
      <c r="IA323" s="87"/>
      <c r="IB323" s="87"/>
      <c r="IC323" s="87"/>
      <c r="ID323" s="87"/>
      <c r="IE323" s="87"/>
      <c r="IG323" s="29" t="s">
        <v>110</v>
      </c>
      <c r="IH323" s="29"/>
      <c r="II323" s="29"/>
      <c r="IJ323" s="116"/>
      <c r="IK323" s="87"/>
      <c r="IL323" s="29"/>
      <c r="IM323" s="87"/>
      <c r="IO323" s="96"/>
    </row>
    <row r="324" spans="1:249" s="1" customFormat="1" ht="14.4" x14ac:dyDescent="0.3">
      <c r="A324" s="158"/>
      <c r="B324" s="142" t="s">
        <v>173</v>
      </c>
      <c r="C324" s="285" t="s">
        <v>174</v>
      </c>
      <c r="D324" s="285"/>
      <c r="E324" s="285"/>
      <c r="F324" s="285"/>
      <c r="G324" s="285"/>
      <c r="H324" s="141" t="s">
        <v>175</v>
      </c>
      <c r="I324" s="157">
        <v>0.1384</v>
      </c>
      <c r="J324" s="73"/>
      <c r="K324" s="162">
        <v>0.83372159999999995</v>
      </c>
      <c r="L324" s="49"/>
      <c r="M324" s="56"/>
      <c r="N324" s="153">
        <v>7.22</v>
      </c>
      <c r="O324" s="73"/>
      <c r="P324" s="152">
        <v>6.02</v>
      </c>
      <c r="Q324" s="144"/>
      <c r="R324" s="144"/>
      <c r="HY324" s="117"/>
      <c r="HZ324" s="117"/>
      <c r="IA324" s="87"/>
      <c r="IB324" s="87"/>
      <c r="IC324" s="87"/>
      <c r="ID324" s="87"/>
      <c r="IE324" s="87"/>
      <c r="IG324" s="29"/>
      <c r="IH324" s="29" t="s">
        <v>174</v>
      </c>
      <c r="II324" s="29"/>
      <c r="IJ324" s="116"/>
      <c r="IK324" s="87"/>
      <c r="IL324" s="29"/>
      <c r="IM324" s="87"/>
      <c r="IO324" s="96"/>
    </row>
    <row r="325" spans="1:249" s="1" customFormat="1" ht="20.399999999999999" x14ac:dyDescent="0.3">
      <c r="A325" s="158"/>
      <c r="B325" s="142" t="s">
        <v>115</v>
      </c>
      <c r="C325" s="285" t="s">
        <v>116</v>
      </c>
      <c r="D325" s="285"/>
      <c r="E325" s="285"/>
      <c r="F325" s="285"/>
      <c r="G325" s="285"/>
      <c r="H325" s="141" t="s">
        <v>114</v>
      </c>
      <c r="I325" s="138">
        <v>0.1</v>
      </c>
      <c r="J325" s="73"/>
      <c r="K325" s="157">
        <v>0.60240000000000005</v>
      </c>
      <c r="L325" s="155">
        <v>155.63</v>
      </c>
      <c r="M325" s="154">
        <v>0.93</v>
      </c>
      <c r="N325" s="153">
        <v>144.74</v>
      </c>
      <c r="O325" s="73"/>
      <c r="P325" s="152">
        <v>87.19</v>
      </c>
      <c r="Q325" s="144"/>
      <c r="R325" s="144"/>
      <c r="HY325" s="117"/>
      <c r="HZ325" s="117"/>
      <c r="IA325" s="87"/>
      <c r="IB325" s="87"/>
      <c r="IC325" s="87"/>
      <c r="ID325" s="87"/>
      <c r="IE325" s="87"/>
      <c r="IG325" s="29"/>
      <c r="IH325" s="29" t="s">
        <v>116</v>
      </c>
      <c r="II325" s="29"/>
      <c r="IJ325" s="116"/>
      <c r="IK325" s="87"/>
      <c r="IL325" s="29"/>
      <c r="IM325" s="87"/>
      <c r="IO325" s="96"/>
    </row>
    <row r="326" spans="1:249" s="1" customFormat="1" ht="20.399999999999999" x14ac:dyDescent="0.3">
      <c r="A326" s="158"/>
      <c r="B326" s="142" t="s">
        <v>314</v>
      </c>
      <c r="C326" s="285" t="s">
        <v>315</v>
      </c>
      <c r="D326" s="285"/>
      <c r="E326" s="285"/>
      <c r="F326" s="285"/>
      <c r="G326" s="285"/>
      <c r="H326" s="141" t="s">
        <v>81</v>
      </c>
      <c r="I326" s="163">
        <v>3.0000000000000001E-3</v>
      </c>
      <c r="J326" s="73"/>
      <c r="K326" s="156">
        <v>1.8072000000000001E-2</v>
      </c>
      <c r="L326" s="175">
        <v>115095.05</v>
      </c>
      <c r="M326" s="154">
        <v>1.22</v>
      </c>
      <c r="N326" s="153">
        <v>140415.96</v>
      </c>
      <c r="O326" s="73"/>
      <c r="P326" s="152">
        <v>2537.6</v>
      </c>
      <c r="Q326" s="144"/>
      <c r="R326" s="144"/>
      <c r="HY326" s="117"/>
      <c r="HZ326" s="117"/>
      <c r="IA326" s="87"/>
      <c r="IB326" s="87"/>
      <c r="IC326" s="87"/>
      <c r="ID326" s="87"/>
      <c r="IE326" s="87"/>
      <c r="IG326" s="29"/>
      <c r="IH326" s="29" t="s">
        <v>315</v>
      </c>
      <c r="II326" s="29"/>
      <c r="IJ326" s="116"/>
      <c r="IK326" s="87"/>
      <c r="IL326" s="29"/>
      <c r="IM326" s="87"/>
      <c r="IO326" s="96"/>
    </row>
    <row r="327" spans="1:249" s="1" customFormat="1" ht="20.399999999999999" x14ac:dyDescent="0.3">
      <c r="A327" s="158"/>
      <c r="B327" s="142" t="s">
        <v>316</v>
      </c>
      <c r="C327" s="285" t="s">
        <v>317</v>
      </c>
      <c r="D327" s="285"/>
      <c r="E327" s="285"/>
      <c r="F327" s="285"/>
      <c r="G327" s="285"/>
      <c r="H327" s="141" t="s">
        <v>211</v>
      </c>
      <c r="I327" s="138">
        <v>0.1</v>
      </c>
      <c r="J327" s="73"/>
      <c r="K327" s="157">
        <v>0.60240000000000005</v>
      </c>
      <c r="L327" s="155">
        <v>377.99</v>
      </c>
      <c r="M327" s="154">
        <v>1.25</v>
      </c>
      <c r="N327" s="153">
        <v>472.49</v>
      </c>
      <c r="O327" s="73"/>
      <c r="P327" s="152">
        <v>284.63</v>
      </c>
      <c r="Q327" s="144"/>
      <c r="R327" s="144"/>
      <c r="HY327" s="117"/>
      <c r="HZ327" s="117"/>
      <c r="IA327" s="87"/>
      <c r="IB327" s="87"/>
      <c r="IC327" s="87"/>
      <c r="ID327" s="87"/>
      <c r="IE327" s="87"/>
      <c r="IG327" s="29"/>
      <c r="IH327" s="29" t="s">
        <v>317</v>
      </c>
      <c r="II327" s="29"/>
      <c r="IJ327" s="116"/>
      <c r="IK327" s="87"/>
      <c r="IL327" s="29"/>
      <c r="IM327" s="87"/>
      <c r="IO327" s="96"/>
    </row>
    <row r="328" spans="1:249" s="1" customFormat="1" ht="14.4" x14ac:dyDescent="0.3">
      <c r="A328" s="151" t="s">
        <v>233</v>
      </c>
      <c r="B328" s="150" t="s">
        <v>257</v>
      </c>
      <c r="C328" s="320" t="s">
        <v>258</v>
      </c>
      <c r="D328" s="320"/>
      <c r="E328" s="320"/>
      <c r="F328" s="320"/>
      <c r="G328" s="320"/>
      <c r="H328" s="149" t="s">
        <v>259</v>
      </c>
      <c r="I328" s="148">
        <v>0</v>
      </c>
      <c r="J328" s="146"/>
      <c r="K328" s="148">
        <v>0</v>
      </c>
      <c r="L328" s="147"/>
      <c r="M328" s="146"/>
      <c r="N328" s="147"/>
      <c r="O328" s="146"/>
      <c r="P328" s="145"/>
      <c r="HY328" s="117"/>
      <c r="HZ328" s="117"/>
      <c r="IA328" s="87"/>
      <c r="IB328" s="87"/>
      <c r="IC328" s="87"/>
      <c r="ID328" s="87"/>
      <c r="IE328" s="87"/>
      <c r="IG328" s="29"/>
      <c r="IH328" s="29"/>
      <c r="II328" s="29"/>
      <c r="IJ328" s="116" t="s">
        <v>258</v>
      </c>
      <c r="IK328" s="87"/>
      <c r="IL328" s="29"/>
      <c r="IM328" s="87"/>
      <c r="IO328" s="96"/>
    </row>
    <row r="329" spans="1:249" s="1" customFormat="1" ht="14.4" x14ac:dyDescent="0.3">
      <c r="A329" s="151" t="s">
        <v>78</v>
      </c>
      <c r="B329" s="150" t="s">
        <v>318</v>
      </c>
      <c r="C329" s="320" t="s">
        <v>319</v>
      </c>
      <c r="D329" s="320"/>
      <c r="E329" s="320"/>
      <c r="F329" s="320"/>
      <c r="G329" s="320"/>
      <c r="H329" s="149" t="s">
        <v>180</v>
      </c>
      <c r="I329" s="148">
        <v>1</v>
      </c>
      <c r="J329" s="146"/>
      <c r="K329" s="181">
        <v>6.024</v>
      </c>
      <c r="L329" s="147"/>
      <c r="M329" s="146"/>
      <c r="N329" s="147"/>
      <c r="O329" s="146"/>
      <c r="P329" s="145"/>
      <c r="HY329" s="117"/>
      <c r="HZ329" s="117"/>
      <c r="IA329" s="87"/>
      <c r="IB329" s="87"/>
      <c r="IC329" s="87"/>
      <c r="ID329" s="87"/>
      <c r="IE329" s="87"/>
      <c r="IG329" s="29"/>
      <c r="IH329" s="29"/>
      <c r="II329" s="29"/>
      <c r="IJ329" s="116" t="s">
        <v>319</v>
      </c>
      <c r="IK329" s="87"/>
      <c r="IL329" s="29"/>
      <c r="IM329" s="87"/>
      <c r="IO329" s="96"/>
    </row>
    <row r="330" spans="1:249" s="1" customFormat="1" ht="14.4" x14ac:dyDescent="0.3">
      <c r="A330" s="104"/>
      <c r="B330" s="103"/>
      <c r="C330" s="319" t="s">
        <v>82</v>
      </c>
      <c r="D330" s="319"/>
      <c r="E330" s="319"/>
      <c r="F330" s="319"/>
      <c r="G330" s="319"/>
      <c r="H330" s="126"/>
      <c r="I330" s="124"/>
      <c r="J330" s="124"/>
      <c r="K330" s="124"/>
      <c r="L330" s="125"/>
      <c r="M330" s="124"/>
      <c r="N330" s="136"/>
      <c r="O330" s="124"/>
      <c r="P330" s="135">
        <v>14143.93</v>
      </c>
      <c r="Q330" s="144"/>
      <c r="R330" s="144"/>
      <c r="HY330" s="117"/>
      <c r="HZ330" s="117"/>
      <c r="IA330" s="87"/>
      <c r="IB330" s="87"/>
      <c r="IC330" s="87"/>
      <c r="ID330" s="87"/>
      <c r="IE330" s="87"/>
      <c r="IG330" s="29"/>
      <c r="IH330" s="29"/>
      <c r="II330" s="29"/>
      <c r="IJ330" s="116"/>
      <c r="IK330" s="87" t="s">
        <v>82</v>
      </c>
      <c r="IL330" s="29"/>
      <c r="IM330" s="87"/>
      <c r="IO330" s="96"/>
    </row>
    <row r="331" spans="1:249" s="1" customFormat="1" ht="14.4" x14ac:dyDescent="0.3">
      <c r="A331" s="143"/>
      <c r="B331" s="142"/>
      <c r="C331" s="285" t="s">
        <v>83</v>
      </c>
      <c r="D331" s="285"/>
      <c r="E331" s="285"/>
      <c r="F331" s="285"/>
      <c r="G331" s="285"/>
      <c r="H331" s="141"/>
      <c r="I331" s="73"/>
      <c r="J331" s="73"/>
      <c r="K331" s="73"/>
      <c r="L331" s="28"/>
      <c r="M331" s="73"/>
      <c r="N331" s="28"/>
      <c r="O331" s="73"/>
      <c r="P331" s="152">
        <v>10208.879999999999</v>
      </c>
      <c r="HY331" s="117"/>
      <c r="HZ331" s="117"/>
      <c r="IA331" s="87"/>
      <c r="IB331" s="87"/>
      <c r="IC331" s="87"/>
      <c r="ID331" s="87"/>
      <c r="IE331" s="87"/>
      <c r="IG331" s="29"/>
      <c r="IH331" s="29"/>
      <c r="II331" s="29"/>
      <c r="IJ331" s="116"/>
      <c r="IK331" s="87"/>
      <c r="IL331" s="29" t="s">
        <v>83</v>
      </c>
      <c r="IM331" s="87"/>
      <c r="IO331" s="96"/>
    </row>
    <row r="332" spans="1:249" s="1" customFormat="1" ht="20.399999999999999" x14ac:dyDescent="0.3">
      <c r="A332" s="143"/>
      <c r="B332" s="142" t="s">
        <v>117</v>
      </c>
      <c r="C332" s="285" t="s">
        <v>118</v>
      </c>
      <c r="D332" s="285"/>
      <c r="E332" s="285"/>
      <c r="F332" s="285"/>
      <c r="G332" s="285"/>
      <c r="H332" s="141" t="s">
        <v>84</v>
      </c>
      <c r="I332" s="140">
        <v>93</v>
      </c>
      <c r="J332" s="138">
        <v>0.9</v>
      </c>
      <c r="K332" s="138">
        <v>83.7</v>
      </c>
      <c r="L332" s="28"/>
      <c r="M332" s="73"/>
      <c r="N332" s="28"/>
      <c r="O332" s="73"/>
      <c r="P332" s="152">
        <v>8544.83</v>
      </c>
      <c r="HY332" s="117"/>
      <c r="HZ332" s="117"/>
      <c r="IA332" s="87"/>
      <c r="IB332" s="87"/>
      <c r="IC332" s="87"/>
      <c r="ID332" s="87"/>
      <c r="IE332" s="87"/>
      <c r="IG332" s="29"/>
      <c r="IH332" s="29"/>
      <c r="II332" s="29"/>
      <c r="IJ332" s="116"/>
      <c r="IK332" s="87"/>
      <c r="IL332" s="29" t="s">
        <v>118</v>
      </c>
      <c r="IM332" s="87"/>
      <c r="IO332" s="96"/>
    </row>
    <row r="333" spans="1:249" s="1" customFormat="1" ht="20.399999999999999" x14ac:dyDescent="0.3">
      <c r="A333" s="143"/>
      <c r="B333" s="142" t="s">
        <v>119</v>
      </c>
      <c r="C333" s="285" t="s">
        <v>120</v>
      </c>
      <c r="D333" s="285"/>
      <c r="E333" s="285"/>
      <c r="F333" s="285"/>
      <c r="G333" s="285"/>
      <c r="H333" s="141" t="s">
        <v>84</v>
      </c>
      <c r="I333" s="140">
        <v>62</v>
      </c>
      <c r="J333" s="139">
        <v>0.85</v>
      </c>
      <c r="K333" s="138">
        <v>52.7</v>
      </c>
      <c r="L333" s="28"/>
      <c r="M333" s="73"/>
      <c r="N333" s="28"/>
      <c r="O333" s="73"/>
      <c r="P333" s="152">
        <v>5380.08</v>
      </c>
      <c r="HY333" s="117"/>
      <c r="HZ333" s="117"/>
      <c r="IA333" s="87"/>
      <c r="IB333" s="87"/>
      <c r="IC333" s="87"/>
      <c r="ID333" s="87"/>
      <c r="IE333" s="87"/>
      <c r="IG333" s="29"/>
      <c r="IH333" s="29"/>
      <c r="II333" s="29"/>
      <c r="IJ333" s="116"/>
      <c r="IK333" s="87"/>
      <c r="IL333" s="29" t="s">
        <v>120</v>
      </c>
      <c r="IM333" s="87"/>
      <c r="IO333" s="96"/>
    </row>
    <row r="334" spans="1:249" s="1" customFormat="1" ht="14.4" x14ac:dyDescent="0.3">
      <c r="A334" s="129"/>
      <c r="B334" s="128"/>
      <c r="C334" s="319" t="s">
        <v>85</v>
      </c>
      <c r="D334" s="319"/>
      <c r="E334" s="319"/>
      <c r="F334" s="319"/>
      <c r="G334" s="319"/>
      <c r="H334" s="126"/>
      <c r="I334" s="124"/>
      <c r="J334" s="124"/>
      <c r="K334" s="124"/>
      <c r="L334" s="125"/>
      <c r="M334" s="124"/>
      <c r="N334" s="136">
        <v>4659.5</v>
      </c>
      <c r="O334" s="124"/>
      <c r="P334" s="135">
        <v>28068.84</v>
      </c>
      <c r="HY334" s="117"/>
      <c r="HZ334" s="117"/>
      <c r="IA334" s="87"/>
      <c r="IB334" s="87"/>
      <c r="IC334" s="87"/>
      <c r="ID334" s="87"/>
      <c r="IE334" s="87"/>
      <c r="IG334" s="29"/>
      <c r="IH334" s="29"/>
      <c r="II334" s="29"/>
      <c r="IJ334" s="116"/>
      <c r="IK334" s="87"/>
      <c r="IL334" s="29"/>
      <c r="IM334" s="87" t="s">
        <v>85</v>
      </c>
      <c r="IO334" s="96"/>
    </row>
    <row r="335" spans="1:249" s="1" customFormat="1" ht="40.799999999999997" x14ac:dyDescent="0.3">
      <c r="A335" s="134" t="s">
        <v>197</v>
      </c>
      <c r="B335" s="127" t="s">
        <v>321</v>
      </c>
      <c r="C335" s="317" t="s">
        <v>322</v>
      </c>
      <c r="D335" s="317"/>
      <c r="E335" s="317"/>
      <c r="F335" s="317"/>
      <c r="G335" s="317"/>
      <c r="H335" s="126" t="s">
        <v>259</v>
      </c>
      <c r="I335" s="124">
        <v>2</v>
      </c>
      <c r="J335" s="133">
        <v>1</v>
      </c>
      <c r="K335" s="133">
        <v>2</v>
      </c>
      <c r="L335" s="132">
        <v>740.9</v>
      </c>
      <c r="M335" s="169">
        <v>1.46</v>
      </c>
      <c r="N335" s="171">
        <v>1081.71</v>
      </c>
      <c r="O335" s="124"/>
      <c r="P335" s="135">
        <v>2163.42</v>
      </c>
      <c r="HY335" s="117"/>
      <c r="HZ335" s="117"/>
      <c r="IA335" s="87" t="s">
        <v>322</v>
      </c>
      <c r="IB335" s="87" t="s">
        <v>4</v>
      </c>
      <c r="IC335" s="87" t="s">
        <v>4</v>
      </c>
      <c r="ID335" s="87" t="s">
        <v>4</v>
      </c>
      <c r="IE335" s="87" t="s">
        <v>4</v>
      </c>
      <c r="IG335" s="29"/>
      <c r="IH335" s="29"/>
      <c r="II335" s="29"/>
      <c r="IJ335" s="116"/>
      <c r="IK335" s="87"/>
      <c r="IL335" s="29"/>
      <c r="IM335" s="87"/>
      <c r="IO335" s="96"/>
    </row>
    <row r="336" spans="1:249" s="1" customFormat="1" ht="14.4" x14ac:dyDescent="0.3">
      <c r="A336" s="129"/>
      <c r="B336" s="128"/>
      <c r="C336" s="319" t="s">
        <v>85</v>
      </c>
      <c r="D336" s="319"/>
      <c r="E336" s="319"/>
      <c r="F336" s="319"/>
      <c r="G336" s="319"/>
      <c r="H336" s="126"/>
      <c r="I336" s="124"/>
      <c r="J336" s="124"/>
      <c r="K336" s="124"/>
      <c r="L336" s="125"/>
      <c r="M336" s="124"/>
      <c r="N336" s="125"/>
      <c r="O336" s="124"/>
      <c r="P336" s="135">
        <v>2163.42</v>
      </c>
      <c r="HY336" s="117"/>
      <c r="HZ336" s="117"/>
      <c r="IA336" s="87"/>
      <c r="IB336" s="87"/>
      <c r="IC336" s="87"/>
      <c r="ID336" s="87"/>
      <c r="IE336" s="87"/>
      <c r="IG336" s="29"/>
      <c r="IH336" s="29"/>
      <c r="II336" s="29"/>
      <c r="IJ336" s="116"/>
      <c r="IK336" s="87"/>
      <c r="IL336" s="29"/>
      <c r="IM336" s="87" t="s">
        <v>85</v>
      </c>
      <c r="IO336" s="96"/>
    </row>
    <row r="337" spans="1:249" s="1" customFormat="1" ht="61.2" x14ac:dyDescent="0.3">
      <c r="A337" s="134" t="s">
        <v>200</v>
      </c>
      <c r="B337" s="127" t="s">
        <v>324</v>
      </c>
      <c r="C337" s="317" t="s">
        <v>325</v>
      </c>
      <c r="D337" s="317"/>
      <c r="E337" s="317"/>
      <c r="F337" s="317"/>
      <c r="G337" s="317"/>
      <c r="H337" s="126" t="s">
        <v>211</v>
      </c>
      <c r="I337" s="124">
        <v>1</v>
      </c>
      <c r="J337" s="133">
        <v>1</v>
      </c>
      <c r="K337" s="133">
        <v>1</v>
      </c>
      <c r="L337" s="125"/>
      <c r="M337" s="124"/>
      <c r="N337" s="171">
        <v>36669.839999999997</v>
      </c>
      <c r="O337" s="124"/>
      <c r="P337" s="135">
        <v>36669.839999999997</v>
      </c>
      <c r="HY337" s="117"/>
      <c r="HZ337" s="117"/>
      <c r="IA337" s="87" t="s">
        <v>325</v>
      </c>
      <c r="IB337" s="87" t="s">
        <v>4</v>
      </c>
      <c r="IC337" s="87" t="s">
        <v>4</v>
      </c>
      <c r="ID337" s="87" t="s">
        <v>4</v>
      </c>
      <c r="IE337" s="87" t="s">
        <v>4</v>
      </c>
      <c r="IG337" s="29"/>
      <c r="IH337" s="29"/>
      <c r="II337" s="29"/>
      <c r="IJ337" s="116"/>
      <c r="IK337" s="87"/>
      <c r="IL337" s="29"/>
      <c r="IM337" s="87"/>
      <c r="IO337" s="96"/>
    </row>
    <row r="338" spans="1:249" s="1" customFormat="1" ht="14.4" x14ac:dyDescent="0.3">
      <c r="A338" s="129"/>
      <c r="B338" s="128"/>
      <c r="C338" s="319" t="s">
        <v>85</v>
      </c>
      <c r="D338" s="319"/>
      <c r="E338" s="319"/>
      <c r="F338" s="319"/>
      <c r="G338" s="319"/>
      <c r="H338" s="126"/>
      <c r="I338" s="124"/>
      <c r="J338" s="124"/>
      <c r="K338" s="124"/>
      <c r="L338" s="125"/>
      <c r="M338" s="124"/>
      <c r="N338" s="125"/>
      <c r="O338" s="124"/>
      <c r="P338" s="135">
        <v>36669.839999999997</v>
      </c>
      <c r="HY338" s="117"/>
      <c r="HZ338" s="117"/>
      <c r="IA338" s="87"/>
      <c r="IB338" s="87"/>
      <c r="IC338" s="87"/>
      <c r="ID338" s="87"/>
      <c r="IE338" s="87"/>
      <c r="IG338" s="29"/>
      <c r="IH338" s="29"/>
      <c r="II338" s="29"/>
      <c r="IJ338" s="116"/>
      <c r="IK338" s="87"/>
      <c r="IL338" s="29"/>
      <c r="IM338" s="87" t="s">
        <v>85</v>
      </c>
      <c r="IO338" s="96"/>
    </row>
    <row r="339" spans="1:249" s="1" customFormat="1" ht="61.2" x14ac:dyDescent="0.3">
      <c r="A339" s="134" t="s">
        <v>223</v>
      </c>
      <c r="B339" s="127" t="s">
        <v>327</v>
      </c>
      <c r="C339" s="317" t="s">
        <v>328</v>
      </c>
      <c r="D339" s="317"/>
      <c r="E339" s="317"/>
      <c r="F339" s="317"/>
      <c r="G339" s="317"/>
      <c r="H339" s="126" t="s">
        <v>211</v>
      </c>
      <c r="I339" s="124">
        <v>1</v>
      </c>
      <c r="J339" s="133">
        <v>1</v>
      </c>
      <c r="K339" s="133">
        <v>1</v>
      </c>
      <c r="L339" s="125"/>
      <c r="M339" s="124"/>
      <c r="N339" s="171">
        <v>36669.839999999997</v>
      </c>
      <c r="O339" s="124"/>
      <c r="P339" s="135">
        <v>36669.839999999997</v>
      </c>
      <c r="HY339" s="117"/>
      <c r="HZ339" s="117"/>
      <c r="IA339" s="87" t="s">
        <v>328</v>
      </c>
      <c r="IB339" s="87" t="s">
        <v>4</v>
      </c>
      <c r="IC339" s="87" t="s">
        <v>4</v>
      </c>
      <c r="ID339" s="87" t="s">
        <v>4</v>
      </c>
      <c r="IE339" s="87" t="s">
        <v>4</v>
      </c>
      <c r="IG339" s="29"/>
      <c r="IH339" s="29"/>
      <c r="II339" s="29"/>
      <c r="IJ339" s="116"/>
      <c r="IK339" s="87"/>
      <c r="IL339" s="29"/>
      <c r="IM339" s="87"/>
      <c r="IO339" s="96"/>
    </row>
    <row r="340" spans="1:249" s="1" customFormat="1" ht="14.4" x14ac:dyDescent="0.3">
      <c r="A340" s="129"/>
      <c r="B340" s="128"/>
      <c r="C340" s="319" t="s">
        <v>85</v>
      </c>
      <c r="D340" s="319"/>
      <c r="E340" s="319"/>
      <c r="F340" s="319"/>
      <c r="G340" s="319"/>
      <c r="H340" s="126"/>
      <c r="I340" s="124"/>
      <c r="J340" s="124"/>
      <c r="K340" s="124"/>
      <c r="L340" s="125"/>
      <c r="M340" s="124"/>
      <c r="N340" s="125"/>
      <c r="O340" s="124"/>
      <c r="P340" s="135">
        <v>36669.839999999997</v>
      </c>
      <c r="HY340" s="117"/>
      <c r="HZ340" s="117"/>
      <c r="IA340" s="87"/>
      <c r="IB340" s="87"/>
      <c r="IC340" s="87"/>
      <c r="ID340" s="87"/>
      <c r="IE340" s="87"/>
      <c r="IG340" s="29"/>
      <c r="IH340" s="29"/>
      <c r="II340" s="29"/>
      <c r="IJ340" s="116"/>
      <c r="IK340" s="87"/>
      <c r="IL340" s="29"/>
      <c r="IM340" s="87" t="s">
        <v>85</v>
      </c>
      <c r="IO340" s="96"/>
    </row>
    <row r="341" spans="1:249" s="1" customFormat="1" ht="1.5" customHeight="1" x14ac:dyDescent="0.3">
      <c r="A341" s="122"/>
      <c r="B341" s="93"/>
      <c r="C341" s="93"/>
      <c r="D341" s="93"/>
      <c r="E341" s="93"/>
      <c r="F341" s="121"/>
      <c r="G341" s="121"/>
      <c r="H341" s="121"/>
      <c r="I341" s="121"/>
      <c r="J341" s="94"/>
      <c r="K341" s="121"/>
      <c r="L341" s="94"/>
      <c r="M341" s="120"/>
      <c r="N341" s="94"/>
      <c r="O341" s="119"/>
      <c r="P341" s="118"/>
      <c r="Q341" s="110"/>
      <c r="R341" s="109"/>
      <c r="HY341" s="117"/>
      <c r="HZ341" s="117"/>
      <c r="IA341" s="87"/>
      <c r="IB341" s="87"/>
      <c r="IC341" s="87"/>
      <c r="ID341" s="87"/>
      <c r="IE341" s="87"/>
      <c r="IG341" s="29"/>
      <c r="IH341" s="29"/>
      <c r="II341" s="29"/>
      <c r="IJ341" s="116"/>
      <c r="IK341" s="87"/>
      <c r="IL341" s="29"/>
      <c r="IM341" s="87"/>
      <c r="IO341" s="96"/>
    </row>
    <row r="342" spans="1:249" s="1" customFormat="1" ht="14.4" x14ac:dyDescent="0.3">
      <c r="A342" s="104"/>
      <c r="B342" s="108"/>
      <c r="C342" s="323" t="s">
        <v>329</v>
      </c>
      <c r="D342" s="323"/>
      <c r="E342" s="323"/>
      <c r="F342" s="323"/>
      <c r="G342" s="323"/>
      <c r="H342" s="323"/>
      <c r="I342" s="323"/>
      <c r="J342" s="323"/>
      <c r="K342" s="323"/>
      <c r="L342" s="323"/>
      <c r="M342" s="323"/>
      <c r="N342" s="323"/>
      <c r="O342" s="323"/>
      <c r="P342" s="107">
        <v>244386.34</v>
      </c>
      <c r="Q342" s="110"/>
      <c r="R342" s="109"/>
      <c r="HY342" s="117"/>
      <c r="HZ342" s="117"/>
      <c r="IA342" s="87"/>
      <c r="IB342" s="87"/>
      <c r="IC342" s="87"/>
      <c r="ID342" s="87"/>
      <c r="IE342" s="87"/>
      <c r="IG342" s="29"/>
      <c r="IH342" s="29"/>
      <c r="II342" s="29"/>
      <c r="IJ342" s="116"/>
      <c r="IK342" s="87"/>
      <c r="IL342" s="29"/>
      <c r="IM342" s="87"/>
      <c r="IO342" s="96" t="s">
        <v>329</v>
      </c>
    </row>
    <row r="343" spans="1:249" s="1" customFormat="1" ht="14.4" x14ac:dyDescent="0.3">
      <c r="A343" s="308" t="s">
        <v>330</v>
      </c>
      <c r="B343" s="309"/>
      <c r="C343" s="309"/>
      <c r="D343" s="309"/>
      <c r="E343" s="309"/>
      <c r="F343" s="309"/>
      <c r="G343" s="309"/>
      <c r="H343" s="309"/>
      <c r="I343" s="309"/>
      <c r="J343" s="309"/>
      <c r="K343" s="309"/>
      <c r="L343" s="309"/>
      <c r="M343" s="309"/>
      <c r="N343" s="309"/>
      <c r="O343" s="309"/>
      <c r="P343" s="310"/>
      <c r="HY343" s="117" t="s">
        <v>330</v>
      </c>
      <c r="HZ343" s="117"/>
      <c r="IA343" s="87"/>
      <c r="IB343" s="87"/>
      <c r="IC343" s="87"/>
      <c r="ID343" s="87"/>
      <c r="IE343" s="87"/>
      <c r="IG343" s="29"/>
      <c r="IH343" s="29"/>
      <c r="II343" s="29"/>
      <c r="IJ343" s="116"/>
      <c r="IK343" s="87"/>
      <c r="IL343" s="29"/>
      <c r="IM343" s="87"/>
      <c r="IO343" s="96"/>
    </row>
    <row r="344" spans="1:249" s="1" customFormat="1" ht="30.6" x14ac:dyDescent="0.3">
      <c r="A344" s="134" t="s">
        <v>226</v>
      </c>
      <c r="B344" s="127" t="s">
        <v>332</v>
      </c>
      <c r="C344" s="317" t="s">
        <v>333</v>
      </c>
      <c r="D344" s="317"/>
      <c r="E344" s="317"/>
      <c r="F344" s="317"/>
      <c r="G344" s="317"/>
      <c r="H344" s="126" t="s">
        <v>63</v>
      </c>
      <c r="I344" s="124">
        <v>0.64900000000000002</v>
      </c>
      <c r="J344" s="133">
        <v>1</v>
      </c>
      <c r="K344" s="178">
        <v>0.64900000000000002</v>
      </c>
      <c r="L344" s="125"/>
      <c r="M344" s="124"/>
      <c r="N344" s="168"/>
      <c r="O344" s="124"/>
      <c r="P344" s="167"/>
      <c r="HY344" s="117"/>
      <c r="HZ344" s="117"/>
      <c r="IA344" s="87" t="s">
        <v>333</v>
      </c>
      <c r="IB344" s="87" t="s">
        <v>4</v>
      </c>
      <c r="IC344" s="87" t="s">
        <v>4</v>
      </c>
      <c r="ID344" s="87" t="s">
        <v>4</v>
      </c>
      <c r="IE344" s="87" t="s">
        <v>4</v>
      </c>
      <c r="IG344" s="29"/>
      <c r="IH344" s="29"/>
      <c r="II344" s="29"/>
      <c r="IJ344" s="116"/>
      <c r="IK344" s="87"/>
      <c r="IL344" s="29"/>
      <c r="IM344" s="87"/>
      <c r="IO344" s="96"/>
    </row>
    <row r="345" spans="1:249" s="1" customFormat="1" ht="14.4" x14ac:dyDescent="0.3">
      <c r="A345" s="166"/>
      <c r="B345" s="165"/>
      <c r="C345" s="287" t="s">
        <v>334</v>
      </c>
      <c r="D345" s="287"/>
      <c r="E345" s="287"/>
      <c r="F345" s="287"/>
      <c r="G345" s="287"/>
      <c r="H345" s="287"/>
      <c r="I345" s="287"/>
      <c r="J345" s="287"/>
      <c r="K345" s="287"/>
      <c r="L345" s="287"/>
      <c r="M345" s="287"/>
      <c r="N345" s="287"/>
      <c r="O345" s="287"/>
      <c r="P345" s="318"/>
      <c r="HY345" s="117"/>
      <c r="HZ345" s="117"/>
      <c r="IA345" s="87"/>
      <c r="IB345" s="87"/>
      <c r="IC345" s="87"/>
      <c r="ID345" s="87"/>
      <c r="IE345" s="87"/>
      <c r="IF345" s="50" t="s">
        <v>334</v>
      </c>
      <c r="IG345" s="29"/>
      <c r="IH345" s="29"/>
      <c r="II345" s="29"/>
      <c r="IJ345" s="116"/>
      <c r="IK345" s="87"/>
      <c r="IL345" s="29"/>
      <c r="IM345" s="87"/>
      <c r="IO345" s="96"/>
    </row>
    <row r="346" spans="1:249" s="1" customFormat="1" ht="20.399999999999999" x14ac:dyDescent="0.3">
      <c r="A346" s="164"/>
      <c r="B346" s="103" t="s">
        <v>1045</v>
      </c>
      <c r="C346" s="321" t="s">
        <v>1044</v>
      </c>
      <c r="D346" s="321"/>
      <c r="E346" s="321"/>
      <c r="F346" s="321"/>
      <c r="G346" s="321"/>
      <c r="H346" s="321"/>
      <c r="I346" s="321"/>
      <c r="J346" s="321"/>
      <c r="K346" s="321"/>
      <c r="L346" s="321"/>
      <c r="M346" s="321"/>
      <c r="N346" s="321"/>
      <c r="O346" s="321"/>
      <c r="P346" s="322"/>
      <c r="HY346" s="117"/>
      <c r="HZ346" s="117"/>
      <c r="IA346" s="87"/>
      <c r="IB346" s="87"/>
      <c r="IC346" s="87"/>
      <c r="ID346" s="87"/>
      <c r="IE346" s="87"/>
      <c r="IG346" s="29"/>
      <c r="IH346" s="29"/>
      <c r="II346" s="29"/>
      <c r="IJ346" s="116"/>
      <c r="IK346" s="87"/>
      <c r="IL346" s="29"/>
      <c r="IM346" s="87"/>
      <c r="IN346" s="50" t="s">
        <v>1044</v>
      </c>
      <c r="IO346" s="96"/>
    </row>
    <row r="347" spans="1:249" s="1" customFormat="1" ht="14.4" x14ac:dyDescent="0.3">
      <c r="A347" s="159"/>
      <c r="B347" s="142" t="s">
        <v>62</v>
      </c>
      <c r="C347" s="285" t="s">
        <v>64</v>
      </c>
      <c r="D347" s="285"/>
      <c r="E347" s="285"/>
      <c r="F347" s="285"/>
      <c r="G347" s="285"/>
      <c r="H347" s="141" t="s">
        <v>65</v>
      </c>
      <c r="I347" s="73"/>
      <c r="J347" s="73"/>
      <c r="K347" s="161">
        <v>76.874049999999997</v>
      </c>
      <c r="L347" s="28"/>
      <c r="M347" s="73"/>
      <c r="N347" s="28"/>
      <c r="O347" s="73"/>
      <c r="P347" s="152">
        <v>40258.94</v>
      </c>
      <c r="HY347" s="117"/>
      <c r="HZ347" s="117"/>
      <c r="IA347" s="87"/>
      <c r="IB347" s="87"/>
      <c r="IC347" s="87"/>
      <c r="ID347" s="87"/>
      <c r="IE347" s="87"/>
      <c r="IG347" s="29" t="s">
        <v>64</v>
      </c>
      <c r="IH347" s="29"/>
      <c r="II347" s="29"/>
      <c r="IJ347" s="116"/>
      <c r="IK347" s="87"/>
      <c r="IL347" s="29"/>
      <c r="IM347" s="87"/>
      <c r="IO347" s="96"/>
    </row>
    <row r="348" spans="1:249" s="1" customFormat="1" ht="14.4" x14ac:dyDescent="0.3">
      <c r="A348" s="158"/>
      <c r="B348" s="142" t="s">
        <v>335</v>
      </c>
      <c r="C348" s="285" t="s">
        <v>336</v>
      </c>
      <c r="D348" s="285"/>
      <c r="E348" s="285"/>
      <c r="F348" s="285"/>
      <c r="G348" s="285"/>
      <c r="H348" s="141" t="s">
        <v>65</v>
      </c>
      <c r="I348" s="140">
        <v>103</v>
      </c>
      <c r="J348" s="139">
        <v>1.1499999999999999</v>
      </c>
      <c r="K348" s="161">
        <v>76.874049999999997</v>
      </c>
      <c r="L348" s="49"/>
      <c r="M348" s="56"/>
      <c r="N348" s="153">
        <v>523.70000000000005</v>
      </c>
      <c r="O348" s="73"/>
      <c r="P348" s="152">
        <v>40258.94</v>
      </c>
      <c r="Q348" s="144"/>
      <c r="R348" s="144"/>
      <c r="HY348" s="117"/>
      <c r="HZ348" s="117"/>
      <c r="IA348" s="87"/>
      <c r="IB348" s="87"/>
      <c r="IC348" s="87"/>
      <c r="ID348" s="87"/>
      <c r="IE348" s="87"/>
      <c r="IG348" s="29"/>
      <c r="IH348" s="29" t="s">
        <v>336</v>
      </c>
      <c r="II348" s="29"/>
      <c r="IJ348" s="116"/>
      <c r="IK348" s="87"/>
      <c r="IL348" s="29"/>
      <c r="IM348" s="87"/>
      <c r="IO348" s="96"/>
    </row>
    <row r="349" spans="1:249" s="1" customFormat="1" ht="14.4" x14ac:dyDescent="0.3">
      <c r="A349" s="159"/>
      <c r="B349" s="142" t="s">
        <v>66</v>
      </c>
      <c r="C349" s="285" t="s">
        <v>67</v>
      </c>
      <c r="D349" s="285"/>
      <c r="E349" s="285"/>
      <c r="F349" s="285"/>
      <c r="G349" s="285"/>
      <c r="H349" s="141"/>
      <c r="I349" s="73"/>
      <c r="J349" s="73"/>
      <c r="K349" s="73"/>
      <c r="L349" s="28"/>
      <c r="M349" s="73"/>
      <c r="N349" s="28"/>
      <c r="O349" s="73"/>
      <c r="P349" s="137">
        <v>666.62</v>
      </c>
      <c r="HY349" s="117"/>
      <c r="HZ349" s="117"/>
      <c r="IA349" s="87"/>
      <c r="IB349" s="87"/>
      <c r="IC349" s="87"/>
      <c r="ID349" s="87"/>
      <c r="IE349" s="87"/>
      <c r="IG349" s="29" t="s">
        <v>67</v>
      </c>
      <c r="IH349" s="29"/>
      <c r="II349" s="29"/>
      <c r="IJ349" s="116"/>
      <c r="IK349" s="87"/>
      <c r="IL349" s="29"/>
      <c r="IM349" s="87"/>
      <c r="IO349" s="96"/>
    </row>
    <row r="350" spans="1:249" s="1" customFormat="1" ht="14.4" x14ac:dyDescent="0.3">
      <c r="A350" s="159"/>
      <c r="B350" s="142"/>
      <c r="C350" s="285" t="s">
        <v>68</v>
      </c>
      <c r="D350" s="285"/>
      <c r="E350" s="285"/>
      <c r="F350" s="285"/>
      <c r="G350" s="285"/>
      <c r="H350" s="141" t="s">
        <v>65</v>
      </c>
      <c r="I350" s="73"/>
      <c r="J350" s="73"/>
      <c r="K350" s="161">
        <v>0.48675000000000002</v>
      </c>
      <c r="L350" s="28"/>
      <c r="M350" s="73"/>
      <c r="N350" s="28"/>
      <c r="O350" s="73"/>
      <c r="P350" s="137">
        <v>328.73</v>
      </c>
      <c r="HY350" s="117"/>
      <c r="HZ350" s="117"/>
      <c r="IA350" s="87"/>
      <c r="IB350" s="87"/>
      <c r="IC350" s="87"/>
      <c r="ID350" s="87"/>
      <c r="IE350" s="87"/>
      <c r="IG350" s="29" t="s">
        <v>68</v>
      </c>
      <c r="IH350" s="29"/>
      <c r="II350" s="29"/>
      <c r="IJ350" s="116"/>
      <c r="IK350" s="87"/>
      <c r="IL350" s="29"/>
      <c r="IM350" s="87"/>
      <c r="IO350" s="96"/>
    </row>
    <row r="351" spans="1:249" s="1" customFormat="1" ht="14.4" x14ac:dyDescent="0.3">
      <c r="A351" s="158"/>
      <c r="B351" s="142" t="s">
        <v>100</v>
      </c>
      <c r="C351" s="285" t="s">
        <v>101</v>
      </c>
      <c r="D351" s="285"/>
      <c r="E351" s="285"/>
      <c r="F351" s="285"/>
      <c r="G351" s="285"/>
      <c r="H351" s="141" t="s">
        <v>71</v>
      </c>
      <c r="I351" s="139">
        <v>0.38</v>
      </c>
      <c r="J351" s="139">
        <v>1.25</v>
      </c>
      <c r="K351" s="156">
        <v>0.30827500000000002</v>
      </c>
      <c r="L351" s="49"/>
      <c r="M351" s="56"/>
      <c r="N351" s="153">
        <v>1740.53</v>
      </c>
      <c r="O351" s="73"/>
      <c r="P351" s="152">
        <v>536.55999999999995</v>
      </c>
      <c r="Q351" s="144"/>
      <c r="R351" s="144"/>
      <c r="HY351" s="117"/>
      <c r="HZ351" s="117"/>
      <c r="IA351" s="87"/>
      <c r="IB351" s="87"/>
      <c r="IC351" s="87"/>
      <c r="ID351" s="87"/>
      <c r="IE351" s="87"/>
      <c r="IG351" s="29"/>
      <c r="IH351" s="29" t="s">
        <v>101</v>
      </c>
      <c r="II351" s="29"/>
      <c r="IJ351" s="116"/>
      <c r="IK351" s="87"/>
      <c r="IL351" s="29"/>
      <c r="IM351" s="87"/>
      <c r="IO351" s="96"/>
    </row>
    <row r="352" spans="1:249" s="1" customFormat="1" ht="14.4" x14ac:dyDescent="0.3">
      <c r="A352" s="143"/>
      <c r="B352" s="142" t="s">
        <v>102</v>
      </c>
      <c r="C352" s="285" t="s">
        <v>103</v>
      </c>
      <c r="D352" s="285"/>
      <c r="E352" s="285"/>
      <c r="F352" s="285"/>
      <c r="G352" s="285"/>
      <c r="H352" s="141" t="s">
        <v>65</v>
      </c>
      <c r="I352" s="139">
        <v>0.38</v>
      </c>
      <c r="J352" s="139">
        <v>1.25</v>
      </c>
      <c r="K352" s="156">
        <v>0.30827500000000002</v>
      </c>
      <c r="L352" s="28"/>
      <c r="M352" s="73"/>
      <c r="N352" s="160">
        <v>745.18</v>
      </c>
      <c r="O352" s="73"/>
      <c r="P352" s="137">
        <v>229.72</v>
      </c>
      <c r="HY352" s="117"/>
      <c r="HZ352" s="117"/>
      <c r="IA352" s="87"/>
      <c r="IB352" s="87"/>
      <c r="IC352" s="87"/>
      <c r="ID352" s="87"/>
      <c r="IE352" s="87"/>
      <c r="IG352" s="29"/>
      <c r="IH352" s="29"/>
      <c r="II352" s="29" t="s">
        <v>103</v>
      </c>
      <c r="IJ352" s="116"/>
      <c r="IK352" s="87"/>
      <c r="IL352" s="29"/>
      <c r="IM352" s="87"/>
      <c r="IO352" s="96"/>
    </row>
    <row r="353" spans="1:249" s="1" customFormat="1" ht="14.4" x14ac:dyDescent="0.3">
      <c r="A353" s="158"/>
      <c r="B353" s="142" t="s">
        <v>104</v>
      </c>
      <c r="C353" s="285" t="s">
        <v>105</v>
      </c>
      <c r="D353" s="285"/>
      <c r="E353" s="285"/>
      <c r="F353" s="285"/>
      <c r="G353" s="285"/>
      <c r="H353" s="141" t="s">
        <v>71</v>
      </c>
      <c r="I353" s="139">
        <v>0.22</v>
      </c>
      <c r="J353" s="139">
        <v>1.25</v>
      </c>
      <c r="K353" s="156">
        <v>0.17847499999999999</v>
      </c>
      <c r="L353" s="49"/>
      <c r="M353" s="56"/>
      <c r="N353" s="153">
        <v>717.22</v>
      </c>
      <c r="O353" s="73"/>
      <c r="P353" s="152">
        <v>128.01</v>
      </c>
      <c r="Q353" s="144"/>
      <c r="R353" s="144"/>
      <c r="HY353" s="117"/>
      <c r="HZ353" s="117"/>
      <c r="IA353" s="87"/>
      <c r="IB353" s="87"/>
      <c r="IC353" s="87"/>
      <c r="ID353" s="87"/>
      <c r="IE353" s="87"/>
      <c r="IG353" s="29"/>
      <c r="IH353" s="29" t="s">
        <v>105</v>
      </c>
      <c r="II353" s="29"/>
      <c r="IJ353" s="116"/>
      <c r="IK353" s="87"/>
      <c r="IL353" s="29"/>
      <c r="IM353" s="87"/>
      <c r="IO353" s="96"/>
    </row>
    <row r="354" spans="1:249" s="1" customFormat="1" ht="14.4" x14ac:dyDescent="0.3">
      <c r="A354" s="143"/>
      <c r="B354" s="142" t="s">
        <v>106</v>
      </c>
      <c r="C354" s="285" t="s">
        <v>107</v>
      </c>
      <c r="D354" s="285"/>
      <c r="E354" s="285"/>
      <c r="F354" s="285"/>
      <c r="G354" s="285"/>
      <c r="H354" s="141" t="s">
        <v>65</v>
      </c>
      <c r="I354" s="139">
        <v>0.22</v>
      </c>
      <c r="J354" s="139">
        <v>1.25</v>
      </c>
      <c r="K354" s="156">
        <v>0.17847499999999999</v>
      </c>
      <c r="L354" s="28"/>
      <c r="M354" s="73"/>
      <c r="N354" s="160">
        <v>554.75</v>
      </c>
      <c r="O354" s="73"/>
      <c r="P354" s="137">
        <v>99.01</v>
      </c>
      <c r="HY354" s="117"/>
      <c r="HZ354" s="117"/>
      <c r="IA354" s="87"/>
      <c r="IB354" s="87"/>
      <c r="IC354" s="87"/>
      <c r="ID354" s="87"/>
      <c r="IE354" s="87"/>
      <c r="IG354" s="29"/>
      <c r="IH354" s="29"/>
      <c r="II354" s="29" t="s">
        <v>107</v>
      </c>
      <c r="IJ354" s="116"/>
      <c r="IK354" s="87"/>
      <c r="IL354" s="29"/>
      <c r="IM354" s="87"/>
      <c r="IO354" s="96"/>
    </row>
    <row r="355" spans="1:249" s="1" customFormat="1" ht="14.4" x14ac:dyDescent="0.3">
      <c r="A355" s="158"/>
      <c r="B355" s="142" t="s">
        <v>337</v>
      </c>
      <c r="C355" s="285" t="s">
        <v>338</v>
      </c>
      <c r="D355" s="285"/>
      <c r="E355" s="285"/>
      <c r="F355" s="285"/>
      <c r="G355" s="285"/>
      <c r="H355" s="141" t="s">
        <v>71</v>
      </c>
      <c r="I355" s="139">
        <v>0.81</v>
      </c>
      <c r="J355" s="139">
        <v>1.25</v>
      </c>
      <c r="K355" s="162">
        <v>0.65711249999999999</v>
      </c>
      <c r="L355" s="155">
        <v>2.36</v>
      </c>
      <c r="M355" s="154">
        <v>1.32</v>
      </c>
      <c r="N355" s="153">
        <v>3.12</v>
      </c>
      <c r="O355" s="73"/>
      <c r="P355" s="152">
        <v>2.0499999999999998</v>
      </c>
      <c r="Q355" s="144"/>
      <c r="R355" s="144"/>
      <c r="HY355" s="117"/>
      <c r="HZ355" s="117"/>
      <c r="IA355" s="87"/>
      <c r="IB355" s="87"/>
      <c r="IC355" s="87"/>
      <c r="ID355" s="87"/>
      <c r="IE355" s="87"/>
      <c r="IG355" s="29"/>
      <c r="IH355" s="29" t="s">
        <v>338</v>
      </c>
      <c r="II355" s="29"/>
      <c r="IJ355" s="116"/>
      <c r="IK355" s="87"/>
      <c r="IL355" s="29"/>
      <c r="IM355" s="87"/>
      <c r="IO355" s="96"/>
    </row>
    <row r="356" spans="1:249" s="1" customFormat="1" ht="14.4" x14ac:dyDescent="0.3">
      <c r="A356" s="159"/>
      <c r="B356" s="142" t="s">
        <v>93</v>
      </c>
      <c r="C356" s="285" t="s">
        <v>110</v>
      </c>
      <c r="D356" s="285"/>
      <c r="E356" s="285"/>
      <c r="F356" s="285"/>
      <c r="G356" s="285"/>
      <c r="H356" s="141"/>
      <c r="I356" s="73"/>
      <c r="J356" s="73"/>
      <c r="K356" s="73"/>
      <c r="L356" s="28"/>
      <c r="M356" s="73"/>
      <c r="N356" s="28"/>
      <c r="O356" s="73"/>
      <c r="P356" s="152">
        <v>37514.86</v>
      </c>
      <c r="HY356" s="117"/>
      <c r="HZ356" s="117"/>
      <c r="IA356" s="87"/>
      <c r="IB356" s="87"/>
      <c r="IC356" s="87"/>
      <c r="ID356" s="87"/>
      <c r="IE356" s="87"/>
      <c r="IG356" s="29" t="s">
        <v>110</v>
      </c>
      <c r="IH356" s="29"/>
      <c r="II356" s="29"/>
      <c r="IJ356" s="116"/>
      <c r="IK356" s="87"/>
      <c r="IL356" s="29"/>
      <c r="IM356" s="87"/>
      <c r="IO356" s="96"/>
    </row>
    <row r="357" spans="1:249" s="1" customFormat="1" ht="14.4" x14ac:dyDescent="0.3">
      <c r="A357" s="158"/>
      <c r="B357" s="142" t="s">
        <v>158</v>
      </c>
      <c r="C357" s="285" t="s">
        <v>159</v>
      </c>
      <c r="D357" s="285"/>
      <c r="E357" s="285"/>
      <c r="F357" s="285"/>
      <c r="G357" s="285"/>
      <c r="H357" s="141" t="s">
        <v>111</v>
      </c>
      <c r="I357" s="163">
        <v>6.7000000000000004E-2</v>
      </c>
      <c r="J357" s="73"/>
      <c r="K357" s="156">
        <v>4.3483000000000001E-2</v>
      </c>
      <c r="L357" s="155">
        <v>35.71</v>
      </c>
      <c r="M357" s="154">
        <v>1.54</v>
      </c>
      <c r="N357" s="153">
        <v>54.99</v>
      </c>
      <c r="O357" s="73"/>
      <c r="P357" s="152">
        <v>2.39</v>
      </c>
      <c r="Q357" s="144"/>
      <c r="R357" s="144"/>
      <c r="HY357" s="117"/>
      <c r="HZ357" s="117"/>
      <c r="IA357" s="87"/>
      <c r="IB357" s="87"/>
      <c r="IC357" s="87"/>
      <c r="ID357" s="87"/>
      <c r="IE357" s="87"/>
      <c r="IG357" s="29"/>
      <c r="IH357" s="29" t="s">
        <v>159</v>
      </c>
      <c r="II357" s="29"/>
      <c r="IJ357" s="116"/>
      <c r="IK357" s="87"/>
      <c r="IL357" s="29"/>
      <c r="IM357" s="87"/>
      <c r="IO357" s="96"/>
    </row>
    <row r="358" spans="1:249" s="1" customFormat="1" ht="14.4" x14ac:dyDescent="0.3">
      <c r="A358" s="158"/>
      <c r="B358" s="142" t="s">
        <v>173</v>
      </c>
      <c r="C358" s="285" t="s">
        <v>174</v>
      </c>
      <c r="D358" s="285"/>
      <c r="E358" s="285"/>
      <c r="F358" s="285"/>
      <c r="G358" s="285"/>
      <c r="H358" s="141" t="s">
        <v>175</v>
      </c>
      <c r="I358" s="163">
        <v>3.0880000000000001</v>
      </c>
      <c r="J358" s="73"/>
      <c r="K358" s="156">
        <v>2.0041120000000001</v>
      </c>
      <c r="L358" s="49"/>
      <c r="M358" s="56"/>
      <c r="N358" s="153">
        <v>7.22</v>
      </c>
      <c r="O358" s="73"/>
      <c r="P358" s="152">
        <v>14.47</v>
      </c>
      <c r="Q358" s="144"/>
      <c r="R358" s="144"/>
      <c r="HY358" s="117"/>
      <c r="HZ358" s="117"/>
      <c r="IA358" s="87"/>
      <c r="IB358" s="87"/>
      <c r="IC358" s="87"/>
      <c r="ID358" s="87"/>
      <c r="IE358" s="87"/>
      <c r="IG358" s="29"/>
      <c r="IH358" s="29" t="s">
        <v>174</v>
      </c>
      <c r="II358" s="29"/>
      <c r="IJ358" s="116"/>
      <c r="IK358" s="87"/>
      <c r="IL358" s="29"/>
      <c r="IM358" s="87"/>
      <c r="IO358" s="96"/>
    </row>
    <row r="359" spans="1:249" s="1" customFormat="1" ht="20.399999999999999" x14ac:dyDescent="0.3">
      <c r="A359" s="158"/>
      <c r="B359" s="142" t="s">
        <v>339</v>
      </c>
      <c r="C359" s="285" t="s">
        <v>340</v>
      </c>
      <c r="D359" s="285"/>
      <c r="E359" s="285"/>
      <c r="F359" s="285"/>
      <c r="G359" s="285"/>
      <c r="H359" s="141" t="s">
        <v>187</v>
      </c>
      <c r="I359" s="140">
        <v>117</v>
      </c>
      <c r="J359" s="73"/>
      <c r="K359" s="163">
        <v>75.933000000000007</v>
      </c>
      <c r="L359" s="155">
        <v>4.82</v>
      </c>
      <c r="M359" s="154">
        <v>1.53</v>
      </c>
      <c r="N359" s="153">
        <v>7.37</v>
      </c>
      <c r="O359" s="73"/>
      <c r="P359" s="152">
        <v>559.63</v>
      </c>
      <c r="Q359" s="144"/>
      <c r="R359" s="144"/>
      <c r="HY359" s="117"/>
      <c r="HZ359" s="117"/>
      <c r="IA359" s="87"/>
      <c r="IB359" s="87"/>
      <c r="IC359" s="87"/>
      <c r="ID359" s="87"/>
      <c r="IE359" s="87"/>
      <c r="IG359" s="29"/>
      <c r="IH359" s="29" t="s">
        <v>340</v>
      </c>
      <c r="II359" s="29"/>
      <c r="IJ359" s="116"/>
      <c r="IK359" s="87"/>
      <c r="IL359" s="29"/>
      <c r="IM359" s="87"/>
      <c r="IO359" s="96"/>
    </row>
    <row r="360" spans="1:249" s="1" customFormat="1" ht="20.399999999999999" x14ac:dyDescent="0.3">
      <c r="A360" s="158"/>
      <c r="B360" s="142" t="s">
        <v>341</v>
      </c>
      <c r="C360" s="285" t="s">
        <v>342</v>
      </c>
      <c r="D360" s="285"/>
      <c r="E360" s="285"/>
      <c r="F360" s="285"/>
      <c r="G360" s="285"/>
      <c r="H360" s="141" t="s">
        <v>187</v>
      </c>
      <c r="I360" s="140">
        <v>177</v>
      </c>
      <c r="J360" s="73"/>
      <c r="K360" s="163">
        <v>114.873</v>
      </c>
      <c r="L360" s="155">
        <v>2.6</v>
      </c>
      <c r="M360" s="154">
        <v>0.99</v>
      </c>
      <c r="N360" s="153">
        <v>2.57</v>
      </c>
      <c r="O360" s="73"/>
      <c r="P360" s="152">
        <v>295.22000000000003</v>
      </c>
      <c r="Q360" s="144"/>
      <c r="R360" s="144"/>
      <c r="HY360" s="117"/>
      <c r="HZ360" s="117"/>
      <c r="IA360" s="87"/>
      <c r="IB360" s="87"/>
      <c r="IC360" s="87"/>
      <c r="ID360" s="87"/>
      <c r="IE360" s="87"/>
      <c r="IG360" s="29"/>
      <c r="IH360" s="29" t="s">
        <v>342</v>
      </c>
      <c r="II360" s="29"/>
      <c r="IJ360" s="116"/>
      <c r="IK360" s="87"/>
      <c r="IL360" s="29"/>
      <c r="IM360" s="87"/>
      <c r="IO360" s="96"/>
    </row>
    <row r="361" spans="1:249" s="1" customFormat="1" ht="40.799999999999997" x14ac:dyDescent="0.3">
      <c r="A361" s="158"/>
      <c r="B361" s="142" t="s">
        <v>343</v>
      </c>
      <c r="C361" s="285" t="s">
        <v>344</v>
      </c>
      <c r="D361" s="285"/>
      <c r="E361" s="285"/>
      <c r="F361" s="285"/>
      <c r="G361" s="285"/>
      <c r="H361" s="141" t="s">
        <v>134</v>
      </c>
      <c r="I361" s="139">
        <v>1.62</v>
      </c>
      <c r="J361" s="73"/>
      <c r="K361" s="161">
        <v>1.05138</v>
      </c>
      <c r="L361" s="175">
        <v>1955.23</v>
      </c>
      <c r="M361" s="154">
        <v>1.53</v>
      </c>
      <c r="N361" s="153">
        <v>2991.5</v>
      </c>
      <c r="O361" s="73"/>
      <c r="P361" s="152">
        <v>3145.2</v>
      </c>
      <c r="Q361" s="144"/>
      <c r="R361" s="144"/>
      <c r="HY361" s="117"/>
      <c r="HZ361" s="117"/>
      <c r="IA361" s="87"/>
      <c r="IB361" s="87"/>
      <c r="IC361" s="87"/>
      <c r="ID361" s="87"/>
      <c r="IE361" s="87"/>
      <c r="IG361" s="29"/>
      <c r="IH361" s="29" t="s">
        <v>344</v>
      </c>
      <c r="II361" s="29"/>
      <c r="IJ361" s="116"/>
      <c r="IK361" s="87"/>
      <c r="IL361" s="29"/>
      <c r="IM361" s="87"/>
      <c r="IO361" s="96"/>
    </row>
    <row r="362" spans="1:249" s="1" customFormat="1" ht="20.399999999999999" x14ac:dyDescent="0.3">
      <c r="A362" s="158"/>
      <c r="B362" s="142" t="s">
        <v>345</v>
      </c>
      <c r="C362" s="285" t="s">
        <v>346</v>
      </c>
      <c r="D362" s="285"/>
      <c r="E362" s="285"/>
      <c r="F362" s="285"/>
      <c r="G362" s="285"/>
      <c r="H362" s="141" t="s">
        <v>94</v>
      </c>
      <c r="I362" s="138">
        <v>0.7</v>
      </c>
      <c r="J362" s="73"/>
      <c r="K362" s="157">
        <v>0.45429999999999998</v>
      </c>
      <c r="L362" s="155">
        <v>178.64</v>
      </c>
      <c r="M362" s="154">
        <v>1.35</v>
      </c>
      <c r="N362" s="153">
        <v>241.16</v>
      </c>
      <c r="O362" s="73"/>
      <c r="P362" s="152">
        <v>109.56</v>
      </c>
      <c r="Q362" s="144"/>
      <c r="R362" s="144"/>
      <c r="HY362" s="117"/>
      <c r="HZ362" s="117"/>
      <c r="IA362" s="87"/>
      <c r="IB362" s="87"/>
      <c r="IC362" s="87"/>
      <c r="ID362" s="87"/>
      <c r="IE362" s="87"/>
      <c r="IG362" s="29"/>
      <c r="IH362" s="29" t="s">
        <v>346</v>
      </c>
      <c r="II362" s="29"/>
      <c r="IJ362" s="116"/>
      <c r="IK362" s="87"/>
      <c r="IL362" s="29"/>
      <c r="IM362" s="87"/>
      <c r="IO362" s="96"/>
    </row>
    <row r="363" spans="1:249" s="1" customFormat="1" ht="20.399999999999999" x14ac:dyDescent="0.3">
      <c r="A363" s="158"/>
      <c r="B363" s="142" t="s">
        <v>347</v>
      </c>
      <c r="C363" s="285" t="s">
        <v>348</v>
      </c>
      <c r="D363" s="285"/>
      <c r="E363" s="285"/>
      <c r="F363" s="285"/>
      <c r="G363" s="285"/>
      <c r="H363" s="141" t="s">
        <v>94</v>
      </c>
      <c r="I363" s="139">
        <v>1.63</v>
      </c>
      <c r="J363" s="73"/>
      <c r="K363" s="161">
        <v>1.0578700000000001</v>
      </c>
      <c r="L363" s="155">
        <v>52.34</v>
      </c>
      <c r="M363" s="154">
        <v>1.46</v>
      </c>
      <c r="N363" s="153">
        <v>76.42</v>
      </c>
      <c r="O363" s="73"/>
      <c r="P363" s="152">
        <v>80.84</v>
      </c>
      <c r="Q363" s="144"/>
      <c r="R363" s="144"/>
      <c r="HY363" s="117"/>
      <c r="HZ363" s="117"/>
      <c r="IA363" s="87"/>
      <c r="IB363" s="87"/>
      <c r="IC363" s="87"/>
      <c r="ID363" s="87"/>
      <c r="IE363" s="87"/>
      <c r="IG363" s="29"/>
      <c r="IH363" s="29" t="s">
        <v>348</v>
      </c>
      <c r="II363" s="29"/>
      <c r="IJ363" s="116"/>
      <c r="IK363" s="87"/>
      <c r="IL363" s="29"/>
      <c r="IM363" s="87"/>
      <c r="IO363" s="96"/>
    </row>
    <row r="364" spans="1:249" s="1" customFormat="1" ht="20.399999999999999" x14ac:dyDescent="0.3">
      <c r="A364" s="158"/>
      <c r="B364" s="142" t="s">
        <v>349</v>
      </c>
      <c r="C364" s="285" t="s">
        <v>350</v>
      </c>
      <c r="D364" s="285"/>
      <c r="E364" s="285"/>
      <c r="F364" s="285"/>
      <c r="G364" s="285"/>
      <c r="H364" s="141" t="s">
        <v>94</v>
      </c>
      <c r="I364" s="139">
        <v>37.880000000000003</v>
      </c>
      <c r="J364" s="73"/>
      <c r="K364" s="161">
        <v>24.584119999999999</v>
      </c>
      <c r="L364" s="155">
        <v>22.84</v>
      </c>
      <c r="M364" s="154">
        <v>1.35</v>
      </c>
      <c r="N364" s="153">
        <v>30.83</v>
      </c>
      <c r="O364" s="73"/>
      <c r="P364" s="152">
        <v>757.93</v>
      </c>
      <c r="Q364" s="144"/>
      <c r="R364" s="144"/>
      <c r="HY364" s="117"/>
      <c r="HZ364" s="117"/>
      <c r="IA364" s="87"/>
      <c r="IB364" s="87"/>
      <c r="IC364" s="87"/>
      <c r="ID364" s="87"/>
      <c r="IE364" s="87"/>
      <c r="IG364" s="29"/>
      <c r="IH364" s="29" t="s">
        <v>350</v>
      </c>
      <c r="II364" s="29"/>
      <c r="IJ364" s="116"/>
      <c r="IK364" s="87"/>
      <c r="IL364" s="29"/>
      <c r="IM364" s="87"/>
      <c r="IO364" s="96"/>
    </row>
    <row r="365" spans="1:249" s="1" customFormat="1" ht="30.6" x14ac:dyDescent="0.3">
      <c r="A365" s="158"/>
      <c r="B365" s="142" t="s">
        <v>351</v>
      </c>
      <c r="C365" s="285" t="s">
        <v>352</v>
      </c>
      <c r="D365" s="285"/>
      <c r="E365" s="285"/>
      <c r="F365" s="285"/>
      <c r="G365" s="285"/>
      <c r="H365" s="141" t="s">
        <v>187</v>
      </c>
      <c r="I365" s="140">
        <v>158</v>
      </c>
      <c r="J365" s="73"/>
      <c r="K365" s="163">
        <v>102.542</v>
      </c>
      <c r="L365" s="155">
        <v>71.61</v>
      </c>
      <c r="M365" s="154">
        <v>0.98</v>
      </c>
      <c r="N365" s="153">
        <v>70.180000000000007</v>
      </c>
      <c r="O365" s="73"/>
      <c r="P365" s="152">
        <v>7196.4</v>
      </c>
      <c r="Q365" s="144"/>
      <c r="R365" s="144"/>
      <c r="HY365" s="117"/>
      <c r="HZ365" s="117"/>
      <c r="IA365" s="87"/>
      <c r="IB365" s="87"/>
      <c r="IC365" s="87"/>
      <c r="ID365" s="87"/>
      <c r="IE365" s="87"/>
      <c r="IG365" s="29"/>
      <c r="IH365" s="29" t="s">
        <v>352</v>
      </c>
      <c r="II365" s="29"/>
      <c r="IJ365" s="116"/>
      <c r="IK365" s="87"/>
      <c r="IL365" s="29"/>
      <c r="IM365" s="87"/>
      <c r="IO365" s="96"/>
    </row>
    <row r="366" spans="1:249" s="1" customFormat="1" ht="20.399999999999999" x14ac:dyDescent="0.3">
      <c r="A366" s="158"/>
      <c r="B366" s="142" t="s">
        <v>353</v>
      </c>
      <c r="C366" s="285" t="s">
        <v>354</v>
      </c>
      <c r="D366" s="285"/>
      <c r="E366" s="285"/>
      <c r="F366" s="285"/>
      <c r="G366" s="285"/>
      <c r="H366" s="141" t="s">
        <v>187</v>
      </c>
      <c r="I366" s="140">
        <v>254</v>
      </c>
      <c r="J366" s="73"/>
      <c r="K366" s="163">
        <v>164.846</v>
      </c>
      <c r="L366" s="155">
        <v>113.3</v>
      </c>
      <c r="M366" s="154">
        <v>0.98</v>
      </c>
      <c r="N366" s="153">
        <v>111.03</v>
      </c>
      <c r="O366" s="73"/>
      <c r="P366" s="152">
        <v>18302.849999999999</v>
      </c>
      <c r="Q366" s="144"/>
      <c r="R366" s="144"/>
      <c r="HY366" s="117"/>
      <c r="HZ366" s="117"/>
      <c r="IA366" s="87"/>
      <c r="IB366" s="87"/>
      <c r="IC366" s="87"/>
      <c r="ID366" s="87"/>
      <c r="IE366" s="87"/>
      <c r="IG366" s="29"/>
      <c r="IH366" s="29" t="s">
        <v>354</v>
      </c>
      <c r="II366" s="29"/>
      <c r="IJ366" s="116"/>
      <c r="IK366" s="87"/>
      <c r="IL366" s="29"/>
      <c r="IM366" s="87"/>
      <c r="IO366" s="96"/>
    </row>
    <row r="367" spans="1:249" s="1" customFormat="1" ht="20.399999999999999" x14ac:dyDescent="0.3">
      <c r="A367" s="158"/>
      <c r="B367" s="142" t="s">
        <v>355</v>
      </c>
      <c r="C367" s="285" t="s">
        <v>356</v>
      </c>
      <c r="D367" s="285"/>
      <c r="E367" s="285"/>
      <c r="F367" s="285"/>
      <c r="G367" s="285"/>
      <c r="H367" s="141" t="s">
        <v>94</v>
      </c>
      <c r="I367" s="139">
        <v>0.28000000000000003</v>
      </c>
      <c r="J367" s="73"/>
      <c r="K367" s="161">
        <v>0.18171999999999999</v>
      </c>
      <c r="L367" s="175">
        <v>2891.94</v>
      </c>
      <c r="M367" s="154">
        <v>1.55</v>
      </c>
      <c r="N367" s="153">
        <v>4482.51</v>
      </c>
      <c r="O367" s="73"/>
      <c r="P367" s="152">
        <v>814.56</v>
      </c>
      <c r="Q367" s="144"/>
      <c r="R367" s="144"/>
      <c r="HY367" s="117"/>
      <c r="HZ367" s="117"/>
      <c r="IA367" s="87"/>
      <c r="IB367" s="87"/>
      <c r="IC367" s="87"/>
      <c r="ID367" s="87"/>
      <c r="IE367" s="87"/>
      <c r="IG367" s="29"/>
      <c r="IH367" s="29" t="s">
        <v>356</v>
      </c>
      <c r="II367" s="29"/>
      <c r="IJ367" s="116"/>
      <c r="IK367" s="87"/>
      <c r="IL367" s="29"/>
      <c r="IM367" s="87"/>
      <c r="IO367" s="96"/>
    </row>
    <row r="368" spans="1:249" s="1" customFormat="1" ht="20.399999999999999" x14ac:dyDescent="0.3">
      <c r="A368" s="158"/>
      <c r="B368" s="142" t="s">
        <v>357</v>
      </c>
      <c r="C368" s="285" t="s">
        <v>358</v>
      </c>
      <c r="D368" s="285"/>
      <c r="E368" s="285"/>
      <c r="F368" s="285"/>
      <c r="G368" s="285"/>
      <c r="H368" s="141" t="s">
        <v>111</v>
      </c>
      <c r="I368" s="157">
        <v>9.7500000000000003E-2</v>
      </c>
      <c r="J368" s="73"/>
      <c r="K368" s="162">
        <v>6.32775E-2</v>
      </c>
      <c r="L368" s="175">
        <v>39263.81</v>
      </c>
      <c r="M368" s="154">
        <v>1.0900000000000001</v>
      </c>
      <c r="N368" s="153">
        <v>42797.55</v>
      </c>
      <c r="O368" s="73"/>
      <c r="P368" s="152">
        <v>2708.12</v>
      </c>
      <c r="Q368" s="144"/>
      <c r="R368" s="144"/>
      <c r="HY368" s="117"/>
      <c r="HZ368" s="117"/>
      <c r="IA368" s="87"/>
      <c r="IB368" s="87"/>
      <c r="IC368" s="87"/>
      <c r="ID368" s="87"/>
      <c r="IE368" s="87"/>
      <c r="IG368" s="29"/>
      <c r="IH368" s="29" t="s">
        <v>358</v>
      </c>
      <c r="II368" s="29"/>
      <c r="IJ368" s="116"/>
      <c r="IK368" s="87"/>
      <c r="IL368" s="29"/>
      <c r="IM368" s="87"/>
      <c r="IO368" s="96"/>
    </row>
    <row r="369" spans="1:249" s="1" customFormat="1" ht="20.399999999999999" x14ac:dyDescent="0.3">
      <c r="A369" s="158"/>
      <c r="B369" s="142" t="s">
        <v>359</v>
      </c>
      <c r="C369" s="285" t="s">
        <v>360</v>
      </c>
      <c r="D369" s="285"/>
      <c r="E369" s="285"/>
      <c r="F369" s="285"/>
      <c r="G369" s="285"/>
      <c r="H369" s="141" t="s">
        <v>114</v>
      </c>
      <c r="I369" s="140">
        <v>20</v>
      </c>
      <c r="J369" s="73"/>
      <c r="K369" s="139">
        <v>12.98</v>
      </c>
      <c r="L369" s="155">
        <v>68.290000000000006</v>
      </c>
      <c r="M369" s="154">
        <v>1.78</v>
      </c>
      <c r="N369" s="153">
        <v>121.56</v>
      </c>
      <c r="O369" s="73"/>
      <c r="P369" s="152">
        <v>1577.85</v>
      </c>
      <c r="Q369" s="144"/>
      <c r="R369" s="144"/>
      <c r="HY369" s="117"/>
      <c r="HZ369" s="117"/>
      <c r="IA369" s="87"/>
      <c r="IB369" s="87"/>
      <c r="IC369" s="87"/>
      <c r="ID369" s="87"/>
      <c r="IE369" s="87"/>
      <c r="IG369" s="29"/>
      <c r="IH369" s="29" t="s">
        <v>360</v>
      </c>
      <c r="II369" s="29"/>
      <c r="IJ369" s="116"/>
      <c r="IK369" s="87"/>
      <c r="IL369" s="29"/>
      <c r="IM369" s="87"/>
      <c r="IO369" s="96"/>
    </row>
    <row r="370" spans="1:249" s="1" customFormat="1" ht="30.6" x14ac:dyDescent="0.3">
      <c r="A370" s="158"/>
      <c r="B370" s="142" t="s">
        <v>361</v>
      </c>
      <c r="C370" s="285" t="s">
        <v>362</v>
      </c>
      <c r="D370" s="285"/>
      <c r="E370" s="285"/>
      <c r="F370" s="285"/>
      <c r="G370" s="285"/>
      <c r="H370" s="141" t="s">
        <v>114</v>
      </c>
      <c r="I370" s="140">
        <v>10</v>
      </c>
      <c r="J370" s="73"/>
      <c r="K370" s="139">
        <v>6.49</v>
      </c>
      <c r="L370" s="155">
        <v>66.77</v>
      </c>
      <c r="M370" s="176">
        <v>1.5</v>
      </c>
      <c r="N370" s="153">
        <v>100.16</v>
      </c>
      <c r="O370" s="73"/>
      <c r="P370" s="152">
        <v>650.04</v>
      </c>
      <c r="Q370" s="144"/>
      <c r="R370" s="144"/>
      <c r="HY370" s="117"/>
      <c r="HZ370" s="117"/>
      <c r="IA370" s="87"/>
      <c r="IB370" s="87"/>
      <c r="IC370" s="87"/>
      <c r="ID370" s="87"/>
      <c r="IE370" s="87"/>
      <c r="IG370" s="29"/>
      <c r="IH370" s="29" t="s">
        <v>362</v>
      </c>
      <c r="II370" s="29"/>
      <c r="IJ370" s="116"/>
      <c r="IK370" s="87"/>
      <c r="IL370" s="29"/>
      <c r="IM370" s="87"/>
      <c r="IO370" s="96"/>
    </row>
    <row r="371" spans="1:249" s="1" customFormat="1" ht="30.6" x14ac:dyDescent="0.3">
      <c r="A371" s="158"/>
      <c r="B371" s="142" t="s">
        <v>363</v>
      </c>
      <c r="C371" s="285" t="s">
        <v>364</v>
      </c>
      <c r="D371" s="285"/>
      <c r="E371" s="285"/>
      <c r="F371" s="285"/>
      <c r="G371" s="285"/>
      <c r="H371" s="141" t="s">
        <v>114</v>
      </c>
      <c r="I371" s="140">
        <v>77</v>
      </c>
      <c r="J371" s="73"/>
      <c r="K371" s="163">
        <v>49.972999999999999</v>
      </c>
      <c r="L371" s="155">
        <v>17.34</v>
      </c>
      <c r="M371" s="176">
        <v>1.5</v>
      </c>
      <c r="N371" s="153">
        <v>26.01</v>
      </c>
      <c r="O371" s="73"/>
      <c r="P371" s="152">
        <v>1299.8</v>
      </c>
      <c r="Q371" s="144"/>
      <c r="R371" s="144"/>
      <c r="HY371" s="117"/>
      <c r="HZ371" s="117"/>
      <c r="IA371" s="87"/>
      <c r="IB371" s="87"/>
      <c r="IC371" s="87"/>
      <c r="ID371" s="87"/>
      <c r="IE371" s="87"/>
      <c r="IG371" s="29"/>
      <c r="IH371" s="29" t="s">
        <v>364</v>
      </c>
      <c r="II371" s="29"/>
      <c r="IJ371" s="116"/>
      <c r="IK371" s="87"/>
      <c r="IL371" s="29"/>
      <c r="IM371" s="87"/>
      <c r="IO371" s="96"/>
    </row>
    <row r="372" spans="1:249" s="1" customFormat="1" ht="14.4" x14ac:dyDescent="0.3">
      <c r="A372" s="151" t="s">
        <v>78</v>
      </c>
      <c r="B372" s="150" t="s">
        <v>365</v>
      </c>
      <c r="C372" s="320" t="s">
        <v>366</v>
      </c>
      <c r="D372" s="320"/>
      <c r="E372" s="320"/>
      <c r="F372" s="320"/>
      <c r="G372" s="320"/>
      <c r="H372" s="149" t="s">
        <v>180</v>
      </c>
      <c r="I372" s="148">
        <v>226</v>
      </c>
      <c r="J372" s="146"/>
      <c r="K372" s="181">
        <v>146.67400000000001</v>
      </c>
      <c r="L372" s="147"/>
      <c r="M372" s="146"/>
      <c r="N372" s="147"/>
      <c r="O372" s="146"/>
      <c r="P372" s="145"/>
      <c r="HY372" s="117"/>
      <c r="HZ372" s="117"/>
      <c r="IA372" s="87"/>
      <c r="IB372" s="87"/>
      <c r="IC372" s="87"/>
      <c r="ID372" s="87"/>
      <c r="IE372" s="87"/>
      <c r="IG372" s="29"/>
      <c r="IH372" s="29"/>
      <c r="II372" s="29"/>
      <c r="IJ372" s="116" t="s">
        <v>366</v>
      </c>
      <c r="IK372" s="87"/>
      <c r="IL372" s="29"/>
      <c r="IM372" s="87"/>
      <c r="IO372" s="96"/>
    </row>
    <row r="373" spans="1:249" s="1" customFormat="1" ht="14.4" x14ac:dyDescent="0.3">
      <c r="A373" s="151" t="s">
        <v>78</v>
      </c>
      <c r="B373" s="150" t="s">
        <v>367</v>
      </c>
      <c r="C373" s="320" t="s">
        <v>368</v>
      </c>
      <c r="D373" s="320"/>
      <c r="E373" s="320"/>
      <c r="F373" s="320"/>
      <c r="G373" s="320"/>
      <c r="H373" s="149" t="s">
        <v>180</v>
      </c>
      <c r="I373" s="148">
        <v>103</v>
      </c>
      <c r="J373" s="146"/>
      <c r="K373" s="181">
        <v>66.846999999999994</v>
      </c>
      <c r="L373" s="147"/>
      <c r="M373" s="146"/>
      <c r="N373" s="147"/>
      <c r="O373" s="146"/>
      <c r="P373" s="145"/>
      <c r="HY373" s="117"/>
      <c r="HZ373" s="117"/>
      <c r="IA373" s="87"/>
      <c r="IB373" s="87"/>
      <c r="IC373" s="87"/>
      <c r="ID373" s="87"/>
      <c r="IE373" s="87"/>
      <c r="IG373" s="29"/>
      <c r="IH373" s="29"/>
      <c r="II373" s="29"/>
      <c r="IJ373" s="116" t="s">
        <v>368</v>
      </c>
      <c r="IK373" s="87"/>
      <c r="IL373" s="29"/>
      <c r="IM373" s="87"/>
      <c r="IO373" s="96"/>
    </row>
    <row r="374" spans="1:249" s="1" customFormat="1" ht="14.4" x14ac:dyDescent="0.3">
      <c r="A374" s="104"/>
      <c r="B374" s="103"/>
      <c r="C374" s="319" t="s">
        <v>82</v>
      </c>
      <c r="D374" s="319"/>
      <c r="E374" s="319"/>
      <c r="F374" s="319"/>
      <c r="G374" s="319"/>
      <c r="H374" s="126"/>
      <c r="I374" s="124"/>
      <c r="J374" s="124"/>
      <c r="K374" s="124"/>
      <c r="L374" s="125"/>
      <c r="M374" s="124"/>
      <c r="N374" s="136"/>
      <c r="O374" s="124"/>
      <c r="P374" s="135">
        <v>78769.149999999994</v>
      </c>
      <c r="Q374" s="144"/>
      <c r="R374" s="144"/>
      <c r="HY374" s="117"/>
      <c r="HZ374" s="117"/>
      <c r="IA374" s="87"/>
      <c r="IB374" s="87"/>
      <c r="IC374" s="87"/>
      <c r="ID374" s="87"/>
      <c r="IE374" s="87"/>
      <c r="IG374" s="29"/>
      <c r="IH374" s="29"/>
      <c r="II374" s="29"/>
      <c r="IJ374" s="116"/>
      <c r="IK374" s="87" t="s">
        <v>82</v>
      </c>
      <c r="IL374" s="29"/>
      <c r="IM374" s="87"/>
      <c r="IO374" s="96"/>
    </row>
    <row r="375" spans="1:249" s="1" customFormat="1" ht="14.4" x14ac:dyDescent="0.3">
      <c r="A375" s="143"/>
      <c r="B375" s="142"/>
      <c r="C375" s="285" t="s">
        <v>83</v>
      </c>
      <c r="D375" s="285"/>
      <c r="E375" s="285"/>
      <c r="F375" s="285"/>
      <c r="G375" s="285"/>
      <c r="H375" s="141"/>
      <c r="I375" s="73"/>
      <c r="J375" s="73"/>
      <c r="K375" s="73"/>
      <c r="L375" s="28"/>
      <c r="M375" s="73"/>
      <c r="N375" s="28"/>
      <c r="O375" s="73"/>
      <c r="P375" s="152">
        <v>40587.67</v>
      </c>
      <c r="HY375" s="117"/>
      <c r="HZ375" s="117"/>
      <c r="IA375" s="87"/>
      <c r="IB375" s="87"/>
      <c r="IC375" s="87"/>
      <c r="ID375" s="87"/>
      <c r="IE375" s="87"/>
      <c r="IG375" s="29"/>
      <c r="IH375" s="29"/>
      <c r="II375" s="29"/>
      <c r="IJ375" s="116"/>
      <c r="IK375" s="87"/>
      <c r="IL375" s="29" t="s">
        <v>83</v>
      </c>
      <c r="IM375" s="87"/>
      <c r="IO375" s="96"/>
    </row>
    <row r="376" spans="1:249" s="1" customFormat="1" ht="20.399999999999999" x14ac:dyDescent="0.3">
      <c r="A376" s="143"/>
      <c r="B376" s="142" t="s">
        <v>219</v>
      </c>
      <c r="C376" s="285" t="s">
        <v>220</v>
      </c>
      <c r="D376" s="285"/>
      <c r="E376" s="285"/>
      <c r="F376" s="285"/>
      <c r="G376" s="285"/>
      <c r="H376" s="141" t="s">
        <v>84</v>
      </c>
      <c r="I376" s="140">
        <v>108</v>
      </c>
      <c r="J376" s="138">
        <v>0.9</v>
      </c>
      <c r="K376" s="138">
        <v>97.2</v>
      </c>
      <c r="L376" s="28"/>
      <c r="M376" s="73"/>
      <c r="N376" s="28"/>
      <c r="O376" s="73"/>
      <c r="P376" s="152">
        <v>39451.22</v>
      </c>
      <c r="HY376" s="117"/>
      <c r="HZ376" s="117"/>
      <c r="IA376" s="87"/>
      <c r="IB376" s="87"/>
      <c r="IC376" s="87"/>
      <c r="ID376" s="87"/>
      <c r="IE376" s="87"/>
      <c r="IG376" s="29"/>
      <c r="IH376" s="29"/>
      <c r="II376" s="29"/>
      <c r="IJ376" s="116"/>
      <c r="IK376" s="87"/>
      <c r="IL376" s="29" t="s">
        <v>220</v>
      </c>
      <c r="IM376" s="87"/>
      <c r="IO376" s="96"/>
    </row>
    <row r="377" spans="1:249" s="1" customFormat="1" ht="20.399999999999999" x14ac:dyDescent="0.3">
      <c r="A377" s="143"/>
      <c r="B377" s="142" t="s">
        <v>221</v>
      </c>
      <c r="C377" s="285" t="s">
        <v>222</v>
      </c>
      <c r="D377" s="285"/>
      <c r="E377" s="285"/>
      <c r="F377" s="285"/>
      <c r="G377" s="285"/>
      <c r="H377" s="141" t="s">
        <v>84</v>
      </c>
      <c r="I377" s="140">
        <v>55</v>
      </c>
      <c r="J377" s="139">
        <v>0.85</v>
      </c>
      <c r="K377" s="139">
        <v>46.75</v>
      </c>
      <c r="L377" s="28"/>
      <c r="M377" s="73"/>
      <c r="N377" s="28"/>
      <c r="O377" s="73"/>
      <c r="P377" s="152">
        <v>18974.740000000002</v>
      </c>
      <c r="HY377" s="117"/>
      <c r="HZ377" s="117"/>
      <c r="IA377" s="87"/>
      <c r="IB377" s="87"/>
      <c r="IC377" s="87"/>
      <c r="ID377" s="87"/>
      <c r="IE377" s="87"/>
      <c r="IG377" s="29"/>
      <c r="IH377" s="29"/>
      <c r="II377" s="29"/>
      <c r="IJ377" s="116"/>
      <c r="IK377" s="87"/>
      <c r="IL377" s="29" t="s">
        <v>222</v>
      </c>
      <c r="IM377" s="87"/>
      <c r="IO377" s="96"/>
    </row>
    <row r="378" spans="1:249" s="1" customFormat="1" ht="14.4" x14ac:dyDescent="0.3">
      <c r="A378" s="129"/>
      <c r="B378" s="128"/>
      <c r="C378" s="319" t="s">
        <v>85</v>
      </c>
      <c r="D378" s="319"/>
      <c r="E378" s="319"/>
      <c r="F378" s="319"/>
      <c r="G378" s="319"/>
      <c r="H378" s="126"/>
      <c r="I378" s="124"/>
      <c r="J378" s="124"/>
      <c r="K378" s="124"/>
      <c r="L378" s="125"/>
      <c r="M378" s="124"/>
      <c r="N378" s="136">
        <v>211394.62</v>
      </c>
      <c r="O378" s="124"/>
      <c r="P378" s="135">
        <v>137195.10999999999</v>
      </c>
      <c r="HY378" s="117"/>
      <c r="HZ378" s="117"/>
      <c r="IA378" s="87"/>
      <c r="IB378" s="87"/>
      <c r="IC378" s="87"/>
      <c r="ID378" s="87"/>
      <c r="IE378" s="87"/>
      <c r="IG378" s="29"/>
      <c r="IH378" s="29"/>
      <c r="II378" s="29"/>
      <c r="IJ378" s="116"/>
      <c r="IK378" s="87"/>
      <c r="IL378" s="29"/>
      <c r="IM378" s="87" t="s">
        <v>85</v>
      </c>
      <c r="IO378" s="96"/>
    </row>
    <row r="379" spans="1:249" s="1" customFormat="1" ht="40.799999999999997" x14ac:dyDescent="0.3">
      <c r="A379" s="134" t="s">
        <v>229</v>
      </c>
      <c r="B379" s="127" t="s">
        <v>370</v>
      </c>
      <c r="C379" s="317" t="s">
        <v>371</v>
      </c>
      <c r="D379" s="317"/>
      <c r="E379" s="317"/>
      <c r="F379" s="317"/>
      <c r="G379" s="317"/>
      <c r="H379" s="126" t="s">
        <v>180</v>
      </c>
      <c r="I379" s="124">
        <v>146.67400000000001</v>
      </c>
      <c r="J379" s="133">
        <v>1</v>
      </c>
      <c r="K379" s="178">
        <v>146.67400000000001</v>
      </c>
      <c r="L379" s="132">
        <v>92.12</v>
      </c>
      <c r="M379" s="169">
        <v>1.88</v>
      </c>
      <c r="N379" s="130">
        <v>173.19</v>
      </c>
      <c r="O379" s="124"/>
      <c r="P379" s="135">
        <v>25402.47</v>
      </c>
      <c r="HY379" s="117"/>
      <c r="HZ379" s="117"/>
      <c r="IA379" s="87" t="s">
        <v>371</v>
      </c>
      <c r="IB379" s="87" t="s">
        <v>4</v>
      </c>
      <c r="IC379" s="87" t="s">
        <v>4</v>
      </c>
      <c r="ID379" s="87" t="s">
        <v>4</v>
      </c>
      <c r="IE379" s="87" t="s">
        <v>4</v>
      </c>
      <c r="IG379" s="29"/>
      <c r="IH379" s="29"/>
      <c r="II379" s="29"/>
      <c r="IJ379" s="116"/>
      <c r="IK379" s="87"/>
      <c r="IL379" s="29"/>
      <c r="IM379" s="87"/>
      <c r="IO379" s="96"/>
    </row>
    <row r="380" spans="1:249" s="1" customFormat="1" ht="14.4" x14ac:dyDescent="0.3">
      <c r="A380" s="129"/>
      <c r="B380" s="128"/>
      <c r="C380" s="319" t="s">
        <v>85</v>
      </c>
      <c r="D380" s="319"/>
      <c r="E380" s="319"/>
      <c r="F380" s="319"/>
      <c r="G380" s="319"/>
      <c r="H380" s="126"/>
      <c r="I380" s="124"/>
      <c r="J380" s="124"/>
      <c r="K380" s="124"/>
      <c r="L380" s="125"/>
      <c r="M380" s="124"/>
      <c r="N380" s="125"/>
      <c r="O380" s="124"/>
      <c r="P380" s="135">
        <v>25402.47</v>
      </c>
      <c r="HY380" s="117"/>
      <c r="HZ380" s="117"/>
      <c r="IA380" s="87"/>
      <c r="IB380" s="87"/>
      <c r="IC380" s="87"/>
      <c r="ID380" s="87"/>
      <c r="IE380" s="87"/>
      <c r="IG380" s="29"/>
      <c r="IH380" s="29"/>
      <c r="II380" s="29"/>
      <c r="IJ380" s="116"/>
      <c r="IK380" s="87"/>
      <c r="IL380" s="29"/>
      <c r="IM380" s="87" t="s">
        <v>85</v>
      </c>
      <c r="IO380" s="96"/>
    </row>
    <row r="381" spans="1:249" s="1" customFormat="1" ht="40.799999999999997" x14ac:dyDescent="0.3">
      <c r="A381" s="134" t="s">
        <v>238</v>
      </c>
      <c r="B381" s="127" t="s">
        <v>373</v>
      </c>
      <c r="C381" s="317" t="s">
        <v>374</v>
      </c>
      <c r="D381" s="317"/>
      <c r="E381" s="317"/>
      <c r="F381" s="317"/>
      <c r="G381" s="317"/>
      <c r="H381" s="126" t="s">
        <v>111</v>
      </c>
      <c r="I381" s="124">
        <v>6.6847000000000003</v>
      </c>
      <c r="J381" s="133">
        <v>1</v>
      </c>
      <c r="K381" s="170">
        <v>6.6847000000000003</v>
      </c>
      <c r="L381" s="136">
        <v>3277.18</v>
      </c>
      <c r="M381" s="169">
        <v>1.54</v>
      </c>
      <c r="N381" s="171">
        <v>5046.8599999999997</v>
      </c>
      <c r="O381" s="124"/>
      <c r="P381" s="135">
        <v>33736.75</v>
      </c>
      <c r="HY381" s="117"/>
      <c r="HZ381" s="117"/>
      <c r="IA381" s="87" t="s">
        <v>374</v>
      </c>
      <c r="IB381" s="87" t="s">
        <v>4</v>
      </c>
      <c r="IC381" s="87" t="s">
        <v>4</v>
      </c>
      <c r="ID381" s="87" t="s">
        <v>4</v>
      </c>
      <c r="IE381" s="87" t="s">
        <v>4</v>
      </c>
      <c r="IG381" s="29"/>
      <c r="IH381" s="29"/>
      <c r="II381" s="29"/>
      <c r="IJ381" s="116"/>
      <c r="IK381" s="87"/>
      <c r="IL381" s="29"/>
      <c r="IM381" s="87"/>
      <c r="IO381" s="96"/>
    </row>
    <row r="382" spans="1:249" s="1" customFormat="1" ht="14.4" x14ac:dyDescent="0.3">
      <c r="A382" s="166"/>
      <c r="B382" s="165"/>
      <c r="C382" s="287" t="s">
        <v>375</v>
      </c>
      <c r="D382" s="287"/>
      <c r="E382" s="287"/>
      <c r="F382" s="287"/>
      <c r="G382" s="287"/>
      <c r="H382" s="287"/>
      <c r="I382" s="287"/>
      <c r="J382" s="287"/>
      <c r="K382" s="287"/>
      <c r="L382" s="287"/>
      <c r="M382" s="287"/>
      <c r="N382" s="287"/>
      <c r="O382" s="287"/>
      <c r="P382" s="318"/>
      <c r="HY382" s="117"/>
      <c r="HZ382" s="117"/>
      <c r="IA382" s="87"/>
      <c r="IB382" s="87"/>
      <c r="IC382" s="87"/>
      <c r="ID382" s="87"/>
      <c r="IE382" s="87"/>
      <c r="IF382" s="50" t="s">
        <v>375</v>
      </c>
      <c r="IG382" s="29"/>
      <c r="IH382" s="29"/>
      <c r="II382" s="29"/>
      <c r="IJ382" s="116"/>
      <c r="IK382" s="87"/>
      <c r="IL382" s="29"/>
      <c r="IM382" s="87"/>
      <c r="IO382" s="96"/>
    </row>
    <row r="383" spans="1:249" s="1" customFormat="1" ht="14.4" x14ac:dyDescent="0.3">
      <c r="A383" s="129"/>
      <c r="B383" s="128"/>
      <c r="C383" s="319" t="s">
        <v>85</v>
      </c>
      <c r="D383" s="319"/>
      <c r="E383" s="319"/>
      <c r="F383" s="319"/>
      <c r="G383" s="319"/>
      <c r="H383" s="126"/>
      <c r="I383" s="124"/>
      <c r="J383" s="124"/>
      <c r="K383" s="124"/>
      <c r="L383" s="125"/>
      <c r="M383" s="124"/>
      <c r="N383" s="125"/>
      <c r="O383" s="124"/>
      <c r="P383" s="135">
        <v>33736.75</v>
      </c>
      <c r="HY383" s="117"/>
      <c r="HZ383" s="117"/>
      <c r="IA383" s="87"/>
      <c r="IB383" s="87"/>
      <c r="IC383" s="87"/>
      <c r="ID383" s="87"/>
      <c r="IE383" s="87"/>
      <c r="IG383" s="29"/>
      <c r="IH383" s="29"/>
      <c r="II383" s="29"/>
      <c r="IJ383" s="116"/>
      <c r="IK383" s="87"/>
      <c r="IL383" s="29"/>
      <c r="IM383" s="87" t="s">
        <v>85</v>
      </c>
      <c r="IO383" s="96"/>
    </row>
    <row r="384" spans="1:249" s="1" customFormat="1" ht="14.4" x14ac:dyDescent="0.3">
      <c r="A384" s="308" t="s">
        <v>376</v>
      </c>
      <c r="B384" s="309"/>
      <c r="C384" s="309"/>
      <c r="D384" s="309"/>
      <c r="E384" s="309"/>
      <c r="F384" s="309"/>
      <c r="G384" s="309"/>
      <c r="H384" s="309"/>
      <c r="I384" s="309"/>
      <c r="J384" s="309"/>
      <c r="K384" s="309"/>
      <c r="L384" s="309"/>
      <c r="M384" s="309"/>
      <c r="N384" s="309"/>
      <c r="O384" s="309"/>
      <c r="P384" s="310"/>
      <c r="HY384" s="117"/>
      <c r="HZ384" s="117" t="s">
        <v>376</v>
      </c>
      <c r="IA384" s="87"/>
      <c r="IB384" s="87"/>
      <c r="IC384" s="87"/>
      <c r="ID384" s="87"/>
      <c r="IE384" s="87"/>
      <c r="IG384" s="29"/>
      <c r="IH384" s="29"/>
      <c r="II384" s="29"/>
      <c r="IJ384" s="116"/>
      <c r="IK384" s="87"/>
      <c r="IL384" s="29"/>
      <c r="IM384" s="87"/>
      <c r="IO384" s="96"/>
    </row>
    <row r="385" spans="1:249" s="1" customFormat="1" ht="20.399999999999999" x14ac:dyDescent="0.3">
      <c r="A385" s="134" t="s">
        <v>242</v>
      </c>
      <c r="B385" s="127" t="s">
        <v>378</v>
      </c>
      <c r="C385" s="317" t="s">
        <v>379</v>
      </c>
      <c r="D385" s="317"/>
      <c r="E385" s="317"/>
      <c r="F385" s="317"/>
      <c r="G385" s="317"/>
      <c r="H385" s="126" t="s">
        <v>63</v>
      </c>
      <c r="I385" s="124">
        <v>6.5600000000000006E-2</v>
      </c>
      <c r="J385" s="133">
        <v>1</v>
      </c>
      <c r="K385" s="170">
        <v>6.5600000000000006E-2</v>
      </c>
      <c r="L385" s="125"/>
      <c r="M385" s="124"/>
      <c r="N385" s="168"/>
      <c r="O385" s="124"/>
      <c r="P385" s="167"/>
      <c r="HY385" s="117"/>
      <c r="HZ385" s="117"/>
      <c r="IA385" s="87" t="s">
        <v>379</v>
      </c>
      <c r="IB385" s="87" t="s">
        <v>4</v>
      </c>
      <c r="IC385" s="87" t="s">
        <v>4</v>
      </c>
      <c r="ID385" s="87" t="s">
        <v>4</v>
      </c>
      <c r="IE385" s="87" t="s">
        <v>4</v>
      </c>
      <c r="IG385" s="29"/>
      <c r="IH385" s="29"/>
      <c r="II385" s="29"/>
      <c r="IJ385" s="116"/>
      <c r="IK385" s="87"/>
      <c r="IL385" s="29"/>
      <c r="IM385" s="87"/>
      <c r="IO385" s="96"/>
    </row>
    <row r="386" spans="1:249" s="1" customFormat="1" ht="14.4" x14ac:dyDescent="0.3">
      <c r="A386" s="166"/>
      <c r="B386" s="165"/>
      <c r="C386" s="287" t="s">
        <v>380</v>
      </c>
      <c r="D386" s="287"/>
      <c r="E386" s="287"/>
      <c r="F386" s="287"/>
      <c r="G386" s="287"/>
      <c r="H386" s="287"/>
      <c r="I386" s="287"/>
      <c r="J386" s="287"/>
      <c r="K386" s="287"/>
      <c r="L386" s="287"/>
      <c r="M386" s="287"/>
      <c r="N386" s="287"/>
      <c r="O386" s="287"/>
      <c r="P386" s="318"/>
      <c r="HY386" s="117"/>
      <c r="HZ386" s="117"/>
      <c r="IA386" s="87"/>
      <c r="IB386" s="87"/>
      <c r="IC386" s="87"/>
      <c r="ID386" s="87"/>
      <c r="IE386" s="87"/>
      <c r="IF386" s="50" t="s">
        <v>380</v>
      </c>
      <c r="IG386" s="29"/>
      <c r="IH386" s="29"/>
      <c r="II386" s="29"/>
      <c r="IJ386" s="116"/>
      <c r="IK386" s="87"/>
      <c r="IL386" s="29"/>
      <c r="IM386" s="87"/>
      <c r="IO386" s="96"/>
    </row>
    <row r="387" spans="1:249" s="1" customFormat="1" ht="20.399999999999999" x14ac:dyDescent="0.3">
      <c r="A387" s="164"/>
      <c r="B387" s="103" t="s">
        <v>1045</v>
      </c>
      <c r="C387" s="321" t="s">
        <v>1044</v>
      </c>
      <c r="D387" s="321"/>
      <c r="E387" s="321"/>
      <c r="F387" s="321"/>
      <c r="G387" s="321"/>
      <c r="H387" s="321"/>
      <c r="I387" s="321"/>
      <c r="J387" s="321"/>
      <c r="K387" s="321"/>
      <c r="L387" s="321"/>
      <c r="M387" s="321"/>
      <c r="N387" s="321"/>
      <c r="O387" s="321"/>
      <c r="P387" s="322"/>
      <c r="HY387" s="117"/>
      <c r="HZ387" s="117"/>
      <c r="IA387" s="87"/>
      <c r="IB387" s="87"/>
      <c r="IC387" s="87"/>
      <c r="ID387" s="87"/>
      <c r="IE387" s="87"/>
      <c r="IG387" s="29"/>
      <c r="IH387" s="29"/>
      <c r="II387" s="29"/>
      <c r="IJ387" s="116"/>
      <c r="IK387" s="87"/>
      <c r="IL387" s="29"/>
      <c r="IM387" s="87"/>
      <c r="IN387" s="50" t="s">
        <v>1044</v>
      </c>
      <c r="IO387" s="96"/>
    </row>
    <row r="388" spans="1:249" s="1" customFormat="1" ht="14.4" x14ac:dyDescent="0.3">
      <c r="A388" s="159"/>
      <c r="B388" s="142" t="s">
        <v>62</v>
      </c>
      <c r="C388" s="285" t="s">
        <v>64</v>
      </c>
      <c r="D388" s="285"/>
      <c r="E388" s="285"/>
      <c r="F388" s="285"/>
      <c r="G388" s="285"/>
      <c r="H388" s="141" t="s">
        <v>65</v>
      </c>
      <c r="I388" s="73"/>
      <c r="J388" s="73"/>
      <c r="K388" s="162">
        <v>6.0932887999999998</v>
      </c>
      <c r="L388" s="28"/>
      <c r="M388" s="73"/>
      <c r="N388" s="28"/>
      <c r="O388" s="73"/>
      <c r="P388" s="152">
        <v>3153.22</v>
      </c>
      <c r="HY388" s="117"/>
      <c r="HZ388" s="117"/>
      <c r="IA388" s="87"/>
      <c r="IB388" s="87"/>
      <c r="IC388" s="87"/>
      <c r="ID388" s="87"/>
      <c r="IE388" s="87"/>
      <c r="IG388" s="29" t="s">
        <v>64</v>
      </c>
      <c r="IH388" s="29"/>
      <c r="II388" s="29"/>
      <c r="IJ388" s="116"/>
      <c r="IK388" s="87"/>
      <c r="IL388" s="29"/>
      <c r="IM388" s="87"/>
      <c r="IO388" s="96"/>
    </row>
    <row r="389" spans="1:249" s="1" customFormat="1" ht="14.4" x14ac:dyDescent="0.3">
      <c r="A389" s="158"/>
      <c r="B389" s="142" t="s">
        <v>381</v>
      </c>
      <c r="C389" s="285" t="s">
        <v>382</v>
      </c>
      <c r="D389" s="285"/>
      <c r="E389" s="285"/>
      <c r="F389" s="285"/>
      <c r="G389" s="285"/>
      <c r="H389" s="141" t="s">
        <v>65</v>
      </c>
      <c r="I389" s="139">
        <v>80.77</v>
      </c>
      <c r="J389" s="139">
        <v>1.1499999999999999</v>
      </c>
      <c r="K389" s="162">
        <v>6.0932887999999998</v>
      </c>
      <c r="L389" s="49"/>
      <c r="M389" s="56"/>
      <c r="N389" s="153">
        <v>517.49</v>
      </c>
      <c r="O389" s="73"/>
      <c r="P389" s="152">
        <v>3153.22</v>
      </c>
      <c r="Q389" s="144"/>
      <c r="R389" s="144"/>
      <c r="HY389" s="117"/>
      <c r="HZ389" s="117"/>
      <c r="IA389" s="87"/>
      <c r="IB389" s="87"/>
      <c r="IC389" s="87"/>
      <c r="ID389" s="87"/>
      <c r="IE389" s="87"/>
      <c r="IG389" s="29"/>
      <c r="IH389" s="29" t="s">
        <v>382</v>
      </c>
      <c r="II389" s="29"/>
      <c r="IJ389" s="116"/>
      <c r="IK389" s="87"/>
      <c r="IL389" s="29"/>
      <c r="IM389" s="87"/>
      <c r="IO389" s="96"/>
    </row>
    <row r="390" spans="1:249" s="1" customFormat="1" ht="14.4" x14ac:dyDescent="0.3">
      <c r="A390" s="159"/>
      <c r="B390" s="142" t="s">
        <v>66</v>
      </c>
      <c r="C390" s="285" t="s">
        <v>67</v>
      </c>
      <c r="D390" s="285"/>
      <c r="E390" s="285"/>
      <c r="F390" s="285"/>
      <c r="G390" s="285"/>
      <c r="H390" s="141"/>
      <c r="I390" s="73"/>
      <c r="J390" s="73"/>
      <c r="K390" s="73"/>
      <c r="L390" s="28"/>
      <c r="M390" s="73"/>
      <c r="N390" s="28"/>
      <c r="O390" s="73"/>
      <c r="P390" s="137">
        <v>0.45</v>
      </c>
      <c r="HY390" s="117"/>
      <c r="HZ390" s="117"/>
      <c r="IA390" s="87"/>
      <c r="IB390" s="87"/>
      <c r="IC390" s="87"/>
      <c r="ID390" s="87"/>
      <c r="IE390" s="87"/>
      <c r="IG390" s="29" t="s">
        <v>67</v>
      </c>
      <c r="IH390" s="29"/>
      <c r="II390" s="29"/>
      <c r="IJ390" s="116"/>
      <c r="IK390" s="87"/>
      <c r="IL390" s="29"/>
      <c r="IM390" s="87"/>
      <c r="IO390" s="96"/>
    </row>
    <row r="391" spans="1:249" s="1" customFormat="1" ht="14.4" x14ac:dyDescent="0.3">
      <c r="A391" s="159"/>
      <c r="B391" s="142"/>
      <c r="C391" s="285" t="s">
        <v>68</v>
      </c>
      <c r="D391" s="285"/>
      <c r="E391" s="285"/>
      <c r="F391" s="285"/>
      <c r="G391" s="285"/>
      <c r="H391" s="141" t="s">
        <v>65</v>
      </c>
      <c r="I391" s="73"/>
      <c r="J391" s="73"/>
      <c r="K391" s="161">
        <v>1.1480000000000001E-2</v>
      </c>
      <c r="L391" s="28"/>
      <c r="M391" s="73"/>
      <c r="N391" s="28"/>
      <c r="O391" s="73"/>
      <c r="P391" s="137">
        <v>5.66</v>
      </c>
      <c r="HY391" s="117"/>
      <c r="HZ391" s="117"/>
      <c r="IA391" s="87"/>
      <c r="IB391" s="87"/>
      <c r="IC391" s="87"/>
      <c r="ID391" s="87"/>
      <c r="IE391" s="87"/>
      <c r="IG391" s="29" t="s">
        <v>68</v>
      </c>
      <c r="IH391" s="29"/>
      <c r="II391" s="29"/>
      <c r="IJ391" s="116"/>
      <c r="IK391" s="87"/>
      <c r="IL391" s="29"/>
      <c r="IM391" s="87"/>
      <c r="IO391" s="96"/>
    </row>
    <row r="392" spans="1:249" s="1" customFormat="1" ht="20.399999999999999" x14ac:dyDescent="0.3">
      <c r="A392" s="158"/>
      <c r="B392" s="142" t="s">
        <v>383</v>
      </c>
      <c r="C392" s="285" t="s">
        <v>384</v>
      </c>
      <c r="D392" s="285"/>
      <c r="E392" s="285"/>
      <c r="F392" s="285"/>
      <c r="G392" s="285"/>
      <c r="H392" s="141" t="s">
        <v>71</v>
      </c>
      <c r="I392" s="139">
        <v>0.14000000000000001</v>
      </c>
      <c r="J392" s="139">
        <v>1.25</v>
      </c>
      <c r="K392" s="161">
        <v>1.1480000000000001E-2</v>
      </c>
      <c r="L392" s="155">
        <v>27.25</v>
      </c>
      <c r="M392" s="154">
        <v>1.45</v>
      </c>
      <c r="N392" s="153">
        <v>39.51</v>
      </c>
      <c r="O392" s="73"/>
      <c r="P392" s="152">
        <v>0.45</v>
      </c>
      <c r="Q392" s="144"/>
      <c r="R392" s="144"/>
      <c r="HY392" s="117"/>
      <c r="HZ392" s="117"/>
      <c r="IA392" s="87"/>
      <c r="IB392" s="87"/>
      <c r="IC392" s="87"/>
      <c r="ID392" s="87"/>
      <c r="IE392" s="87"/>
      <c r="IG392" s="29"/>
      <c r="IH392" s="29" t="s">
        <v>384</v>
      </c>
      <c r="II392" s="29"/>
      <c r="IJ392" s="116"/>
      <c r="IK392" s="87"/>
      <c r="IL392" s="29"/>
      <c r="IM392" s="87"/>
      <c r="IO392" s="96"/>
    </row>
    <row r="393" spans="1:249" s="1" customFormat="1" ht="14.4" x14ac:dyDescent="0.3">
      <c r="A393" s="143"/>
      <c r="B393" s="142" t="s">
        <v>72</v>
      </c>
      <c r="C393" s="285" t="s">
        <v>73</v>
      </c>
      <c r="D393" s="285"/>
      <c r="E393" s="285"/>
      <c r="F393" s="285"/>
      <c r="G393" s="285"/>
      <c r="H393" s="141" t="s">
        <v>65</v>
      </c>
      <c r="I393" s="139">
        <v>0.14000000000000001</v>
      </c>
      <c r="J393" s="139">
        <v>1.25</v>
      </c>
      <c r="K393" s="161">
        <v>1.1480000000000001E-2</v>
      </c>
      <c r="L393" s="28"/>
      <c r="M393" s="73"/>
      <c r="N393" s="160">
        <v>492.65</v>
      </c>
      <c r="O393" s="73"/>
      <c r="P393" s="137">
        <v>5.66</v>
      </c>
      <c r="HY393" s="117"/>
      <c r="HZ393" s="117"/>
      <c r="IA393" s="87"/>
      <c r="IB393" s="87"/>
      <c r="IC393" s="87"/>
      <c r="ID393" s="87"/>
      <c r="IE393" s="87"/>
      <c r="IG393" s="29"/>
      <c r="IH393" s="29"/>
      <c r="II393" s="29" t="s">
        <v>73</v>
      </c>
      <c r="IJ393" s="116"/>
      <c r="IK393" s="87"/>
      <c r="IL393" s="29"/>
      <c r="IM393" s="87"/>
      <c r="IO393" s="96"/>
    </row>
    <row r="394" spans="1:249" s="1" customFormat="1" ht="14.4" x14ac:dyDescent="0.3">
      <c r="A394" s="159"/>
      <c r="B394" s="142" t="s">
        <v>93</v>
      </c>
      <c r="C394" s="285" t="s">
        <v>110</v>
      </c>
      <c r="D394" s="285"/>
      <c r="E394" s="285"/>
      <c r="F394" s="285"/>
      <c r="G394" s="285"/>
      <c r="H394" s="141"/>
      <c r="I394" s="73"/>
      <c r="J394" s="73"/>
      <c r="K394" s="73"/>
      <c r="L394" s="28"/>
      <c r="M394" s="73"/>
      <c r="N394" s="28"/>
      <c r="O394" s="73"/>
      <c r="P394" s="152">
        <v>1472.67</v>
      </c>
      <c r="HY394" s="117"/>
      <c r="HZ394" s="117"/>
      <c r="IA394" s="87"/>
      <c r="IB394" s="87"/>
      <c r="IC394" s="87"/>
      <c r="ID394" s="87"/>
      <c r="IE394" s="87"/>
      <c r="IG394" s="29" t="s">
        <v>110</v>
      </c>
      <c r="IH394" s="29"/>
      <c r="II394" s="29"/>
      <c r="IJ394" s="116"/>
      <c r="IK394" s="87"/>
      <c r="IL394" s="29"/>
      <c r="IM394" s="87"/>
      <c r="IO394" s="96"/>
    </row>
    <row r="395" spans="1:249" s="1" customFormat="1" ht="14.4" x14ac:dyDescent="0.3">
      <c r="A395" s="158"/>
      <c r="B395" s="142" t="s">
        <v>158</v>
      </c>
      <c r="C395" s="285" t="s">
        <v>159</v>
      </c>
      <c r="D395" s="285"/>
      <c r="E395" s="285"/>
      <c r="F395" s="285"/>
      <c r="G395" s="285"/>
      <c r="H395" s="141" t="s">
        <v>111</v>
      </c>
      <c r="I395" s="163">
        <v>3.5000000000000003E-2</v>
      </c>
      <c r="J395" s="73"/>
      <c r="K395" s="156">
        <v>2.2959999999999999E-3</v>
      </c>
      <c r="L395" s="155">
        <v>35.71</v>
      </c>
      <c r="M395" s="154">
        <v>1.54</v>
      </c>
      <c r="N395" s="153">
        <v>54.99</v>
      </c>
      <c r="O395" s="73"/>
      <c r="P395" s="152">
        <v>0.13</v>
      </c>
      <c r="Q395" s="144"/>
      <c r="R395" s="144"/>
      <c r="HY395" s="117"/>
      <c r="HZ395" s="117"/>
      <c r="IA395" s="87"/>
      <c r="IB395" s="87"/>
      <c r="IC395" s="87"/>
      <c r="ID395" s="87"/>
      <c r="IE395" s="87"/>
      <c r="IG395" s="29"/>
      <c r="IH395" s="29" t="s">
        <v>159</v>
      </c>
      <c r="II395" s="29"/>
      <c r="IJ395" s="116"/>
      <c r="IK395" s="87"/>
      <c r="IL395" s="29"/>
      <c r="IM395" s="87"/>
      <c r="IO395" s="96"/>
    </row>
    <row r="396" spans="1:249" s="1" customFormat="1" ht="14.4" x14ac:dyDescent="0.3">
      <c r="A396" s="158"/>
      <c r="B396" s="142" t="s">
        <v>173</v>
      </c>
      <c r="C396" s="285" t="s">
        <v>174</v>
      </c>
      <c r="D396" s="285"/>
      <c r="E396" s="285"/>
      <c r="F396" s="285"/>
      <c r="G396" s="285"/>
      <c r="H396" s="141" t="s">
        <v>175</v>
      </c>
      <c r="I396" s="157">
        <v>2.1132</v>
      </c>
      <c r="J396" s="73"/>
      <c r="K396" s="162">
        <v>0.1386259</v>
      </c>
      <c r="L396" s="49"/>
      <c r="M396" s="56"/>
      <c r="N396" s="153">
        <v>7.22</v>
      </c>
      <c r="O396" s="73"/>
      <c r="P396" s="152">
        <v>1</v>
      </c>
      <c r="Q396" s="144"/>
      <c r="R396" s="144"/>
      <c r="HY396" s="117"/>
      <c r="HZ396" s="117"/>
      <c r="IA396" s="87"/>
      <c r="IB396" s="87"/>
      <c r="IC396" s="87"/>
      <c r="ID396" s="87"/>
      <c r="IE396" s="87"/>
      <c r="IG396" s="29"/>
      <c r="IH396" s="29" t="s">
        <v>174</v>
      </c>
      <c r="II396" s="29"/>
      <c r="IJ396" s="116"/>
      <c r="IK396" s="87"/>
      <c r="IL396" s="29"/>
      <c r="IM396" s="87"/>
      <c r="IO396" s="96"/>
    </row>
    <row r="397" spans="1:249" s="1" customFormat="1" ht="20.399999999999999" x14ac:dyDescent="0.3">
      <c r="A397" s="158"/>
      <c r="B397" s="142" t="s">
        <v>339</v>
      </c>
      <c r="C397" s="285" t="s">
        <v>340</v>
      </c>
      <c r="D397" s="285"/>
      <c r="E397" s="285"/>
      <c r="F397" s="285"/>
      <c r="G397" s="285"/>
      <c r="H397" s="141" t="s">
        <v>187</v>
      </c>
      <c r="I397" s="139">
        <v>93.81</v>
      </c>
      <c r="J397" s="73"/>
      <c r="K397" s="156">
        <v>6.1539359999999999</v>
      </c>
      <c r="L397" s="155">
        <v>4.82</v>
      </c>
      <c r="M397" s="154">
        <v>1.53</v>
      </c>
      <c r="N397" s="153">
        <v>7.37</v>
      </c>
      <c r="O397" s="73"/>
      <c r="P397" s="152">
        <v>45.35</v>
      </c>
      <c r="Q397" s="144"/>
      <c r="R397" s="144"/>
      <c r="HY397" s="117"/>
      <c r="HZ397" s="117"/>
      <c r="IA397" s="87"/>
      <c r="IB397" s="87"/>
      <c r="IC397" s="87"/>
      <c r="ID397" s="87"/>
      <c r="IE397" s="87"/>
      <c r="IG397" s="29"/>
      <c r="IH397" s="29" t="s">
        <v>340</v>
      </c>
      <c r="II397" s="29"/>
      <c r="IJ397" s="116"/>
      <c r="IK397" s="87"/>
      <c r="IL397" s="29"/>
      <c r="IM397" s="87"/>
      <c r="IO397" s="96"/>
    </row>
    <row r="398" spans="1:249" s="1" customFormat="1" ht="20.399999999999999" x14ac:dyDescent="0.3">
      <c r="A398" s="158"/>
      <c r="B398" s="142" t="s">
        <v>341</v>
      </c>
      <c r="C398" s="285" t="s">
        <v>342</v>
      </c>
      <c r="D398" s="285"/>
      <c r="E398" s="285"/>
      <c r="F398" s="285"/>
      <c r="G398" s="285"/>
      <c r="H398" s="141" t="s">
        <v>187</v>
      </c>
      <c r="I398" s="140">
        <v>130</v>
      </c>
      <c r="J398" s="73"/>
      <c r="K398" s="163">
        <v>8.5280000000000005</v>
      </c>
      <c r="L398" s="155">
        <v>2.6</v>
      </c>
      <c r="M398" s="154">
        <v>0.99</v>
      </c>
      <c r="N398" s="153">
        <v>2.57</v>
      </c>
      <c r="O398" s="73"/>
      <c r="P398" s="152">
        <v>21.92</v>
      </c>
      <c r="Q398" s="144"/>
      <c r="R398" s="144"/>
      <c r="HY398" s="117"/>
      <c r="HZ398" s="117"/>
      <c r="IA398" s="87"/>
      <c r="IB398" s="87"/>
      <c r="IC398" s="87"/>
      <c r="ID398" s="87"/>
      <c r="IE398" s="87"/>
      <c r="IG398" s="29"/>
      <c r="IH398" s="29" t="s">
        <v>342</v>
      </c>
      <c r="II398" s="29"/>
      <c r="IJ398" s="116"/>
      <c r="IK398" s="87"/>
      <c r="IL398" s="29"/>
      <c r="IM398" s="87"/>
      <c r="IO398" s="96"/>
    </row>
    <row r="399" spans="1:249" s="1" customFormat="1" ht="40.799999999999997" x14ac:dyDescent="0.3">
      <c r="A399" s="158"/>
      <c r="B399" s="142" t="s">
        <v>343</v>
      </c>
      <c r="C399" s="285" t="s">
        <v>344</v>
      </c>
      <c r="D399" s="285"/>
      <c r="E399" s="285"/>
      <c r="F399" s="285"/>
      <c r="G399" s="285"/>
      <c r="H399" s="141" t="s">
        <v>134</v>
      </c>
      <c r="I399" s="157">
        <v>0.33329999999999999</v>
      </c>
      <c r="J399" s="73"/>
      <c r="K399" s="162">
        <v>2.1864499999999999E-2</v>
      </c>
      <c r="L399" s="175">
        <v>1955.23</v>
      </c>
      <c r="M399" s="154">
        <v>1.53</v>
      </c>
      <c r="N399" s="153">
        <v>2991.5</v>
      </c>
      <c r="O399" s="73"/>
      <c r="P399" s="152">
        <v>65.41</v>
      </c>
      <c r="Q399" s="144"/>
      <c r="R399" s="144"/>
      <c r="HY399" s="117"/>
      <c r="HZ399" s="117"/>
      <c r="IA399" s="87"/>
      <c r="IB399" s="87"/>
      <c r="IC399" s="87"/>
      <c r="ID399" s="87"/>
      <c r="IE399" s="87"/>
      <c r="IG399" s="29"/>
      <c r="IH399" s="29" t="s">
        <v>344</v>
      </c>
      <c r="II399" s="29"/>
      <c r="IJ399" s="116"/>
      <c r="IK399" s="87"/>
      <c r="IL399" s="29"/>
      <c r="IM399" s="87"/>
      <c r="IO399" s="96"/>
    </row>
    <row r="400" spans="1:249" s="1" customFormat="1" ht="20.399999999999999" x14ac:dyDescent="0.3">
      <c r="A400" s="158"/>
      <c r="B400" s="142" t="s">
        <v>347</v>
      </c>
      <c r="C400" s="285" t="s">
        <v>348</v>
      </c>
      <c r="D400" s="285"/>
      <c r="E400" s="285"/>
      <c r="F400" s="285"/>
      <c r="G400" s="285"/>
      <c r="H400" s="141" t="s">
        <v>94</v>
      </c>
      <c r="I400" s="139">
        <v>3.53</v>
      </c>
      <c r="J400" s="73"/>
      <c r="K400" s="156">
        <v>0.231568</v>
      </c>
      <c r="L400" s="155">
        <v>52.34</v>
      </c>
      <c r="M400" s="154">
        <v>1.46</v>
      </c>
      <c r="N400" s="153">
        <v>76.42</v>
      </c>
      <c r="O400" s="73"/>
      <c r="P400" s="152">
        <v>17.7</v>
      </c>
      <c r="Q400" s="144"/>
      <c r="R400" s="144"/>
      <c r="HY400" s="117"/>
      <c r="HZ400" s="117"/>
      <c r="IA400" s="87"/>
      <c r="IB400" s="87"/>
      <c r="IC400" s="87"/>
      <c r="ID400" s="87"/>
      <c r="IE400" s="87"/>
      <c r="IG400" s="29"/>
      <c r="IH400" s="29" t="s">
        <v>348</v>
      </c>
      <c r="II400" s="29"/>
      <c r="IJ400" s="116"/>
      <c r="IK400" s="87"/>
      <c r="IL400" s="29"/>
      <c r="IM400" s="87"/>
      <c r="IO400" s="96"/>
    </row>
    <row r="401" spans="1:249" s="1" customFormat="1" ht="30.6" x14ac:dyDescent="0.3">
      <c r="A401" s="158"/>
      <c r="B401" s="142" t="s">
        <v>385</v>
      </c>
      <c r="C401" s="285" t="s">
        <v>386</v>
      </c>
      <c r="D401" s="285"/>
      <c r="E401" s="285"/>
      <c r="F401" s="285"/>
      <c r="G401" s="285"/>
      <c r="H401" s="141" t="s">
        <v>94</v>
      </c>
      <c r="I401" s="139">
        <v>4.29</v>
      </c>
      <c r="J401" s="73"/>
      <c r="K401" s="156">
        <v>0.28142400000000001</v>
      </c>
      <c r="L401" s="155">
        <v>22.93</v>
      </c>
      <c r="M401" s="154">
        <v>1.35</v>
      </c>
      <c r="N401" s="153">
        <v>30.96</v>
      </c>
      <c r="O401" s="73"/>
      <c r="P401" s="152">
        <v>8.7100000000000009</v>
      </c>
      <c r="Q401" s="144"/>
      <c r="R401" s="144"/>
      <c r="HY401" s="117"/>
      <c r="HZ401" s="117"/>
      <c r="IA401" s="87"/>
      <c r="IB401" s="87"/>
      <c r="IC401" s="87"/>
      <c r="ID401" s="87"/>
      <c r="IE401" s="87"/>
      <c r="IG401" s="29"/>
      <c r="IH401" s="29" t="s">
        <v>386</v>
      </c>
      <c r="II401" s="29"/>
      <c r="IJ401" s="116"/>
      <c r="IK401" s="87"/>
      <c r="IL401" s="29"/>
      <c r="IM401" s="87"/>
      <c r="IO401" s="96"/>
    </row>
    <row r="402" spans="1:249" s="1" customFormat="1" ht="20.399999999999999" x14ac:dyDescent="0.3">
      <c r="A402" s="158"/>
      <c r="B402" s="142" t="s">
        <v>349</v>
      </c>
      <c r="C402" s="285" t="s">
        <v>350</v>
      </c>
      <c r="D402" s="285"/>
      <c r="E402" s="285"/>
      <c r="F402" s="285"/>
      <c r="G402" s="285"/>
      <c r="H402" s="141" t="s">
        <v>94</v>
      </c>
      <c r="I402" s="139">
        <v>16.670000000000002</v>
      </c>
      <c r="J402" s="73"/>
      <c r="K402" s="156">
        <v>1.0935520000000001</v>
      </c>
      <c r="L402" s="155">
        <v>22.84</v>
      </c>
      <c r="M402" s="154">
        <v>1.35</v>
      </c>
      <c r="N402" s="153">
        <v>30.83</v>
      </c>
      <c r="O402" s="73"/>
      <c r="P402" s="152">
        <v>33.71</v>
      </c>
      <c r="Q402" s="144"/>
      <c r="R402" s="144"/>
      <c r="HY402" s="117"/>
      <c r="HZ402" s="117"/>
      <c r="IA402" s="87"/>
      <c r="IB402" s="87"/>
      <c r="IC402" s="87"/>
      <c r="ID402" s="87"/>
      <c r="IE402" s="87"/>
      <c r="IG402" s="29"/>
      <c r="IH402" s="29" t="s">
        <v>350</v>
      </c>
      <c r="II402" s="29"/>
      <c r="IJ402" s="116"/>
      <c r="IK402" s="87"/>
      <c r="IL402" s="29"/>
      <c r="IM402" s="87"/>
      <c r="IO402" s="96"/>
    </row>
    <row r="403" spans="1:249" s="1" customFormat="1" ht="30.6" x14ac:dyDescent="0.3">
      <c r="A403" s="158"/>
      <c r="B403" s="142" t="s">
        <v>387</v>
      </c>
      <c r="C403" s="285" t="s">
        <v>388</v>
      </c>
      <c r="D403" s="285"/>
      <c r="E403" s="285"/>
      <c r="F403" s="285"/>
      <c r="G403" s="285"/>
      <c r="H403" s="141" t="s">
        <v>187</v>
      </c>
      <c r="I403" s="139">
        <v>80.95</v>
      </c>
      <c r="J403" s="73"/>
      <c r="K403" s="161">
        <v>5.3103199999999999</v>
      </c>
      <c r="L403" s="155">
        <v>44.16</v>
      </c>
      <c r="M403" s="154">
        <v>0.98</v>
      </c>
      <c r="N403" s="153">
        <v>43.28</v>
      </c>
      <c r="O403" s="73"/>
      <c r="P403" s="152">
        <v>229.83</v>
      </c>
      <c r="Q403" s="144"/>
      <c r="R403" s="144"/>
      <c r="HY403" s="117"/>
      <c r="HZ403" s="117"/>
      <c r="IA403" s="87"/>
      <c r="IB403" s="87"/>
      <c r="IC403" s="87"/>
      <c r="ID403" s="87"/>
      <c r="IE403" s="87"/>
      <c r="IG403" s="29"/>
      <c r="IH403" s="29" t="s">
        <v>388</v>
      </c>
      <c r="II403" s="29"/>
      <c r="IJ403" s="116"/>
      <c r="IK403" s="87"/>
      <c r="IL403" s="29"/>
      <c r="IM403" s="87"/>
      <c r="IO403" s="96"/>
    </row>
    <row r="404" spans="1:249" s="1" customFormat="1" ht="20.399999999999999" x14ac:dyDescent="0.3">
      <c r="A404" s="158"/>
      <c r="B404" s="142" t="s">
        <v>389</v>
      </c>
      <c r="C404" s="285" t="s">
        <v>390</v>
      </c>
      <c r="D404" s="285"/>
      <c r="E404" s="285"/>
      <c r="F404" s="285"/>
      <c r="G404" s="285"/>
      <c r="H404" s="141" t="s">
        <v>187</v>
      </c>
      <c r="I404" s="139">
        <v>171.83</v>
      </c>
      <c r="J404" s="73"/>
      <c r="K404" s="156">
        <v>11.272048</v>
      </c>
      <c r="L404" s="155">
        <v>64.44</v>
      </c>
      <c r="M404" s="154">
        <v>0.98</v>
      </c>
      <c r="N404" s="153">
        <v>63.15</v>
      </c>
      <c r="O404" s="73"/>
      <c r="P404" s="152">
        <v>711.83</v>
      </c>
      <c r="Q404" s="144"/>
      <c r="R404" s="144"/>
      <c r="HY404" s="117"/>
      <c r="HZ404" s="117"/>
      <c r="IA404" s="87"/>
      <c r="IB404" s="87"/>
      <c r="IC404" s="87"/>
      <c r="ID404" s="87"/>
      <c r="IE404" s="87"/>
      <c r="IG404" s="29"/>
      <c r="IH404" s="29" t="s">
        <v>390</v>
      </c>
      <c r="II404" s="29"/>
      <c r="IJ404" s="116"/>
      <c r="IK404" s="87"/>
      <c r="IL404" s="29"/>
      <c r="IM404" s="87"/>
      <c r="IO404" s="96"/>
    </row>
    <row r="405" spans="1:249" s="1" customFormat="1" ht="30.6" x14ac:dyDescent="0.3">
      <c r="A405" s="158"/>
      <c r="B405" s="142" t="s">
        <v>391</v>
      </c>
      <c r="C405" s="285" t="s">
        <v>392</v>
      </c>
      <c r="D405" s="285"/>
      <c r="E405" s="285"/>
      <c r="F405" s="285"/>
      <c r="G405" s="285"/>
      <c r="H405" s="141" t="s">
        <v>94</v>
      </c>
      <c r="I405" s="139">
        <v>2.14</v>
      </c>
      <c r="J405" s="73"/>
      <c r="K405" s="156">
        <v>0.14038400000000001</v>
      </c>
      <c r="L405" s="155">
        <v>864.86</v>
      </c>
      <c r="M405" s="154">
        <v>1.55</v>
      </c>
      <c r="N405" s="153">
        <v>1340.53</v>
      </c>
      <c r="O405" s="73"/>
      <c r="P405" s="152">
        <v>188.19</v>
      </c>
      <c r="Q405" s="144"/>
      <c r="R405" s="144"/>
      <c r="HY405" s="117"/>
      <c r="HZ405" s="117"/>
      <c r="IA405" s="87"/>
      <c r="IB405" s="87"/>
      <c r="IC405" s="87"/>
      <c r="ID405" s="87"/>
      <c r="IE405" s="87"/>
      <c r="IG405" s="29"/>
      <c r="IH405" s="29" t="s">
        <v>392</v>
      </c>
      <c r="II405" s="29"/>
      <c r="IJ405" s="116"/>
      <c r="IK405" s="87"/>
      <c r="IL405" s="29"/>
      <c r="IM405" s="87"/>
      <c r="IO405" s="96"/>
    </row>
    <row r="406" spans="1:249" s="1" customFormat="1" ht="20.399999999999999" x14ac:dyDescent="0.3">
      <c r="A406" s="158"/>
      <c r="B406" s="142" t="s">
        <v>393</v>
      </c>
      <c r="C406" s="285" t="s">
        <v>394</v>
      </c>
      <c r="D406" s="285"/>
      <c r="E406" s="285"/>
      <c r="F406" s="285"/>
      <c r="G406" s="285"/>
      <c r="H406" s="141" t="s">
        <v>94</v>
      </c>
      <c r="I406" s="139">
        <v>0.36</v>
      </c>
      <c r="J406" s="73"/>
      <c r="K406" s="156">
        <v>2.3616000000000002E-2</v>
      </c>
      <c r="L406" s="175">
        <v>2013.47</v>
      </c>
      <c r="M406" s="154">
        <v>1.55</v>
      </c>
      <c r="N406" s="153">
        <v>3120.88</v>
      </c>
      <c r="O406" s="73"/>
      <c r="P406" s="152">
        <v>73.7</v>
      </c>
      <c r="Q406" s="144"/>
      <c r="R406" s="144"/>
      <c r="HY406" s="117"/>
      <c r="HZ406" s="117"/>
      <c r="IA406" s="87"/>
      <c r="IB406" s="87"/>
      <c r="IC406" s="87"/>
      <c r="ID406" s="87"/>
      <c r="IE406" s="87"/>
      <c r="IG406" s="29"/>
      <c r="IH406" s="29" t="s">
        <v>394</v>
      </c>
      <c r="II406" s="29"/>
      <c r="IJ406" s="116"/>
      <c r="IK406" s="87"/>
      <c r="IL406" s="29"/>
      <c r="IM406" s="87"/>
      <c r="IO406" s="96"/>
    </row>
    <row r="407" spans="1:249" s="1" customFormat="1" ht="20.399999999999999" x14ac:dyDescent="0.3">
      <c r="A407" s="158"/>
      <c r="B407" s="142" t="s">
        <v>359</v>
      </c>
      <c r="C407" s="285" t="s">
        <v>360</v>
      </c>
      <c r="D407" s="285"/>
      <c r="E407" s="285"/>
      <c r="F407" s="285"/>
      <c r="G407" s="285"/>
      <c r="H407" s="141" t="s">
        <v>114</v>
      </c>
      <c r="I407" s="139">
        <v>0.56999999999999995</v>
      </c>
      <c r="J407" s="73"/>
      <c r="K407" s="156">
        <v>3.7392000000000002E-2</v>
      </c>
      <c r="L407" s="155">
        <v>68.290000000000006</v>
      </c>
      <c r="M407" s="154">
        <v>1.78</v>
      </c>
      <c r="N407" s="153">
        <v>121.56</v>
      </c>
      <c r="O407" s="73"/>
      <c r="P407" s="152">
        <v>4.55</v>
      </c>
      <c r="Q407" s="144"/>
      <c r="R407" s="144"/>
      <c r="HY407" s="117"/>
      <c r="HZ407" s="117"/>
      <c r="IA407" s="87"/>
      <c r="IB407" s="87"/>
      <c r="IC407" s="87"/>
      <c r="ID407" s="87"/>
      <c r="IE407" s="87"/>
      <c r="IG407" s="29"/>
      <c r="IH407" s="29" t="s">
        <v>360</v>
      </c>
      <c r="II407" s="29"/>
      <c r="IJ407" s="116"/>
      <c r="IK407" s="87"/>
      <c r="IL407" s="29"/>
      <c r="IM407" s="87"/>
      <c r="IO407" s="96"/>
    </row>
    <row r="408" spans="1:249" s="1" customFormat="1" ht="30.6" x14ac:dyDescent="0.3">
      <c r="A408" s="158"/>
      <c r="B408" s="142" t="s">
        <v>363</v>
      </c>
      <c r="C408" s="285" t="s">
        <v>364</v>
      </c>
      <c r="D408" s="285"/>
      <c r="E408" s="285"/>
      <c r="F408" s="285"/>
      <c r="G408" s="285"/>
      <c r="H408" s="141" t="s">
        <v>114</v>
      </c>
      <c r="I408" s="138">
        <v>41.4</v>
      </c>
      <c r="J408" s="73"/>
      <c r="K408" s="161">
        <v>2.71584</v>
      </c>
      <c r="L408" s="155">
        <v>17.34</v>
      </c>
      <c r="M408" s="176">
        <v>1.5</v>
      </c>
      <c r="N408" s="153">
        <v>26.01</v>
      </c>
      <c r="O408" s="73"/>
      <c r="P408" s="152">
        <v>70.64</v>
      </c>
      <c r="Q408" s="144"/>
      <c r="R408" s="144"/>
      <c r="HY408" s="117"/>
      <c r="HZ408" s="117"/>
      <c r="IA408" s="87"/>
      <c r="IB408" s="87"/>
      <c r="IC408" s="87"/>
      <c r="ID408" s="87"/>
      <c r="IE408" s="87"/>
      <c r="IG408" s="29"/>
      <c r="IH408" s="29" t="s">
        <v>364</v>
      </c>
      <c r="II408" s="29"/>
      <c r="IJ408" s="116"/>
      <c r="IK408" s="87"/>
      <c r="IL408" s="29"/>
      <c r="IM408" s="87"/>
      <c r="IO408" s="96"/>
    </row>
    <row r="409" spans="1:249" s="1" customFormat="1" ht="14.4" x14ac:dyDescent="0.3">
      <c r="A409" s="151" t="s">
        <v>78</v>
      </c>
      <c r="B409" s="150" t="s">
        <v>365</v>
      </c>
      <c r="C409" s="320" t="s">
        <v>366</v>
      </c>
      <c r="D409" s="320"/>
      <c r="E409" s="320"/>
      <c r="F409" s="320"/>
      <c r="G409" s="320"/>
      <c r="H409" s="149" t="s">
        <v>180</v>
      </c>
      <c r="I409" s="148">
        <v>105</v>
      </c>
      <c r="J409" s="146"/>
      <c r="K409" s="181">
        <v>6.8879999999999999</v>
      </c>
      <c r="L409" s="147"/>
      <c r="M409" s="146"/>
      <c r="N409" s="147"/>
      <c r="O409" s="146"/>
      <c r="P409" s="145"/>
      <c r="HY409" s="117"/>
      <c r="HZ409" s="117"/>
      <c r="IA409" s="87"/>
      <c r="IB409" s="87"/>
      <c r="IC409" s="87"/>
      <c r="ID409" s="87"/>
      <c r="IE409" s="87"/>
      <c r="IG409" s="29"/>
      <c r="IH409" s="29"/>
      <c r="II409" s="29"/>
      <c r="IJ409" s="116" t="s">
        <v>366</v>
      </c>
      <c r="IK409" s="87"/>
      <c r="IL409" s="29"/>
      <c r="IM409" s="87"/>
      <c r="IO409" s="96"/>
    </row>
    <row r="410" spans="1:249" s="1" customFormat="1" ht="14.4" x14ac:dyDescent="0.3">
      <c r="A410" s="104"/>
      <c r="B410" s="103"/>
      <c r="C410" s="319" t="s">
        <v>82</v>
      </c>
      <c r="D410" s="319"/>
      <c r="E410" s="319"/>
      <c r="F410" s="319"/>
      <c r="G410" s="319"/>
      <c r="H410" s="126"/>
      <c r="I410" s="124"/>
      <c r="J410" s="124"/>
      <c r="K410" s="124"/>
      <c r="L410" s="125"/>
      <c r="M410" s="124"/>
      <c r="N410" s="136"/>
      <c r="O410" s="124"/>
      <c r="P410" s="135">
        <v>4632</v>
      </c>
      <c r="Q410" s="144"/>
      <c r="R410" s="144"/>
      <c r="HY410" s="117"/>
      <c r="HZ410" s="117"/>
      <c r="IA410" s="87"/>
      <c r="IB410" s="87"/>
      <c r="IC410" s="87"/>
      <c r="ID410" s="87"/>
      <c r="IE410" s="87"/>
      <c r="IG410" s="29"/>
      <c r="IH410" s="29"/>
      <c r="II410" s="29"/>
      <c r="IJ410" s="116"/>
      <c r="IK410" s="87" t="s">
        <v>82</v>
      </c>
      <c r="IL410" s="29"/>
      <c r="IM410" s="87"/>
      <c r="IO410" s="96"/>
    </row>
    <row r="411" spans="1:249" s="1" customFormat="1" ht="14.4" x14ac:dyDescent="0.3">
      <c r="A411" s="143"/>
      <c r="B411" s="142"/>
      <c r="C411" s="285" t="s">
        <v>83</v>
      </c>
      <c r="D411" s="285"/>
      <c r="E411" s="285"/>
      <c r="F411" s="285"/>
      <c r="G411" s="285"/>
      <c r="H411" s="141"/>
      <c r="I411" s="73"/>
      <c r="J411" s="73"/>
      <c r="K411" s="73"/>
      <c r="L411" s="28"/>
      <c r="M411" s="73"/>
      <c r="N411" s="28"/>
      <c r="O411" s="73"/>
      <c r="P411" s="152">
        <v>3158.88</v>
      </c>
      <c r="HY411" s="117"/>
      <c r="HZ411" s="117"/>
      <c r="IA411" s="87"/>
      <c r="IB411" s="87"/>
      <c r="IC411" s="87"/>
      <c r="ID411" s="87"/>
      <c r="IE411" s="87"/>
      <c r="IG411" s="29"/>
      <c r="IH411" s="29"/>
      <c r="II411" s="29"/>
      <c r="IJ411" s="116"/>
      <c r="IK411" s="87"/>
      <c r="IL411" s="29" t="s">
        <v>83</v>
      </c>
      <c r="IM411" s="87"/>
      <c r="IO411" s="96"/>
    </row>
    <row r="412" spans="1:249" s="1" customFormat="1" ht="20.399999999999999" x14ac:dyDescent="0.3">
      <c r="A412" s="143"/>
      <c r="B412" s="142" t="s">
        <v>219</v>
      </c>
      <c r="C412" s="285" t="s">
        <v>220</v>
      </c>
      <c r="D412" s="285"/>
      <c r="E412" s="285"/>
      <c r="F412" s="285"/>
      <c r="G412" s="285"/>
      <c r="H412" s="141" t="s">
        <v>84</v>
      </c>
      <c r="I412" s="140">
        <v>108</v>
      </c>
      <c r="J412" s="138">
        <v>0.9</v>
      </c>
      <c r="K412" s="138">
        <v>97.2</v>
      </c>
      <c r="L412" s="28"/>
      <c r="M412" s="73"/>
      <c r="N412" s="28"/>
      <c r="O412" s="73"/>
      <c r="P412" s="152">
        <v>3070.43</v>
      </c>
      <c r="HY412" s="117"/>
      <c r="HZ412" s="117"/>
      <c r="IA412" s="87"/>
      <c r="IB412" s="87"/>
      <c r="IC412" s="87"/>
      <c r="ID412" s="87"/>
      <c r="IE412" s="87"/>
      <c r="IG412" s="29"/>
      <c r="IH412" s="29"/>
      <c r="II412" s="29"/>
      <c r="IJ412" s="116"/>
      <c r="IK412" s="87"/>
      <c r="IL412" s="29" t="s">
        <v>220</v>
      </c>
      <c r="IM412" s="87"/>
      <c r="IO412" s="96"/>
    </row>
    <row r="413" spans="1:249" s="1" customFormat="1" ht="20.399999999999999" x14ac:dyDescent="0.3">
      <c r="A413" s="143"/>
      <c r="B413" s="142" t="s">
        <v>221</v>
      </c>
      <c r="C413" s="285" t="s">
        <v>222</v>
      </c>
      <c r="D413" s="285"/>
      <c r="E413" s="285"/>
      <c r="F413" s="285"/>
      <c r="G413" s="285"/>
      <c r="H413" s="141" t="s">
        <v>84</v>
      </c>
      <c r="I413" s="140">
        <v>55</v>
      </c>
      <c r="J413" s="139">
        <v>0.85</v>
      </c>
      <c r="K413" s="139">
        <v>46.75</v>
      </c>
      <c r="L413" s="28"/>
      <c r="M413" s="73"/>
      <c r="N413" s="28"/>
      <c r="O413" s="73"/>
      <c r="P413" s="152">
        <v>1476.78</v>
      </c>
      <c r="HY413" s="117"/>
      <c r="HZ413" s="117"/>
      <c r="IA413" s="87"/>
      <c r="IB413" s="87"/>
      <c r="IC413" s="87"/>
      <c r="ID413" s="87"/>
      <c r="IE413" s="87"/>
      <c r="IG413" s="29"/>
      <c r="IH413" s="29"/>
      <c r="II413" s="29"/>
      <c r="IJ413" s="116"/>
      <c r="IK413" s="87"/>
      <c r="IL413" s="29" t="s">
        <v>222</v>
      </c>
      <c r="IM413" s="87"/>
      <c r="IO413" s="96"/>
    </row>
    <row r="414" spans="1:249" s="1" customFormat="1" ht="14.4" x14ac:dyDescent="0.3">
      <c r="A414" s="129"/>
      <c r="B414" s="128"/>
      <c r="C414" s="319" t="s">
        <v>85</v>
      </c>
      <c r="D414" s="319"/>
      <c r="E414" s="319"/>
      <c r="F414" s="319"/>
      <c r="G414" s="319"/>
      <c r="H414" s="126"/>
      <c r="I414" s="124"/>
      <c r="J414" s="124"/>
      <c r="K414" s="124"/>
      <c r="L414" s="125"/>
      <c r="M414" s="124"/>
      <c r="N414" s="136">
        <v>139926.98000000001</v>
      </c>
      <c r="O414" s="124"/>
      <c r="P414" s="135">
        <v>9179.2099999999991</v>
      </c>
      <c r="HY414" s="117"/>
      <c r="HZ414" s="117"/>
      <c r="IA414" s="87"/>
      <c r="IB414" s="87"/>
      <c r="IC414" s="87"/>
      <c r="ID414" s="87"/>
      <c r="IE414" s="87"/>
      <c r="IG414" s="29"/>
      <c r="IH414" s="29"/>
      <c r="II414" s="29"/>
      <c r="IJ414" s="116"/>
      <c r="IK414" s="87"/>
      <c r="IL414" s="29"/>
      <c r="IM414" s="87" t="s">
        <v>85</v>
      </c>
      <c r="IO414" s="96"/>
    </row>
    <row r="415" spans="1:249" s="1" customFormat="1" ht="40.799999999999997" x14ac:dyDescent="0.3">
      <c r="A415" s="134" t="s">
        <v>247</v>
      </c>
      <c r="B415" s="127" t="s">
        <v>370</v>
      </c>
      <c r="C415" s="317" t="s">
        <v>371</v>
      </c>
      <c r="D415" s="317"/>
      <c r="E415" s="317"/>
      <c r="F415" s="317"/>
      <c r="G415" s="317"/>
      <c r="H415" s="126" t="s">
        <v>180</v>
      </c>
      <c r="I415" s="124">
        <v>6.8879999999999999</v>
      </c>
      <c r="J415" s="133">
        <v>1</v>
      </c>
      <c r="K415" s="178">
        <v>6.8879999999999999</v>
      </c>
      <c r="L415" s="132">
        <v>92.12</v>
      </c>
      <c r="M415" s="169">
        <v>1.88</v>
      </c>
      <c r="N415" s="130">
        <v>173.19</v>
      </c>
      <c r="O415" s="124"/>
      <c r="P415" s="135">
        <v>1192.93</v>
      </c>
      <c r="HY415" s="117"/>
      <c r="HZ415" s="117"/>
      <c r="IA415" s="87" t="s">
        <v>371</v>
      </c>
      <c r="IB415" s="87" t="s">
        <v>4</v>
      </c>
      <c r="IC415" s="87" t="s">
        <v>4</v>
      </c>
      <c r="ID415" s="87" t="s">
        <v>4</v>
      </c>
      <c r="IE415" s="87" t="s">
        <v>4</v>
      </c>
      <c r="IG415" s="29"/>
      <c r="IH415" s="29"/>
      <c r="II415" s="29"/>
      <c r="IJ415" s="116"/>
      <c r="IK415" s="87"/>
      <c r="IL415" s="29"/>
      <c r="IM415" s="87"/>
      <c r="IO415" s="96"/>
    </row>
    <row r="416" spans="1:249" s="1" customFormat="1" ht="14.4" x14ac:dyDescent="0.3">
      <c r="A416" s="129"/>
      <c r="B416" s="128"/>
      <c r="C416" s="319" t="s">
        <v>85</v>
      </c>
      <c r="D416" s="319"/>
      <c r="E416" s="319"/>
      <c r="F416" s="319"/>
      <c r="G416" s="319"/>
      <c r="H416" s="126"/>
      <c r="I416" s="124"/>
      <c r="J416" s="124"/>
      <c r="K416" s="124"/>
      <c r="L416" s="125"/>
      <c r="M416" s="124"/>
      <c r="N416" s="125"/>
      <c r="O416" s="124"/>
      <c r="P416" s="135">
        <v>1192.93</v>
      </c>
      <c r="HY416" s="117"/>
      <c r="HZ416" s="117"/>
      <c r="IA416" s="87"/>
      <c r="IB416" s="87"/>
      <c r="IC416" s="87"/>
      <c r="ID416" s="87"/>
      <c r="IE416" s="87"/>
      <c r="IG416" s="29"/>
      <c r="IH416" s="29"/>
      <c r="II416" s="29"/>
      <c r="IJ416" s="116"/>
      <c r="IK416" s="87"/>
      <c r="IL416" s="29"/>
      <c r="IM416" s="87" t="s">
        <v>85</v>
      </c>
      <c r="IO416" s="96"/>
    </row>
    <row r="417" spans="1:249" s="1" customFormat="1" ht="14.4" x14ac:dyDescent="0.3">
      <c r="A417" s="308" t="s">
        <v>396</v>
      </c>
      <c r="B417" s="309"/>
      <c r="C417" s="309"/>
      <c r="D417" s="309"/>
      <c r="E417" s="309"/>
      <c r="F417" s="309"/>
      <c r="G417" s="309"/>
      <c r="H417" s="309"/>
      <c r="I417" s="309"/>
      <c r="J417" s="309"/>
      <c r="K417" s="309"/>
      <c r="L417" s="309"/>
      <c r="M417" s="309"/>
      <c r="N417" s="309"/>
      <c r="O417" s="309"/>
      <c r="P417" s="310"/>
      <c r="HY417" s="117"/>
      <c r="HZ417" s="117" t="s">
        <v>396</v>
      </c>
      <c r="IA417" s="87"/>
      <c r="IB417" s="87"/>
      <c r="IC417" s="87"/>
      <c r="ID417" s="87"/>
      <c r="IE417" s="87"/>
      <c r="IG417" s="29"/>
      <c r="IH417" s="29"/>
      <c r="II417" s="29"/>
      <c r="IJ417" s="116"/>
      <c r="IK417" s="87"/>
      <c r="IL417" s="29"/>
      <c r="IM417" s="87"/>
      <c r="IO417" s="96"/>
    </row>
    <row r="418" spans="1:249" s="1" customFormat="1" ht="14.4" x14ac:dyDescent="0.3">
      <c r="A418" s="134" t="s">
        <v>264</v>
      </c>
      <c r="B418" s="127" t="s">
        <v>398</v>
      </c>
      <c r="C418" s="317" t="s">
        <v>399</v>
      </c>
      <c r="D418" s="317"/>
      <c r="E418" s="317"/>
      <c r="F418" s="317"/>
      <c r="G418" s="317"/>
      <c r="H418" s="126" t="s">
        <v>400</v>
      </c>
      <c r="I418" s="124">
        <v>1.0710000000000001E-2</v>
      </c>
      <c r="J418" s="133">
        <v>1</v>
      </c>
      <c r="K418" s="172">
        <v>1.0710000000000001E-2</v>
      </c>
      <c r="L418" s="125"/>
      <c r="M418" s="124"/>
      <c r="N418" s="168"/>
      <c r="O418" s="124"/>
      <c r="P418" s="167"/>
      <c r="HY418" s="117"/>
      <c r="HZ418" s="117"/>
      <c r="IA418" s="87" t="s">
        <v>399</v>
      </c>
      <c r="IB418" s="87" t="s">
        <v>4</v>
      </c>
      <c r="IC418" s="87" t="s">
        <v>4</v>
      </c>
      <c r="ID418" s="87" t="s">
        <v>4</v>
      </c>
      <c r="IE418" s="87" t="s">
        <v>4</v>
      </c>
      <c r="IG418" s="29"/>
      <c r="IH418" s="29"/>
      <c r="II418" s="29"/>
      <c r="IJ418" s="116"/>
      <c r="IK418" s="87"/>
      <c r="IL418" s="29"/>
      <c r="IM418" s="87"/>
      <c r="IO418" s="96"/>
    </row>
    <row r="419" spans="1:249" s="1" customFormat="1" ht="14.4" x14ac:dyDescent="0.3">
      <c r="A419" s="166"/>
      <c r="B419" s="165"/>
      <c r="C419" s="287" t="s">
        <v>401</v>
      </c>
      <c r="D419" s="287"/>
      <c r="E419" s="287"/>
      <c r="F419" s="287"/>
      <c r="G419" s="287"/>
      <c r="H419" s="287"/>
      <c r="I419" s="287"/>
      <c r="J419" s="287"/>
      <c r="K419" s="287"/>
      <c r="L419" s="287"/>
      <c r="M419" s="287"/>
      <c r="N419" s="287"/>
      <c r="O419" s="287"/>
      <c r="P419" s="318"/>
      <c r="HY419" s="117"/>
      <c r="HZ419" s="117"/>
      <c r="IA419" s="87"/>
      <c r="IB419" s="87"/>
      <c r="IC419" s="87"/>
      <c r="ID419" s="87"/>
      <c r="IE419" s="87"/>
      <c r="IF419" s="50" t="s">
        <v>401</v>
      </c>
      <c r="IG419" s="29"/>
      <c r="IH419" s="29"/>
      <c r="II419" s="29"/>
      <c r="IJ419" s="116"/>
      <c r="IK419" s="87"/>
      <c r="IL419" s="29"/>
      <c r="IM419" s="87"/>
      <c r="IO419" s="96"/>
    </row>
    <row r="420" spans="1:249" s="1" customFormat="1" ht="14.4" x14ac:dyDescent="0.3">
      <c r="A420" s="159"/>
      <c r="B420" s="142" t="s">
        <v>62</v>
      </c>
      <c r="C420" s="285" t="s">
        <v>64</v>
      </c>
      <c r="D420" s="285"/>
      <c r="E420" s="285"/>
      <c r="F420" s="285"/>
      <c r="G420" s="285"/>
      <c r="H420" s="141" t="s">
        <v>65</v>
      </c>
      <c r="I420" s="73"/>
      <c r="J420" s="73"/>
      <c r="K420" s="157">
        <v>7.1757</v>
      </c>
      <c r="L420" s="28"/>
      <c r="M420" s="73"/>
      <c r="N420" s="28"/>
      <c r="O420" s="73"/>
      <c r="P420" s="152">
        <v>3475.69</v>
      </c>
      <c r="HY420" s="117"/>
      <c r="HZ420" s="117"/>
      <c r="IA420" s="87"/>
      <c r="IB420" s="87"/>
      <c r="IC420" s="87"/>
      <c r="ID420" s="87"/>
      <c r="IE420" s="87"/>
      <c r="IG420" s="29" t="s">
        <v>64</v>
      </c>
      <c r="IH420" s="29"/>
      <c r="II420" s="29"/>
      <c r="IJ420" s="116"/>
      <c r="IK420" s="87"/>
      <c r="IL420" s="29"/>
      <c r="IM420" s="87"/>
      <c r="IO420" s="96"/>
    </row>
    <row r="421" spans="1:249" s="1" customFormat="1" ht="14.4" x14ac:dyDescent="0.3">
      <c r="A421" s="158"/>
      <c r="B421" s="142" t="s">
        <v>402</v>
      </c>
      <c r="C421" s="285" t="s">
        <v>403</v>
      </c>
      <c r="D421" s="285"/>
      <c r="E421" s="285"/>
      <c r="F421" s="285"/>
      <c r="G421" s="285"/>
      <c r="H421" s="141" t="s">
        <v>65</v>
      </c>
      <c r="I421" s="140">
        <v>670</v>
      </c>
      <c r="J421" s="73"/>
      <c r="K421" s="157">
        <v>7.1757</v>
      </c>
      <c r="L421" s="49"/>
      <c r="M421" s="56"/>
      <c r="N421" s="153">
        <v>484.37</v>
      </c>
      <c r="O421" s="73"/>
      <c r="P421" s="152">
        <v>3475.69</v>
      </c>
      <c r="Q421" s="144"/>
      <c r="R421" s="144"/>
      <c r="HY421" s="117"/>
      <c r="HZ421" s="117"/>
      <c r="IA421" s="87"/>
      <c r="IB421" s="87"/>
      <c r="IC421" s="87"/>
      <c r="ID421" s="87"/>
      <c r="IE421" s="87"/>
      <c r="IG421" s="29"/>
      <c r="IH421" s="29" t="s">
        <v>403</v>
      </c>
      <c r="II421" s="29"/>
      <c r="IJ421" s="116"/>
      <c r="IK421" s="87"/>
      <c r="IL421" s="29"/>
      <c r="IM421" s="87"/>
      <c r="IO421" s="96"/>
    </row>
    <row r="422" spans="1:249" s="1" customFormat="1" ht="14.4" x14ac:dyDescent="0.3">
      <c r="A422" s="159"/>
      <c r="B422" s="142" t="s">
        <v>66</v>
      </c>
      <c r="C422" s="285" t="s">
        <v>67</v>
      </c>
      <c r="D422" s="285"/>
      <c r="E422" s="285"/>
      <c r="F422" s="285"/>
      <c r="G422" s="285"/>
      <c r="H422" s="141"/>
      <c r="I422" s="73"/>
      <c r="J422" s="73"/>
      <c r="K422" s="73"/>
      <c r="L422" s="28"/>
      <c r="M422" s="73"/>
      <c r="N422" s="28"/>
      <c r="O422" s="73"/>
      <c r="P422" s="137">
        <v>390.97</v>
      </c>
      <c r="HY422" s="117"/>
      <c r="HZ422" s="117"/>
      <c r="IA422" s="87"/>
      <c r="IB422" s="87"/>
      <c r="IC422" s="87"/>
      <c r="ID422" s="87"/>
      <c r="IE422" s="87"/>
      <c r="IG422" s="29" t="s">
        <v>67</v>
      </c>
      <c r="IH422" s="29"/>
      <c r="II422" s="29"/>
      <c r="IJ422" s="116"/>
      <c r="IK422" s="87"/>
      <c r="IL422" s="29"/>
      <c r="IM422" s="87"/>
      <c r="IO422" s="96"/>
    </row>
    <row r="423" spans="1:249" s="1" customFormat="1" ht="14.4" x14ac:dyDescent="0.3">
      <c r="A423" s="159"/>
      <c r="B423" s="142"/>
      <c r="C423" s="285" t="s">
        <v>68</v>
      </c>
      <c r="D423" s="285"/>
      <c r="E423" s="285"/>
      <c r="F423" s="285"/>
      <c r="G423" s="285"/>
      <c r="H423" s="141" t="s">
        <v>65</v>
      </c>
      <c r="I423" s="73"/>
      <c r="J423" s="73"/>
      <c r="K423" s="161">
        <v>0.41769000000000001</v>
      </c>
      <c r="L423" s="28"/>
      <c r="M423" s="73"/>
      <c r="N423" s="28"/>
      <c r="O423" s="73"/>
      <c r="P423" s="137">
        <v>311.25</v>
      </c>
      <c r="HY423" s="117"/>
      <c r="HZ423" s="117"/>
      <c r="IA423" s="87"/>
      <c r="IB423" s="87"/>
      <c r="IC423" s="87"/>
      <c r="ID423" s="87"/>
      <c r="IE423" s="87"/>
      <c r="IG423" s="29" t="s">
        <v>68</v>
      </c>
      <c r="IH423" s="29"/>
      <c r="II423" s="29"/>
      <c r="IJ423" s="116"/>
      <c r="IK423" s="87"/>
      <c r="IL423" s="29"/>
      <c r="IM423" s="87"/>
      <c r="IO423" s="96"/>
    </row>
    <row r="424" spans="1:249" s="1" customFormat="1" ht="14.4" x14ac:dyDescent="0.3">
      <c r="A424" s="158"/>
      <c r="B424" s="142" t="s">
        <v>251</v>
      </c>
      <c r="C424" s="285" t="s">
        <v>252</v>
      </c>
      <c r="D424" s="285"/>
      <c r="E424" s="285"/>
      <c r="F424" s="285"/>
      <c r="G424" s="285"/>
      <c r="H424" s="141" t="s">
        <v>71</v>
      </c>
      <c r="I424" s="140">
        <v>39</v>
      </c>
      <c r="J424" s="73"/>
      <c r="K424" s="161">
        <v>0.41769000000000001</v>
      </c>
      <c r="L424" s="49"/>
      <c r="M424" s="56"/>
      <c r="N424" s="153">
        <v>936.02</v>
      </c>
      <c r="O424" s="73"/>
      <c r="P424" s="152">
        <v>390.97</v>
      </c>
      <c r="Q424" s="144"/>
      <c r="R424" s="144"/>
      <c r="HY424" s="117"/>
      <c r="HZ424" s="117"/>
      <c r="IA424" s="87"/>
      <c r="IB424" s="87"/>
      <c r="IC424" s="87"/>
      <c r="ID424" s="87"/>
      <c r="IE424" s="87"/>
      <c r="IG424" s="29"/>
      <c r="IH424" s="29" t="s">
        <v>252</v>
      </c>
      <c r="II424" s="29"/>
      <c r="IJ424" s="116"/>
      <c r="IK424" s="87"/>
      <c r="IL424" s="29"/>
      <c r="IM424" s="87"/>
      <c r="IO424" s="96"/>
    </row>
    <row r="425" spans="1:249" s="1" customFormat="1" ht="14.4" x14ac:dyDescent="0.3">
      <c r="A425" s="143"/>
      <c r="B425" s="142" t="s">
        <v>102</v>
      </c>
      <c r="C425" s="285" t="s">
        <v>103</v>
      </c>
      <c r="D425" s="285"/>
      <c r="E425" s="285"/>
      <c r="F425" s="285"/>
      <c r="G425" s="285"/>
      <c r="H425" s="141" t="s">
        <v>65</v>
      </c>
      <c r="I425" s="140">
        <v>39</v>
      </c>
      <c r="J425" s="73"/>
      <c r="K425" s="161">
        <v>0.41769000000000001</v>
      </c>
      <c r="L425" s="28"/>
      <c r="M425" s="73"/>
      <c r="N425" s="160">
        <v>745.18</v>
      </c>
      <c r="O425" s="73"/>
      <c r="P425" s="137">
        <v>311.25</v>
      </c>
      <c r="HY425" s="117"/>
      <c r="HZ425" s="117"/>
      <c r="IA425" s="87"/>
      <c r="IB425" s="87"/>
      <c r="IC425" s="87"/>
      <c r="ID425" s="87"/>
      <c r="IE425" s="87"/>
      <c r="IG425" s="29"/>
      <c r="IH425" s="29"/>
      <c r="II425" s="29" t="s">
        <v>103</v>
      </c>
      <c r="IJ425" s="116"/>
      <c r="IK425" s="87"/>
      <c r="IL425" s="29"/>
      <c r="IM425" s="87"/>
      <c r="IO425" s="96"/>
    </row>
    <row r="426" spans="1:249" s="1" customFormat="1" ht="14.4" x14ac:dyDescent="0.3">
      <c r="A426" s="159"/>
      <c r="B426" s="142" t="s">
        <v>93</v>
      </c>
      <c r="C426" s="285" t="s">
        <v>110</v>
      </c>
      <c r="D426" s="285"/>
      <c r="E426" s="285"/>
      <c r="F426" s="285"/>
      <c r="G426" s="285"/>
      <c r="H426" s="141"/>
      <c r="I426" s="73"/>
      <c r="J426" s="73"/>
      <c r="K426" s="73"/>
      <c r="L426" s="28"/>
      <c r="M426" s="73"/>
      <c r="N426" s="28"/>
      <c r="O426" s="73"/>
      <c r="P426" s="152">
        <v>1758.57</v>
      </c>
      <c r="HY426" s="117"/>
      <c r="HZ426" s="117"/>
      <c r="IA426" s="87"/>
      <c r="IB426" s="87"/>
      <c r="IC426" s="87"/>
      <c r="ID426" s="87"/>
      <c r="IE426" s="87"/>
      <c r="IG426" s="29" t="s">
        <v>110</v>
      </c>
      <c r="IH426" s="29"/>
      <c r="II426" s="29"/>
      <c r="IJ426" s="116"/>
      <c r="IK426" s="87"/>
      <c r="IL426" s="29"/>
      <c r="IM426" s="87"/>
      <c r="IO426" s="96"/>
    </row>
    <row r="427" spans="1:249" s="1" customFormat="1" ht="14.4" x14ac:dyDescent="0.3">
      <c r="A427" s="158"/>
      <c r="B427" s="142" t="s">
        <v>158</v>
      </c>
      <c r="C427" s="285" t="s">
        <v>159</v>
      </c>
      <c r="D427" s="285"/>
      <c r="E427" s="285"/>
      <c r="F427" s="285"/>
      <c r="G427" s="285"/>
      <c r="H427" s="141" t="s">
        <v>111</v>
      </c>
      <c r="I427" s="138">
        <v>4.4000000000000004</v>
      </c>
      <c r="J427" s="73"/>
      <c r="K427" s="156">
        <v>4.7123999999999999E-2</v>
      </c>
      <c r="L427" s="155">
        <v>35.71</v>
      </c>
      <c r="M427" s="154">
        <v>1.54</v>
      </c>
      <c r="N427" s="153">
        <v>54.99</v>
      </c>
      <c r="O427" s="73"/>
      <c r="P427" s="152">
        <v>2.59</v>
      </c>
      <c r="Q427" s="144"/>
      <c r="R427" s="144"/>
      <c r="HY427" s="117"/>
      <c r="HZ427" s="117"/>
      <c r="IA427" s="87"/>
      <c r="IB427" s="87"/>
      <c r="IC427" s="87"/>
      <c r="ID427" s="87"/>
      <c r="IE427" s="87"/>
      <c r="IG427" s="29"/>
      <c r="IH427" s="29" t="s">
        <v>159</v>
      </c>
      <c r="II427" s="29"/>
      <c r="IJ427" s="116"/>
      <c r="IK427" s="87"/>
      <c r="IL427" s="29"/>
      <c r="IM427" s="87"/>
      <c r="IO427" s="96"/>
    </row>
    <row r="428" spans="1:249" s="1" customFormat="1" ht="14.4" x14ac:dyDescent="0.3">
      <c r="A428" s="158"/>
      <c r="B428" s="142" t="s">
        <v>404</v>
      </c>
      <c r="C428" s="285" t="s">
        <v>405</v>
      </c>
      <c r="D428" s="285"/>
      <c r="E428" s="285"/>
      <c r="F428" s="285"/>
      <c r="G428" s="285"/>
      <c r="H428" s="141" t="s">
        <v>111</v>
      </c>
      <c r="I428" s="138">
        <v>23.6</v>
      </c>
      <c r="J428" s="73"/>
      <c r="K428" s="156">
        <v>0.25275599999999998</v>
      </c>
      <c r="L428" s="175">
        <v>3859.62</v>
      </c>
      <c r="M428" s="176">
        <v>1.8</v>
      </c>
      <c r="N428" s="153">
        <v>6947.32</v>
      </c>
      <c r="O428" s="73"/>
      <c r="P428" s="152">
        <v>1755.98</v>
      </c>
      <c r="Q428" s="144"/>
      <c r="R428" s="144"/>
      <c r="HY428" s="117"/>
      <c r="HZ428" s="117"/>
      <c r="IA428" s="87"/>
      <c r="IB428" s="87"/>
      <c r="IC428" s="87"/>
      <c r="ID428" s="87"/>
      <c r="IE428" s="87"/>
      <c r="IG428" s="29"/>
      <c r="IH428" s="29" t="s">
        <v>405</v>
      </c>
      <c r="II428" s="29"/>
      <c r="IJ428" s="116"/>
      <c r="IK428" s="87"/>
      <c r="IL428" s="29"/>
      <c r="IM428" s="87"/>
      <c r="IO428" s="96"/>
    </row>
    <row r="429" spans="1:249" s="1" customFormat="1" ht="14.4" x14ac:dyDescent="0.3">
      <c r="A429" s="151" t="s">
        <v>78</v>
      </c>
      <c r="B429" s="150" t="s">
        <v>406</v>
      </c>
      <c r="C429" s="320" t="s">
        <v>407</v>
      </c>
      <c r="D429" s="320"/>
      <c r="E429" s="320"/>
      <c r="F429" s="320"/>
      <c r="G429" s="320"/>
      <c r="H429" s="149" t="s">
        <v>408</v>
      </c>
      <c r="I429" s="148">
        <v>40</v>
      </c>
      <c r="J429" s="146"/>
      <c r="K429" s="173">
        <v>0.4284</v>
      </c>
      <c r="L429" s="147"/>
      <c r="M429" s="146"/>
      <c r="N429" s="147"/>
      <c r="O429" s="146"/>
      <c r="P429" s="145"/>
      <c r="HY429" s="117"/>
      <c r="HZ429" s="117"/>
      <c r="IA429" s="87"/>
      <c r="IB429" s="87"/>
      <c r="IC429" s="87"/>
      <c r="ID429" s="87"/>
      <c r="IE429" s="87"/>
      <c r="IG429" s="29"/>
      <c r="IH429" s="29"/>
      <c r="II429" s="29"/>
      <c r="IJ429" s="116" t="s">
        <v>407</v>
      </c>
      <c r="IK429" s="87"/>
      <c r="IL429" s="29"/>
      <c r="IM429" s="87"/>
      <c r="IO429" s="96"/>
    </row>
    <row r="430" spans="1:249" s="1" customFormat="1" ht="14.4" x14ac:dyDescent="0.3">
      <c r="A430" s="104"/>
      <c r="B430" s="103"/>
      <c r="C430" s="319" t="s">
        <v>82</v>
      </c>
      <c r="D430" s="319"/>
      <c r="E430" s="319"/>
      <c r="F430" s="319"/>
      <c r="G430" s="319"/>
      <c r="H430" s="126"/>
      <c r="I430" s="124"/>
      <c r="J430" s="124"/>
      <c r="K430" s="124"/>
      <c r="L430" s="125"/>
      <c r="M430" s="124"/>
      <c r="N430" s="136"/>
      <c r="O430" s="124"/>
      <c r="P430" s="135">
        <v>5936.48</v>
      </c>
      <c r="Q430" s="144"/>
      <c r="R430" s="144"/>
      <c r="HY430" s="117"/>
      <c r="HZ430" s="117"/>
      <c r="IA430" s="87"/>
      <c r="IB430" s="87"/>
      <c r="IC430" s="87"/>
      <c r="ID430" s="87"/>
      <c r="IE430" s="87"/>
      <c r="IG430" s="29"/>
      <c r="IH430" s="29"/>
      <c r="II430" s="29"/>
      <c r="IJ430" s="116"/>
      <c r="IK430" s="87" t="s">
        <v>82</v>
      </c>
      <c r="IL430" s="29"/>
      <c r="IM430" s="87"/>
      <c r="IO430" s="96"/>
    </row>
    <row r="431" spans="1:249" s="1" customFormat="1" ht="14.4" x14ac:dyDescent="0.3">
      <c r="A431" s="143"/>
      <c r="B431" s="142"/>
      <c r="C431" s="285" t="s">
        <v>83</v>
      </c>
      <c r="D431" s="285"/>
      <c r="E431" s="285"/>
      <c r="F431" s="285"/>
      <c r="G431" s="285"/>
      <c r="H431" s="141"/>
      <c r="I431" s="73"/>
      <c r="J431" s="73"/>
      <c r="K431" s="73"/>
      <c r="L431" s="28"/>
      <c r="M431" s="73"/>
      <c r="N431" s="28"/>
      <c r="O431" s="73"/>
      <c r="P431" s="152">
        <v>3786.94</v>
      </c>
      <c r="HY431" s="117"/>
      <c r="HZ431" s="117"/>
      <c r="IA431" s="87"/>
      <c r="IB431" s="87"/>
      <c r="IC431" s="87"/>
      <c r="ID431" s="87"/>
      <c r="IE431" s="87"/>
      <c r="IG431" s="29"/>
      <c r="IH431" s="29"/>
      <c r="II431" s="29"/>
      <c r="IJ431" s="116"/>
      <c r="IK431" s="87"/>
      <c r="IL431" s="29" t="s">
        <v>83</v>
      </c>
      <c r="IM431" s="87"/>
      <c r="IO431" s="96"/>
    </row>
    <row r="432" spans="1:249" s="1" customFormat="1" ht="14.4" x14ac:dyDescent="0.3">
      <c r="A432" s="143"/>
      <c r="B432" s="142" t="s">
        <v>409</v>
      </c>
      <c r="C432" s="285" t="s">
        <v>410</v>
      </c>
      <c r="D432" s="285"/>
      <c r="E432" s="285"/>
      <c r="F432" s="285"/>
      <c r="G432" s="285"/>
      <c r="H432" s="141" t="s">
        <v>84</v>
      </c>
      <c r="I432" s="140">
        <v>92</v>
      </c>
      <c r="J432" s="73"/>
      <c r="K432" s="140">
        <v>92</v>
      </c>
      <c r="L432" s="28"/>
      <c r="M432" s="73"/>
      <c r="N432" s="28"/>
      <c r="O432" s="73"/>
      <c r="P432" s="152">
        <v>3483.98</v>
      </c>
      <c r="HY432" s="117"/>
      <c r="HZ432" s="117"/>
      <c r="IA432" s="87"/>
      <c r="IB432" s="87"/>
      <c r="IC432" s="87"/>
      <c r="ID432" s="87"/>
      <c r="IE432" s="87"/>
      <c r="IG432" s="29"/>
      <c r="IH432" s="29"/>
      <c r="II432" s="29"/>
      <c r="IJ432" s="116"/>
      <c r="IK432" s="87"/>
      <c r="IL432" s="29" t="s">
        <v>410</v>
      </c>
      <c r="IM432" s="87"/>
      <c r="IO432" s="96"/>
    </row>
    <row r="433" spans="1:249" s="1" customFormat="1" ht="14.4" x14ac:dyDescent="0.3">
      <c r="A433" s="143"/>
      <c r="B433" s="142" t="s">
        <v>411</v>
      </c>
      <c r="C433" s="285" t="s">
        <v>412</v>
      </c>
      <c r="D433" s="285"/>
      <c r="E433" s="285"/>
      <c r="F433" s="285"/>
      <c r="G433" s="285"/>
      <c r="H433" s="141" t="s">
        <v>84</v>
      </c>
      <c r="I433" s="140">
        <v>52</v>
      </c>
      <c r="J433" s="73"/>
      <c r="K433" s="140">
        <v>52</v>
      </c>
      <c r="L433" s="28"/>
      <c r="M433" s="73"/>
      <c r="N433" s="28"/>
      <c r="O433" s="73"/>
      <c r="P433" s="152">
        <v>1969.21</v>
      </c>
      <c r="HY433" s="117"/>
      <c r="HZ433" s="117"/>
      <c r="IA433" s="87"/>
      <c r="IB433" s="87"/>
      <c r="IC433" s="87"/>
      <c r="ID433" s="87"/>
      <c r="IE433" s="87"/>
      <c r="IG433" s="29"/>
      <c r="IH433" s="29"/>
      <c r="II433" s="29"/>
      <c r="IJ433" s="116"/>
      <c r="IK433" s="87"/>
      <c r="IL433" s="29" t="s">
        <v>412</v>
      </c>
      <c r="IM433" s="87"/>
      <c r="IO433" s="96"/>
    </row>
    <row r="434" spans="1:249" s="1" customFormat="1" ht="14.4" x14ac:dyDescent="0.3">
      <c r="A434" s="129"/>
      <c r="B434" s="128"/>
      <c r="C434" s="319" t="s">
        <v>85</v>
      </c>
      <c r="D434" s="319"/>
      <c r="E434" s="319"/>
      <c r="F434" s="319"/>
      <c r="G434" s="319"/>
      <c r="H434" s="126"/>
      <c r="I434" s="124"/>
      <c r="J434" s="124"/>
      <c r="K434" s="124"/>
      <c r="L434" s="125"/>
      <c r="M434" s="124"/>
      <c r="N434" s="136">
        <v>1063461.25</v>
      </c>
      <c r="O434" s="124"/>
      <c r="P434" s="135">
        <v>11389.67</v>
      </c>
      <c r="HY434" s="117"/>
      <c r="HZ434" s="117"/>
      <c r="IA434" s="87"/>
      <c r="IB434" s="87"/>
      <c r="IC434" s="87"/>
      <c r="ID434" s="87"/>
      <c r="IE434" s="87"/>
      <c r="IG434" s="29"/>
      <c r="IH434" s="29"/>
      <c r="II434" s="29"/>
      <c r="IJ434" s="116"/>
      <c r="IK434" s="87"/>
      <c r="IL434" s="29"/>
      <c r="IM434" s="87" t="s">
        <v>85</v>
      </c>
      <c r="IO434" s="96"/>
    </row>
    <row r="435" spans="1:249" s="1" customFormat="1" ht="40.799999999999997" x14ac:dyDescent="0.3">
      <c r="A435" s="134" t="s">
        <v>268</v>
      </c>
      <c r="B435" s="127" t="s">
        <v>414</v>
      </c>
      <c r="C435" s="317" t="s">
        <v>415</v>
      </c>
      <c r="D435" s="317"/>
      <c r="E435" s="317"/>
      <c r="F435" s="317"/>
      <c r="G435" s="317"/>
      <c r="H435" s="126" t="s">
        <v>408</v>
      </c>
      <c r="I435" s="124">
        <v>0.4284</v>
      </c>
      <c r="J435" s="133">
        <v>1</v>
      </c>
      <c r="K435" s="170">
        <v>0.4284</v>
      </c>
      <c r="L435" s="136">
        <v>17018.560000000001</v>
      </c>
      <c r="M435" s="169">
        <v>1.22</v>
      </c>
      <c r="N435" s="171">
        <v>20762.64</v>
      </c>
      <c r="O435" s="124"/>
      <c r="P435" s="135">
        <v>8894.7099999999991</v>
      </c>
      <c r="HY435" s="117"/>
      <c r="HZ435" s="117"/>
      <c r="IA435" s="87" t="s">
        <v>415</v>
      </c>
      <c r="IB435" s="87" t="s">
        <v>4</v>
      </c>
      <c r="IC435" s="87" t="s">
        <v>4</v>
      </c>
      <c r="ID435" s="87" t="s">
        <v>4</v>
      </c>
      <c r="IE435" s="87" t="s">
        <v>4</v>
      </c>
      <c r="IG435" s="29"/>
      <c r="IH435" s="29"/>
      <c r="II435" s="29"/>
      <c r="IJ435" s="116"/>
      <c r="IK435" s="87"/>
      <c r="IL435" s="29"/>
      <c r="IM435" s="87"/>
      <c r="IO435" s="96"/>
    </row>
    <row r="436" spans="1:249" s="1" customFormat="1" ht="14.4" x14ac:dyDescent="0.3">
      <c r="A436" s="129"/>
      <c r="B436" s="128"/>
      <c r="C436" s="319" t="s">
        <v>85</v>
      </c>
      <c r="D436" s="319"/>
      <c r="E436" s="319"/>
      <c r="F436" s="319"/>
      <c r="G436" s="319"/>
      <c r="H436" s="126"/>
      <c r="I436" s="124"/>
      <c r="J436" s="124"/>
      <c r="K436" s="124"/>
      <c r="L436" s="125"/>
      <c r="M436" s="124"/>
      <c r="N436" s="125"/>
      <c r="O436" s="124"/>
      <c r="P436" s="135">
        <v>8894.7099999999991</v>
      </c>
      <c r="HY436" s="117"/>
      <c r="HZ436" s="117"/>
      <c r="IA436" s="87"/>
      <c r="IB436" s="87"/>
      <c r="IC436" s="87"/>
      <c r="ID436" s="87"/>
      <c r="IE436" s="87"/>
      <c r="IG436" s="29"/>
      <c r="IH436" s="29"/>
      <c r="II436" s="29"/>
      <c r="IJ436" s="116"/>
      <c r="IK436" s="87"/>
      <c r="IL436" s="29"/>
      <c r="IM436" s="87" t="s">
        <v>85</v>
      </c>
      <c r="IO436" s="96"/>
    </row>
    <row r="437" spans="1:249" s="1" customFormat="1" ht="1.5" customHeight="1" x14ac:dyDescent="0.3">
      <c r="A437" s="122"/>
      <c r="B437" s="93"/>
      <c r="C437" s="93"/>
      <c r="D437" s="93"/>
      <c r="E437" s="93"/>
      <c r="F437" s="121"/>
      <c r="G437" s="121"/>
      <c r="H437" s="121"/>
      <c r="I437" s="121"/>
      <c r="J437" s="94"/>
      <c r="K437" s="121"/>
      <c r="L437" s="94"/>
      <c r="M437" s="120"/>
      <c r="N437" s="94"/>
      <c r="O437" s="119"/>
      <c r="P437" s="118"/>
      <c r="Q437" s="110"/>
      <c r="R437" s="109"/>
      <c r="HY437" s="117"/>
      <c r="HZ437" s="117"/>
      <c r="IA437" s="87"/>
      <c r="IB437" s="87"/>
      <c r="IC437" s="87"/>
      <c r="ID437" s="87"/>
      <c r="IE437" s="87"/>
      <c r="IG437" s="29"/>
      <c r="IH437" s="29"/>
      <c r="II437" s="29"/>
      <c r="IJ437" s="116"/>
      <c r="IK437" s="87"/>
      <c r="IL437" s="29"/>
      <c r="IM437" s="87"/>
      <c r="IO437" s="96"/>
    </row>
    <row r="438" spans="1:249" s="1" customFormat="1" ht="14.4" x14ac:dyDescent="0.3">
      <c r="A438" s="104"/>
      <c r="B438" s="108"/>
      <c r="C438" s="323" t="s">
        <v>416</v>
      </c>
      <c r="D438" s="323"/>
      <c r="E438" s="323"/>
      <c r="F438" s="323"/>
      <c r="G438" s="323"/>
      <c r="H438" s="323"/>
      <c r="I438" s="323"/>
      <c r="J438" s="323"/>
      <c r="K438" s="323"/>
      <c r="L438" s="323"/>
      <c r="M438" s="323"/>
      <c r="N438" s="323"/>
      <c r="O438" s="323"/>
      <c r="P438" s="107">
        <v>226990.85</v>
      </c>
      <c r="Q438" s="110"/>
      <c r="R438" s="109"/>
      <c r="HY438" s="117"/>
      <c r="HZ438" s="117"/>
      <c r="IA438" s="87"/>
      <c r="IB438" s="87"/>
      <c r="IC438" s="87"/>
      <c r="ID438" s="87"/>
      <c r="IE438" s="87"/>
      <c r="IG438" s="29"/>
      <c r="IH438" s="29"/>
      <c r="II438" s="29"/>
      <c r="IJ438" s="116"/>
      <c r="IK438" s="87"/>
      <c r="IL438" s="29"/>
      <c r="IM438" s="87"/>
      <c r="IO438" s="96" t="s">
        <v>416</v>
      </c>
    </row>
    <row r="439" spans="1:249" s="1" customFormat="1" ht="14.4" x14ac:dyDescent="0.3">
      <c r="A439" s="308" t="s">
        <v>417</v>
      </c>
      <c r="B439" s="309"/>
      <c r="C439" s="309"/>
      <c r="D439" s="309"/>
      <c r="E439" s="309"/>
      <c r="F439" s="309"/>
      <c r="G439" s="309"/>
      <c r="H439" s="309"/>
      <c r="I439" s="309"/>
      <c r="J439" s="309"/>
      <c r="K439" s="309"/>
      <c r="L439" s="309"/>
      <c r="M439" s="309"/>
      <c r="N439" s="309"/>
      <c r="O439" s="309"/>
      <c r="P439" s="310"/>
      <c r="HY439" s="117" t="s">
        <v>417</v>
      </c>
      <c r="HZ439" s="117"/>
      <c r="IA439" s="87"/>
      <c r="IB439" s="87"/>
      <c r="IC439" s="87"/>
      <c r="ID439" s="87"/>
      <c r="IE439" s="87"/>
      <c r="IG439" s="29"/>
      <c r="IH439" s="29"/>
      <c r="II439" s="29"/>
      <c r="IJ439" s="116"/>
      <c r="IK439" s="87"/>
      <c r="IL439" s="29"/>
      <c r="IM439" s="87"/>
      <c r="IO439" s="96"/>
    </row>
    <row r="440" spans="1:249" s="1" customFormat="1" ht="14.4" x14ac:dyDescent="0.3">
      <c r="A440" s="308" t="s">
        <v>418</v>
      </c>
      <c r="B440" s="309"/>
      <c r="C440" s="309"/>
      <c r="D440" s="309"/>
      <c r="E440" s="309"/>
      <c r="F440" s="309"/>
      <c r="G440" s="309"/>
      <c r="H440" s="309"/>
      <c r="I440" s="309"/>
      <c r="J440" s="309"/>
      <c r="K440" s="309"/>
      <c r="L440" s="309"/>
      <c r="M440" s="309"/>
      <c r="N440" s="309"/>
      <c r="O440" s="309"/>
      <c r="P440" s="310"/>
      <c r="HY440" s="117"/>
      <c r="HZ440" s="117" t="s">
        <v>418</v>
      </c>
      <c r="IA440" s="87"/>
      <c r="IB440" s="87"/>
      <c r="IC440" s="87"/>
      <c r="ID440" s="87"/>
      <c r="IE440" s="87"/>
      <c r="IG440" s="29"/>
      <c r="IH440" s="29"/>
      <c r="II440" s="29"/>
      <c r="IJ440" s="116"/>
      <c r="IK440" s="87"/>
      <c r="IL440" s="29"/>
      <c r="IM440" s="87"/>
      <c r="IO440" s="96"/>
    </row>
    <row r="441" spans="1:249" s="1" customFormat="1" ht="20.399999999999999" x14ac:dyDescent="0.3">
      <c r="A441" s="134" t="s">
        <v>272</v>
      </c>
      <c r="B441" s="127" t="s">
        <v>420</v>
      </c>
      <c r="C441" s="317" t="s">
        <v>421</v>
      </c>
      <c r="D441" s="317"/>
      <c r="E441" s="317"/>
      <c r="F441" s="317"/>
      <c r="G441" s="317"/>
      <c r="H441" s="126" t="s">
        <v>63</v>
      </c>
      <c r="I441" s="124">
        <v>1.8767</v>
      </c>
      <c r="J441" s="133">
        <v>1</v>
      </c>
      <c r="K441" s="170">
        <v>1.8767</v>
      </c>
      <c r="L441" s="125"/>
      <c r="M441" s="124"/>
      <c r="N441" s="168"/>
      <c r="O441" s="124"/>
      <c r="P441" s="167"/>
      <c r="HY441" s="117"/>
      <c r="HZ441" s="117"/>
      <c r="IA441" s="87" t="s">
        <v>421</v>
      </c>
      <c r="IB441" s="87" t="s">
        <v>4</v>
      </c>
      <c r="IC441" s="87" t="s">
        <v>4</v>
      </c>
      <c r="ID441" s="87" t="s">
        <v>4</v>
      </c>
      <c r="IE441" s="87" t="s">
        <v>4</v>
      </c>
      <c r="IG441" s="29"/>
      <c r="IH441" s="29"/>
      <c r="II441" s="29"/>
      <c r="IJ441" s="116"/>
      <c r="IK441" s="87"/>
      <c r="IL441" s="29"/>
      <c r="IM441" s="87"/>
      <c r="IO441" s="96"/>
    </row>
    <row r="442" spans="1:249" s="1" customFormat="1" ht="14.4" x14ac:dyDescent="0.3">
      <c r="A442" s="166"/>
      <c r="B442" s="165"/>
      <c r="C442" s="287" t="s">
        <v>422</v>
      </c>
      <c r="D442" s="287"/>
      <c r="E442" s="287"/>
      <c r="F442" s="287"/>
      <c r="G442" s="287"/>
      <c r="H442" s="287"/>
      <c r="I442" s="287"/>
      <c r="J442" s="287"/>
      <c r="K442" s="287"/>
      <c r="L442" s="287"/>
      <c r="M442" s="287"/>
      <c r="N442" s="287"/>
      <c r="O442" s="287"/>
      <c r="P442" s="318"/>
      <c r="HY442" s="117"/>
      <c r="HZ442" s="117"/>
      <c r="IA442" s="87"/>
      <c r="IB442" s="87"/>
      <c r="IC442" s="87"/>
      <c r="ID442" s="87"/>
      <c r="IE442" s="87"/>
      <c r="IF442" s="50" t="s">
        <v>422</v>
      </c>
      <c r="IG442" s="29"/>
      <c r="IH442" s="29"/>
      <c r="II442" s="29"/>
      <c r="IJ442" s="116"/>
      <c r="IK442" s="87"/>
      <c r="IL442" s="29"/>
      <c r="IM442" s="87"/>
      <c r="IO442" s="96"/>
    </row>
    <row r="443" spans="1:249" s="1" customFormat="1" ht="20.399999999999999" x14ac:dyDescent="0.3">
      <c r="A443" s="164"/>
      <c r="B443" s="103" t="s">
        <v>1045</v>
      </c>
      <c r="C443" s="321" t="s">
        <v>1044</v>
      </c>
      <c r="D443" s="321"/>
      <c r="E443" s="321"/>
      <c r="F443" s="321"/>
      <c r="G443" s="321"/>
      <c r="H443" s="321"/>
      <c r="I443" s="321"/>
      <c r="J443" s="321"/>
      <c r="K443" s="321"/>
      <c r="L443" s="321"/>
      <c r="M443" s="321"/>
      <c r="N443" s="321"/>
      <c r="O443" s="321"/>
      <c r="P443" s="322"/>
      <c r="HY443" s="117"/>
      <c r="HZ443" s="117"/>
      <c r="IA443" s="87"/>
      <c r="IB443" s="87"/>
      <c r="IC443" s="87"/>
      <c r="ID443" s="87"/>
      <c r="IE443" s="87"/>
      <c r="IG443" s="29"/>
      <c r="IH443" s="29"/>
      <c r="II443" s="29"/>
      <c r="IJ443" s="116"/>
      <c r="IK443" s="87"/>
      <c r="IL443" s="29"/>
      <c r="IM443" s="87"/>
      <c r="IN443" s="50" t="s">
        <v>1044</v>
      </c>
      <c r="IO443" s="96"/>
    </row>
    <row r="444" spans="1:249" s="1" customFormat="1" ht="14.4" x14ac:dyDescent="0.3">
      <c r="A444" s="159"/>
      <c r="B444" s="142" t="s">
        <v>62</v>
      </c>
      <c r="C444" s="285" t="s">
        <v>64</v>
      </c>
      <c r="D444" s="285"/>
      <c r="E444" s="285"/>
      <c r="F444" s="285"/>
      <c r="G444" s="285"/>
      <c r="H444" s="141" t="s">
        <v>65</v>
      </c>
      <c r="I444" s="73"/>
      <c r="J444" s="73"/>
      <c r="K444" s="162">
        <v>695.82687410000005</v>
      </c>
      <c r="L444" s="28"/>
      <c r="M444" s="73"/>
      <c r="N444" s="28"/>
      <c r="O444" s="73"/>
      <c r="P444" s="152">
        <v>360083.45</v>
      </c>
      <c r="HY444" s="117"/>
      <c r="HZ444" s="117"/>
      <c r="IA444" s="87"/>
      <c r="IB444" s="87"/>
      <c r="IC444" s="87"/>
      <c r="ID444" s="87"/>
      <c r="IE444" s="87"/>
      <c r="IG444" s="29" t="s">
        <v>64</v>
      </c>
      <c r="IH444" s="29"/>
      <c r="II444" s="29"/>
      <c r="IJ444" s="116"/>
      <c r="IK444" s="87"/>
      <c r="IL444" s="29"/>
      <c r="IM444" s="87"/>
      <c r="IO444" s="96"/>
    </row>
    <row r="445" spans="1:249" s="1" customFormat="1" ht="14.4" x14ac:dyDescent="0.3">
      <c r="A445" s="158"/>
      <c r="B445" s="142" t="s">
        <v>381</v>
      </c>
      <c r="C445" s="285" t="s">
        <v>382</v>
      </c>
      <c r="D445" s="285"/>
      <c r="E445" s="285"/>
      <c r="F445" s="285"/>
      <c r="G445" s="285"/>
      <c r="H445" s="141" t="s">
        <v>65</v>
      </c>
      <c r="I445" s="139">
        <v>322.41000000000003</v>
      </c>
      <c r="J445" s="139">
        <v>1.1499999999999999</v>
      </c>
      <c r="K445" s="162">
        <v>695.82687410000005</v>
      </c>
      <c r="L445" s="49"/>
      <c r="M445" s="56"/>
      <c r="N445" s="153">
        <v>517.49</v>
      </c>
      <c r="O445" s="73"/>
      <c r="P445" s="152">
        <v>360083.45</v>
      </c>
      <c r="Q445" s="144"/>
      <c r="R445" s="144"/>
      <c r="HY445" s="117"/>
      <c r="HZ445" s="117"/>
      <c r="IA445" s="87"/>
      <c r="IB445" s="87"/>
      <c r="IC445" s="87"/>
      <c r="ID445" s="87"/>
      <c r="IE445" s="87"/>
      <c r="IG445" s="29"/>
      <c r="IH445" s="29" t="s">
        <v>382</v>
      </c>
      <c r="II445" s="29"/>
      <c r="IJ445" s="116"/>
      <c r="IK445" s="87"/>
      <c r="IL445" s="29"/>
      <c r="IM445" s="87"/>
      <c r="IO445" s="96"/>
    </row>
    <row r="446" spans="1:249" s="1" customFormat="1" ht="14.4" x14ac:dyDescent="0.3">
      <c r="A446" s="159"/>
      <c r="B446" s="142" t="s">
        <v>66</v>
      </c>
      <c r="C446" s="285" t="s">
        <v>67</v>
      </c>
      <c r="D446" s="285"/>
      <c r="E446" s="285"/>
      <c r="F446" s="285"/>
      <c r="G446" s="285"/>
      <c r="H446" s="141"/>
      <c r="I446" s="73"/>
      <c r="J446" s="73"/>
      <c r="K446" s="73"/>
      <c r="L446" s="28"/>
      <c r="M446" s="73"/>
      <c r="N446" s="28"/>
      <c r="O446" s="73"/>
      <c r="P446" s="152">
        <v>40729.129999999997</v>
      </c>
      <c r="HY446" s="117"/>
      <c r="HZ446" s="117"/>
      <c r="IA446" s="87"/>
      <c r="IB446" s="87"/>
      <c r="IC446" s="87"/>
      <c r="ID446" s="87"/>
      <c r="IE446" s="87"/>
      <c r="IG446" s="29" t="s">
        <v>67</v>
      </c>
      <c r="IH446" s="29"/>
      <c r="II446" s="29"/>
      <c r="IJ446" s="116"/>
      <c r="IK446" s="87"/>
      <c r="IL446" s="29"/>
      <c r="IM446" s="87"/>
      <c r="IO446" s="96"/>
    </row>
    <row r="447" spans="1:249" s="1" customFormat="1" ht="14.4" x14ac:dyDescent="0.3">
      <c r="A447" s="159"/>
      <c r="B447" s="142"/>
      <c r="C447" s="285" t="s">
        <v>68</v>
      </c>
      <c r="D447" s="285"/>
      <c r="E447" s="285"/>
      <c r="F447" s="285"/>
      <c r="G447" s="285"/>
      <c r="H447" s="141" t="s">
        <v>65</v>
      </c>
      <c r="I447" s="73"/>
      <c r="J447" s="73"/>
      <c r="K447" s="162">
        <v>45.791480100000001</v>
      </c>
      <c r="L447" s="28"/>
      <c r="M447" s="73"/>
      <c r="N447" s="28"/>
      <c r="O447" s="73"/>
      <c r="P447" s="152">
        <v>26293.23</v>
      </c>
      <c r="HY447" s="117"/>
      <c r="HZ447" s="117"/>
      <c r="IA447" s="87"/>
      <c r="IB447" s="87"/>
      <c r="IC447" s="87"/>
      <c r="ID447" s="87"/>
      <c r="IE447" s="87"/>
      <c r="IG447" s="29" t="s">
        <v>68</v>
      </c>
      <c r="IH447" s="29"/>
      <c r="II447" s="29"/>
      <c r="IJ447" s="116"/>
      <c r="IK447" s="87"/>
      <c r="IL447" s="29"/>
      <c r="IM447" s="87"/>
      <c r="IO447" s="96"/>
    </row>
    <row r="448" spans="1:249" s="1" customFormat="1" ht="14.4" x14ac:dyDescent="0.3">
      <c r="A448" s="158"/>
      <c r="B448" s="142" t="s">
        <v>423</v>
      </c>
      <c r="C448" s="285" t="s">
        <v>424</v>
      </c>
      <c r="D448" s="285"/>
      <c r="E448" s="285"/>
      <c r="F448" s="285"/>
      <c r="G448" s="285"/>
      <c r="H448" s="141" t="s">
        <v>71</v>
      </c>
      <c r="I448" s="139">
        <v>4.1399999999999997</v>
      </c>
      <c r="J448" s="139">
        <v>1.25</v>
      </c>
      <c r="K448" s="162">
        <v>9.7119225</v>
      </c>
      <c r="L448" s="155">
        <v>47.55</v>
      </c>
      <c r="M448" s="154">
        <v>1.39</v>
      </c>
      <c r="N448" s="153">
        <v>66.09</v>
      </c>
      <c r="O448" s="73"/>
      <c r="P448" s="152">
        <v>641.86</v>
      </c>
      <c r="Q448" s="144"/>
      <c r="R448" s="144"/>
      <c r="HY448" s="117"/>
      <c r="HZ448" s="117"/>
      <c r="IA448" s="87"/>
      <c r="IB448" s="87"/>
      <c r="IC448" s="87"/>
      <c r="ID448" s="87"/>
      <c r="IE448" s="87"/>
      <c r="IG448" s="29"/>
      <c r="IH448" s="29" t="s">
        <v>424</v>
      </c>
      <c r="II448" s="29"/>
      <c r="IJ448" s="116"/>
      <c r="IK448" s="87"/>
      <c r="IL448" s="29"/>
      <c r="IM448" s="87"/>
      <c r="IO448" s="96"/>
    </row>
    <row r="449" spans="1:249" s="1" customFormat="1" ht="14.4" x14ac:dyDescent="0.3">
      <c r="A449" s="143"/>
      <c r="B449" s="142" t="s">
        <v>72</v>
      </c>
      <c r="C449" s="285" t="s">
        <v>73</v>
      </c>
      <c r="D449" s="285"/>
      <c r="E449" s="285"/>
      <c r="F449" s="285"/>
      <c r="G449" s="285"/>
      <c r="H449" s="141" t="s">
        <v>65</v>
      </c>
      <c r="I449" s="139">
        <v>4.1399999999999997</v>
      </c>
      <c r="J449" s="139">
        <v>1.25</v>
      </c>
      <c r="K449" s="162">
        <v>9.7119225</v>
      </c>
      <c r="L449" s="28"/>
      <c r="M449" s="73"/>
      <c r="N449" s="160">
        <v>492.65</v>
      </c>
      <c r="O449" s="73"/>
      <c r="P449" s="152">
        <v>4784.58</v>
      </c>
      <c r="HY449" s="117"/>
      <c r="HZ449" s="117"/>
      <c r="IA449" s="87"/>
      <c r="IB449" s="87"/>
      <c r="IC449" s="87"/>
      <c r="ID449" s="87"/>
      <c r="IE449" s="87"/>
      <c r="IG449" s="29"/>
      <c r="IH449" s="29"/>
      <c r="II449" s="29" t="s">
        <v>73</v>
      </c>
      <c r="IJ449" s="116"/>
      <c r="IK449" s="87"/>
      <c r="IL449" s="29"/>
      <c r="IM449" s="87"/>
      <c r="IO449" s="96"/>
    </row>
    <row r="450" spans="1:249" s="1" customFormat="1" ht="30.6" x14ac:dyDescent="0.3">
      <c r="A450" s="158"/>
      <c r="B450" s="142" t="s">
        <v>425</v>
      </c>
      <c r="C450" s="285" t="s">
        <v>426</v>
      </c>
      <c r="D450" s="285"/>
      <c r="E450" s="285"/>
      <c r="F450" s="285"/>
      <c r="G450" s="285"/>
      <c r="H450" s="141" t="s">
        <v>71</v>
      </c>
      <c r="I450" s="139">
        <v>7.69</v>
      </c>
      <c r="J450" s="139">
        <v>1.25</v>
      </c>
      <c r="K450" s="162">
        <v>18.039778800000001</v>
      </c>
      <c r="L450" s="49"/>
      <c r="M450" s="56"/>
      <c r="N450" s="153">
        <v>753.31</v>
      </c>
      <c r="O450" s="73"/>
      <c r="P450" s="152">
        <v>13589.55</v>
      </c>
      <c r="Q450" s="144"/>
      <c r="R450" s="144"/>
      <c r="HY450" s="117"/>
      <c r="HZ450" s="117"/>
      <c r="IA450" s="87"/>
      <c r="IB450" s="87"/>
      <c r="IC450" s="87"/>
      <c r="ID450" s="87"/>
      <c r="IE450" s="87"/>
      <c r="IG450" s="29"/>
      <c r="IH450" s="29" t="s">
        <v>426</v>
      </c>
      <c r="II450" s="29"/>
      <c r="IJ450" s="116"/>
      <c r="IK450" s="87"/>
      <c r="IL450" s="29"/>
      <c r="IM450" s="87"/>
      <c r="IO450" s="96"/>
    </row>
    <row r="451" spans="1:249" s="1" customFormat="1" ht="14.4" x14ac:dyDescent="0.3">
      <c r="A451" s="143"/>
      <c r="B451" s="142" t="s">
        <v>106</v>
      </c>
      <c r="C451" s="285" t="s">
        <v>107</v>
      </c>
      <c r="D451" s="285"/>
      <c r="E451" s="285"/>
      <c r="F451" s="285"/>
      <c r="G451" s="285"/>
      <c r="H451" s="141" t="s">
        <v>65</v>
      </c>
      <c r="I451" s="139">
        <v>7.69</v>
      </c>
      <c r="J451" s="139">
        <v>1.25</v>
      </c>
      <c r="K451" s="162">
        <v>18.039778800000001</v>
      </c>
      <c r="L451" s="28"/>
      <c r="M451" s="73"/>
      <c r="N451" s="160">
        <v>554.75</v>
      </c>
      <c r="O451" s="73"/>
      <c r="P451" s="152">
        <v>10007.57</v>
      </c>
      <c r="HY451" s="117"/>
      <c r="HZ451" s="117"/>
      <c r="IA451" s="87"/>
      <c r="IB451" s="87"/>
      <c r="IC451" s="87"/>
      <c r="ID451" s="87"/>
      <c r="IE451" s="87"/>
      <c r="IG451" s="29"/>
      <c r="IH451" s="29"/>
      <c r="II451" s="29" t="s">
        <v>107</v>
      </c>
      <c r="IJ451" s="116"/>
      <c r="IK451" s="87"/>
      <c r="IL451" s="29"/>
      <c r="IM451" s="87"/>
      <c r="IO451" s="96"/>
    </row>
    <row r="452" spans="1:249" s="1" customFormat="1" ht="14.4" x14ac:dyDescent="0.3">
      <c r="A452" s="158"/>
      <c r="B452" s="142" t="s">
        <v>427</v>
      </c>
      <c r="C452" s="285" t="s">
        <v>428</v>
      </c>
      <c r="D452" s="285"/>
      <c r="E452" s="285"/>
      <c r="F452" s="285"/>
      <c r="G452" s="285"/>
      <c r="H452" s="141" t="s">
        <v>71</v>
      </c>
      <c r="I452" s="139">
        <v>7.69</v>
      </c>
      <c r="J452" s="139">
        <v>1.25</v>
      </c>
      <c r="K452" s="162">
        <v>18.039778800000001</v>
      </c>
      <c r="L452" s="49"/>
      <c r="M452" s="56"/>
      <c r="N452" s="153">
        <v>1468.21</v>
      </c>
      <c r="O452" s="73"/>
      <c r="P452" s="152">
        <v>26486.18</v>
      </c>
      <c r="Q452" s="144"/>
      <c r="R452" s="144"/>
      <c r="HY452" s="117"/>
      <c r="HZ452" s="117"/>
      <c r="IA452" s="87"/>
      <c r="IB452" s="87"/>
      <c r="IC452" s="87"/>
      <c r="ID452" s="87"/>
      <c r="IE452" s="87"/>
      <c r="IG452" s="29"/>
      <c r="IH452" s="29" t="s">
        <v>428</v>
      </c>
      <c r="II452" s="29"/>
      <c r="IJ452" s="116"/>
      <c r="IK452" s="87"/>
      <c r="IL452" s="29"/>
      <c r="IM452" s="87"/>
      <c r="IO452" s="96"/>
    </row>
    <row r="453" spans="1:249" s="1" customFormat="1" ht="14.4" x14ac:dyDescent="0.3">
      <c r="A453" s="143"/>
      <c r="B453" s="142" t="s">
        <v>152</v>
      </c>
      <c r="C453" s="285" t="s">
        <v>153</v>
      </c>
      <c r="D453" s="285"/>
      <c r="E453" s="285"/>
      <c r="F453" s="285"/>
      <c r="G453" s="285"/>
      <c r="H453" s="141" t="s">
        <v>65</v>
      </c>
      <c r="I453" s="139">
        <v>7.69</v>
      </c>
      <c r="J453" s="139">
        <v>1.25</v>
      </c>
      <c r="K453" s="162">
        <v>18.039778800000001</v>
      </c>
      <c r="L453" s="28"/>
      <c r="M453" s="73"/>
      <c r="N453" s="160">
        <v>637.54</v>
      </c>
      <c r="O453" s="73"/>
      <c r="P453" s="152">
        <v>11501.08</v>
      </c>
      <c r="HY453" s="117"/>
      <c r="HZ453" s="117"/>
      <c r="IA453" s="87"/>
      <c r="IB453" s="87"/>
      <c r="IC453" s="87"/>
      <c r="ID453" s="87"/>
      <c r="IE453" s="87"/>
      <c r="IG453" s="29"/>
      <c r="IH453" s="29"/>
      <c r="II453" s="29" t="s">
        <v>153</v>
      </c>
      <c r="IJ453" s="116"/>
      <c r="IK453" s="87"/>
      <c r="IL453" s="29"/>
      <c r="IM453" s="87"/>
      <c r="IO453" s="96"/>
    </row>
    <row r="454" spans="1:249" s="1" customFormat="1" ht="14.4" x14ac:dyDescent="0.3">
      <c r="A454" s="158"/>
      <c r="B454" s="142" t="s">
        <v>429</v>
      </c>
      <c r="C454" s="285" t="s">
        <v>430</v>
      </c>
      <c r="D454" s="285"/>
      <c r="E454" s="285"/>
      <c r="F454" s="285"/>
      <c r="G454" s="285"/>
      <c r="H454" s="141" t="s">
        <v>71</v>
      </c>
      <c r="I454" s="138">
        <v>0.2</v>
      </c>
      <c r="J454" s="139">
        <v>1.25</v>
      </c>
      <c r="K454" s="156">
        <v>0.46917500000000001</v>
      </c>
      <c r="L454" s="49"/>
      <c r="M454" s="56"/>
      <c r="N454" s="153">
        <v>24.59</v>
      </c>
      <c r="O454" s="73"/>
      <c r="P454" s="152">
        <v>11.54</v>
      </c>
      <c r="Q454" s="144"/>
      <c r="R454" s="144"/>
      <c r="HY454" s="117"/>
      <c r="HZ454" s="117"/>
      <c r="IA454" s="87"/>
      <c r="IB454" s="87"/>
      <c r="IC454" s="87"/>
      <c r="ID454" s="87"/>
      <c r="IE454" s="87"/>
      <c r="IG454" s="29"/>
      <c r="IH454" s="29" t="s">
        <v>430</v>
      </c>
      <c r="II454" s="29"/>
      <c r="IJ454" s="116"/>
      <c r="IK454" s="87"/>
      <c r="IL454" s="29"/>
      <c r="IM454" s="87"/>
      <c r="IO454" s="96"/>
    </row>
    <row r="455" spans="1:249" s="1" customFormat="1" ht="14.4" x14ac:dyDescent="0.3">
      <c r="A455" s="159"/>
      <c r="B455" s="142" t="s">
        <v>93</v>
      </c>
      <c r="C455" s="285" t="s">
        <v>110</v>
      </c>
      <c r="D455" s="285"/>
      <c r="E455" s="285"/>
      <c r="F455" s="285"/>
      <c r="G455" s="285"/>
      <c r="H455" s="141"/>
      <c r="I455" s="73"/>
      <c r="J455" s="73"/>
      <c r="K455" s="73"/>
      <c r="L455" s="28"/>
      <c r="M455" s="73"/>
      <c r="N455" s="28"/>
      <c r="O455" s="73"/>
      <c r="P455" s="152">
        <v>230454.73</v>
      </c>
      <c r="HY455" s="117"/>
      <c r="HZ455" s="117"/>
      <c r="IA455" s="87"/>
      <c r="IB455" s="87"/>
      <c r="IC455" s="87"/>
      <c r="ID455" s="87"/>
      <c r="IE455" s="87"/>
      <c r="IG455" s="29" t="s">
        <v>110</v>
      </c>
      <c r="IH455" s="29"/>
      <c r="II455" s="29"/>
      <c r="IJ455" s="116"/>
      <c r="IK455" s="87"/>
      <c r="IL455" s="29"/>
      <c r="IM455" s="87"/>
      <c r="IO455" s="96"/>
    </row>
    <row r="456" spans="1:249" s="1" customFormat="1" ht="14.4" x14ac:dyDescent="0.3">
      <c r="A456" s="158"/>
      <c r="B456" s="142" t="s">
        <v>158</v>
      </c>
      <c r="C456" s="285" t="s">
        <v>159</v>
      </c>
      <c r="D456" s="285"/>
      <c r="E456" s="285"/>
      <c r="F456" s="285"/>
      <c r="G456" s="285"/>
      <c r="H456" s="141" t="s">
        <v>111</v>
      </c>
      <c r="I456" s="138">
        <v>0.1</v>
      </c>
      <c r="J456" s="73"/>
      <c r="K456" s="161">
        <v>0.18767</v>
      </c>
      <c r="L456" s="155">
        <v>35.71</v>
      </c>
      <c r="M456" s="154">
        <v>1.54</v>
      </c>
      <c r="N456" s="153">
        <v>54.99</v>
      </c>
      <c r="O456" s="73"/>
      <c r="P456" s="152">
        <v>10.32</v>
      </c>
      <c r="Q456" s="144"/>
      <c r="R456" s="144"/>
      <c r="HY456" s="117"/>
      <c r="HZ456" s="117"/>
      <c r="IA456" s="87"/>
      <c r="IB456" s="87"/>
      <c r="IC456" s="87"/>
      <c r="ID456" s="87"/>
      <c r="IE456" s="87"/>
      <c r="IG456" s="29"/>
      <c r="IH456" s="29" t="s">
        <v>159</v>
      </c>
      <c r="II456" s="29"/>
      <c r="IJ456" s="116"/>
      <c r="IK456" s="87"/>
      <c r="IL456" s="29"/>
      <c r="IM456" s="87"/>
      <c r="IO456" s="96"/>
    </row>
    <row r="457" spans="1:249" s="1" customFormat="1" ht="14.4" x14ac:dyDescent="0.3">
      <c r="A457" s="158"/>
      <c r="B457" s="142" t="s">
        <v>173</v>
      </c>
      <c r="C457" s="285" t="s">
        <v>174</v>
      </c>
      <c r="D457" s="285"/>
      <c r="E457" s="285"/>
      <c r="F457" s="285"/>
      <c r="G457" s="285"/>
      <c r="H457" s="141" t="s">
        <v>175</v>
      </c>
      <c r="I457" s="163">
        <v>4.2679999999999998</v>
      </c>
      <c r="J457" s="73"/>
      <c r="K457" s="162">
        <v>8.0097556000000001</v>
      </c>
      <c r="L457" s="49"/>
      <c r="M457" s="56"/>
      <c r="N457" s="153">
        <v>7.22</v>
      </c>
      <c r="O457" s="73"/>
      <c r="P457" s="152">
        <v>57.83</v>
      </c>
      <c r="Q457" s="144"/>
      <c r="R457" s="144"/>
      <c r="HY457" s="117"/>
      <c r="HZ457" s="117"/>
      <c r="IA457" s="87"/>
      <c r="IB457" s="87"/>
      <c r="IC457" s="87"/>
      <c r="ID457" s="87"/>
      <c r="IE457" s="87"/>
      <c r="IG457" s="29"/>
      <c r="IH457" s="29" t="s">
        <v>174</v>
      </c>
      <c r="II457" s="29"/>
      <c r="IJ457" s="116"/>
      <c r="IK457" s="87"/>
      <c r="IL457" s="29"/>
      <c r="IM457" s="87"/>
      <c r="IO457" s="96"/>
    </row>
    <row r="458" spans="1:249" s="1" customFormat="1" ht="40.799999999999997" x14ac:dyDescent="0.3">
      <c r="A458" s="158"/>
      <c r="B458" s="142" t="s">
        <v>206</v>
      </c>
      <c r="C458" s="285" t="s">
        <v>207</v>
      </c>
      <c r="D458" s="285"/>
      <c r="E458" s="285"/>
      <c r="F458" s="285"/>
      <c r="G458" s="285"/>
      <c r="H458" s="141" t="s">
        <v>208</v>
      </c>
      <c r="I458" s="163">
        <v>4.492</v>
      </c>
      <c r="J458" s="73"/>
      <c r="K458" s="162">
        <v>8.4301364000000003</v>
      </c>
      <c r="L458" s="155">
        <v>158.82</v>
      </c>
      <c r="M458" s="154">
        <v>1.53</v>
      </c>
      <c r="N458" s="153">
        <v>242.99</v>
      </c>
      <c r="O458" s="73"/>
      <c r="P458" s="152">
        <v>2048.44</v>
      </c>
      <c r="Q458" s="144"/>
      <c r="R458" s="144"/>
      <c r="HY458" s="117"/>
      <c r="HZ458" s="117"/>
      <c r="IA458" s="87"/>
      <c r="IB458" s="87"/>
      <c r="IC458" s="87"/>
      <c r="ID458" s="87"/>
      <c r="IE458" s="87"/>
      <c r="IG458" s="29"/>
      <c r="IH458" s="29" t="s">
        <v>207</v>
      </c>
      <c r="II458" s="29"/>
      <c r="IJ458" s="116"/>
      <c r="IK458" s="87"/>
      <c r="IL458" s="29"/>
      <c r="IM458" s="87"/>
      <c r="IO458" s="96"/>
    </row>
    <row r="459" spans="1:249" s="1" customFormat="1" ht="20.399999999999999" x14ac:dyDescent="0.3">
      <c r="A459" s="158"/>
      <c r="B459" s="142" t="s">
        <v>431</v>
      </c>
      <c r="C459" s="285" t="s">
        <v>432</v>
      </c>
      <c r="D459" s="285"/>
      <c r="E459" s="285"/>
      <c r="F459" s="285"/>
      <c r="G459" s="285"/>
      <c r="H459" s="141" t="s">
        <v>214</v>
      </c>
      <c r="I459" s="139">
        <v>0.89</v>
      </c>
      <c r="J459" s="73"/>
      <c r="K459" s="156">
        <v>1.6702630000000001</v>
      </c>
      <c r="L459" s="155">
        <v>11.35</v>
      </c>
      <c r="M459" s="154">
        <v>1.35</v>
      </c>
      <c r="N459" s="153">
        <v>15.32</v>
      </c>
      <c r="O459" s="73"/>
      <c r="P459" s="152">
        <v>25.59</v>
      </c>
      <c r="Q459" s="144"/>
      <c r="R459" s="144"/>
      <c r="HY459" s="117"/>
      <c r="HZ459" s="117"/>
      <c r="IA459" s="87"/>
      <c r="IB459" s="87"/>
      <c r="IC459" s="87"/>
      <c r="ID459" s="87"/>
      <c r="IE459" s="87"/>
      <c r="IG459" s="29"/>
      <c r="IH459" s="29" t="s">
        <v>432</v>
      </c>
      <c r="II459" s="29"/>
      <c r="IJ459" s="116"/>
      <c r="IK459" s="87"/>
      <c r="IL459" s="29"/>
      <c r="IM459" s="87"/>
      <c r="IO459" s="96"/>
    </row>
    <row r="460" spans="1:249" s="1" customFormat="1" ht="20.399999999999999" x14ac:dyDescent="0.3">
      <c r="A460" s="158"/>
      <c r="B460" s="142" t="s">
        <v>433</v>
      </c>
      <c r="C460" s="285" t="s">
        <v>434</v>
      </c>
      <c r="D460" s="285"/>
      <c r="E460" s="285"/>
      <c r="F460" s="285"/>
      <c r="G460" s="285"/>
      <c r="H460" s="141" t="s">
        <v>214</v>
      </c>
      <c r="I460" s="140">
        <v>120</v>
      </c>
      <c r="J460" s="73"/>
      <c r="K460" s="163">
        <v>225.20400000000001</v>
      </c>
      <c r="L460" s="155">
        <v>54.4</v>
      </c>
      <c r="M460" s="154">
        <v>1.46</v>
      </c>
      <c r="N460" s="153">
        <v>79.42</v>
      </c>
      <c r="O460" s="73"/>
      <c r="P460" s="152">
        <v>17885.7</v>
      </c>
      <c r="Q460" s="144"/>
      <c r="R460" s="144"/>
      <c r="HY460" s="117"/>
      <c r="HZ460" s="117"/>
      <c r="IA460" s="87"/>
      <c r="IB460" s="87"/>
      <c r="IC460" s="87"/>
      <c r="ID460" s="87"/>
      <c r="IE460" s="87"/>
      <c r="IG460" s="29"/>
      <c r="IH460" s="29" t="s">
        <v>434</v>
      </c>
      <c r="II460" s="29"/>
      <c r="IJ460" s="116"/>
      <c r="IK460" s="87"/>
      <c r="IL460" s="29"/>
      <c r="IM460" s="87"/>
      <c r="IO460" s="96"/>
    </row>
    <row r="461" spans="1:249" s="1" customFormat="1" ht="20.399999999999999" x14ac:dyDescent="0.3">
      <c r="A461" s="158"/>
      <c r="B461" s="142" t="s">
        <v>435</v>
      </c>
      <c r="C461" s="285" t="s">
        <v>436</v>
      </c>
      <c r="D461" s="285"/>
      <c r="E461" s="285"/>
      <c r="F461" s="285"/>
      <c r="G461" s="285"/>
      <c r="H461" s="141" t="s">
        <v>114</v>
      </c>
      <c r="I461" s="163">
        <v>6.0000000000000001E-3</v>
      </c>
      <c r="J461" s="73"/>
      <c r="K461" s="162">
        <v>1.12602E-2</v>
      </c>
      <c r="L461" s="155">
        <v>205.92</v>
      </c>
      <c r="M461" s="154">
        <v>1.35</v>
      </c>
      <c r="N461" s="153">
        <v>277.99</v>
      </c>
      <c r="O461" s="73"/>
      <c r="P461" s="152">
        <v>3.13</v>
      </c>
      <c r="Q461" s="144"/>
      <c r="R461" s="144"/>
      <c r="HY461" s="117"/>
      <c r="HZ461" s="117"/>
      <c r="IA461" s="87"/>
      <c r="IB461" s="87"/>
      <c r="IC461" s="87"/>
      <c r="ID461" s="87"/>
      <c r="IE461" s="87"/>
      <c r="IG461" s="29"/>
      <c r="IH461" s="29" t="s">
        <v>436</v>
      </c>
      <c r="II461" s="29"/>
      <c r="IJ461" s="116"/>
      <c r="IK461" s="87"/>
      <c r="IL461" s="29"/>
      <c r="IM461" s="87"/>
      <c r="IO461" s="96"/>
    </row>
    <row r="462" spans="1:249" s="1" customFormat="1" ht="20.399999999999999" x14ac:dyDescent="0.3">
      <c r="A462" s="158"/>
      <c r="B462" s="142" t="s">
        <v>437</v>
      </c>
      <c r="C462" s="285" t="s">
        <v>438</v>
      </c>
      <c r="D462" s="285"/>
      <c r="E462" s="285"/>
      <c r="F462" s="285"/>
      <c r="G462" s="285"/>
      <c r="H462" s="141" t="s">
        <v>180</v>
      </c>
      <c r="I462" s="139">
        <v>134.75</v>
      </c>
      <c r="J462" s="73"/>
      <c r="K462" s="156">
        <v>252.88532499999999</v>
      </c>
      <c r="L462" s="155">
        <v>49.36</v>
      </c>
      <c r="M462" s="154">
        <v>0.91</v>
      </c>
      <c r="N462" s="153">
        <v>44.92</v>
      </c>
      <c r="O462" s="73"/>
      <c r="P462" s="152">
        <v>11359.61</v>
      </c>
      <c r="Q462" s="144"/>
      <c r="R462" s="144"/>
      <c r="HY462" s="117"/>
      <c r="HZ462" s="117"/>
      <c r="IA462" s="87"/>
      <c r="IB462" s="87"/>
      <c r="IC462" s="87"/>
      <c r="ID462" s="87"/>
      <c r="IE462" s="87"/>
      <c r="IG462" s="29"/>
      <c r="IH462" s="29" t="s">
        <v>438</v>
      </c>
      <c r="II462" s="29"/>
      <c r="IJ462" s="116"/>
      <c r="IK462" s="87"/>
      <c r="IL462" s="29"/>
      <c r="IM462" s="87"/>
      <c r="IO462" s="96"/>
    </row>
    <row r="463" spans="1:249" s="1" customFormat="1" ht="20.399999999999999" x14ac:dyDescent="0.3">
      <c r="A463" s="158"/>
      <c r="B463" s="142" t="s">
        <v>439</v>
      </c>
      <c r="C463" s="285" t="s">
        <v>440</v>
      </c>
      <c r="D463" s="285"/>
      <c r="E463" s="285"/>
      <c r="F463" s="285"/>
      <c r="G463" s="285"/>
      <c r="H463" s="141" t="s">
        <v>114</v>
      </c>
      <c r="I463" s="140">
        <v>400</v>
      </c>
      <c r="J463" s="73"/>
      <c r="K463" s="139">
        <v>750.68</v>
      </c>
      <c r="L463" s="155">
        <v>43.39</v>
      </c>
      <c r="M463" s="176">
        <v>1.3</v>
      </c>
      <c r="N463" s="153">
        <v>56.41</v>
      </c>
      <c r="O463" s="73"/>
      <c r="P463" s="152">
        <v>42345.86</v>
      </c>
      <c r="Q463" s="144"/>
      <c r="R463" s="144"/>
      <c r="HY463" s="117"/>
      <c r="HZ463" s="117"/>
      <c r="IA463" s="87"/>
      <c r="IB463" s="87"/>
      <c r="IC463" s="87"/>
      <c r="ID463" s="87"/>
      <c r="IE463" s="87"/>
      <c r="IG463" s="29"/>
      <c r="IH463" s="29" t="s">
        <v>440</v>
      </c>
      <c r="II463" s="29"/>
      <c r="IJ463" s="116"/>
      <c r="IK463" s="87"/>
      <c r="IL463" s="29"/>
      <c r="IM463" s="87"/>
      <c r="IO463" s="96"/>
    </row>
    <row r="464" spans="1:249" s="1" customFormat="1" ht="14.4" x14ac:dyDescent="0.3">
      <c r="A464" s="158"/>
      <c r="B464" s="142" t="s">
        <v>441</v>
      </c>
      <c r="C464" s="285" t="s">
        <v>442</v>
      </c>
      <c r="D464" s="285"/>
      <c r="E464" s="285"/>
      <c r="F464" s="285"/>
      <c r="G464" s="285"/>
      <c r="H464" s="141" t="s">
        <v>187</v>
      </c>
      <c r="I464" s="139">
        <v>3.26</v>
      </c>
      <c r="J464" s="73"/>
      <c r="K464" s="156">
        <v>6.118042</v>
      </c>
      <c r="L464" s="155">
        <v>76.62</v>
      </c>
      <c r="M464" s="154">
        <v>1.1100000000000001</v>
      </c>
      <c r="N464" s="153">
        <v>85.05</v>
      </c>
      <c r="O464" s="73"/>
      <c r="P464" s="152">
        <v>520.34</v>
      </c>
      <c r="Q464" s="144"/>
      <c r="R464" s="144"/>
      <c r="HY464" s="117"/>
      <c r="HZ464" s="117"/>
      <c r="IA464" s="87"/>
      <c r="IB464" s="87"/>
      <c r="IC464" s="87"/>
      <c r="ID464" s="87"/>
      <c r="IE464" s="87"/>
      <c r="IG464" s="29"/>
      <c r="IH464" s="29" t="s">
        <v>442</v>
      </c>
      <c r="II464" s="29"/>
      <c r="IJ464" s="116"/>
      <c r="IK464" s="87"/>
      <c r="IL464" s="29"/>
      <c r="IM464" s="87"/>
      <c r="IO464" s="96"/>
    </row>
    <row r="465" spans="1:249" s="1" customFormat="1" ht="14.4" x14ac:dyDescent="0.3">
      <c r="A465" s="158"/>
      <c r="B465" s="142" t="s">
        <v>443</v>
      </c>
      <c r="C465" s="285" t="s">
        <v>444</v>
      </c>
      <c r="D465" s="285"/>
      <c r="E465" s="285"/>
      <c r="F465" s="285"/>
      <c r="G465" s="285"/>
      <c r="H465" s="141" t="s">
        <v>81</v>
      </c>
      <c r="I465" s="163">
        <v>4.0000000000000001E-3</v>
      </c>
      <c r="J465" s="73"/>
      <c r="K465" s="162">
        <v>7.5068000000000001E-3</v>
      </c>
      <c r="L465" s="175">
        <v>87120</v>
      </c>
      <c r="M465" s="154">
        <v>0.84</v>
      </c>
      <c r="N465" s="153">
        <v>73180.800000000003</v>
      </c>
      <c r="O465" s="73"/>
      <c r="P465" s="152">
        <v>549.35</v>
      </c>
      <c r="Q465" s="144"/>
      <c r="R465" s="144"/>
      <c r="HY465" s="117"/>
      <c r="HZ465" s="117"/>
      <c r="IA465" s="87"/>
      <c r="IB465" s="87"/>
      <c r="IC465" s="87"/>
      <c r="ID465" s="87"/>
      <c r="IE465" s="87"/>
      <c r="IG465" s="29"/>
      <c r="IH465" s="29" t="s">
        <v>444</v>
      </c>
      <c r="II465" s="29"/>
      <c r="IJ465" s="116"/>
      <c r="IK465" s="87"/>
      <c r="IL465" s="29"/>
      <c r="IM465" s="87"/>
      <c r="IO465" s="96"/>
    </row>
    <row r="466" spans="1:249" s="1" customFormat="1" ht="14.4" x14ac:dyDescent="0.3">
      <c r="A466" s="158"/>
      <c r="B466" s="142" t="s">
        <v>445</v>
      </c>
      <c r="C466" s="285" t="s">
        <v>446</v>
      </c>
      <c r="D466" s="285"/>
      <c r="E466" s="285"/>
      <c r="F466" s="285"/>
      <c r="G466" s="285"/>
      <c r="H466" s="141" t="s">
        <v>114</v>
      </c>
      <c r="I466" s="139">
        <v>1431.95</v>
      </c>
      <c r="J466" s="73"/>
      <c r="K466" s="156">
        <v>2687.340565</v>
      </c>
      <c r="L466" s="155">
        <v>17.989999999999998</v>
      </c>
      <c r="M466" s="154">
        <v>1.69</v>
      </c>
      <c r="N466" s="153">
        <v>30.4</v>
      </c>
      <c r="O466" s="73"/>
      <c r="P466" s="152">
        <v>81695.149999999994</v>
      </c>
      <c r="Q466" s="144"/>
      <c r="R466" s="144"/>
      <c r="HY466" s="117"/>
      <c r="HZ466" s="117"/>
      <c r="IA466" s="87"/>
      <c r="IB466" s="87"/>
      <c r="IC466" s="87"/>
      <c r="ID466" s="87"/>
      <c r="IE466" s="87"/>
      <c r="IG466" s="29"/>
      <c r="IH466" s="29" t="s">
        <v>446</v>
      </c>
      <c r="II466" s="29"/>
      <c r="IJ466" s="116"/>
      <c r="IK466" s="87"/>
      <c r="IL466" s="29"/>
      <c r="IM466" s="87"/>
      <c r="IO466" s="96"/>
    </row>
    <row r="467" spans="1:249" s="1" customFormat="1" ht="30.6" x14ac:dyDescent="0.3">
      <c r="A467" s="158"/>
      <c r="B467" s="142" t="s">
        <v>447</v>
      </c>
      <c r="C467" s="285" t="s">
        <v>448</v>
      </c>
      <c r="D467" s="285"/>
      <c r="E467" s="285"/>
      <c r="F467" s="285"/>
      <c r="G467" s="285"/>
      <c r="H467" s="141" t="s">
        <v>449</v>
      </c>
      <c r="I467" s="139">
        <v>44.92</v>
      </c>
      <c r="J467" s="73"/>
      <c r="K467" s="156">
        <v>84.301364000000007</v>
      </c>
      <c r="L467" s="155">
        <v>519.88</v>
      </c>
      <c r="M467" s="154">
        <v>1.29</v>
      </c>
      <c r="N467" s="153">
        <v>670.65</v>
      </c>
      <c r="O467" s="73"/>
      <c r="P467" s="152">
        <v>56536.71</v>
      </c>
      <c r="Q467" s="144"/>
      <c r="R467" s="144"/>
      <c r="HY467" s="117"/>
      <c r="HZ467" s="117"/>
      <c r="IA467" s="87"/>
      <c r="IB467" s="87"/>
      <c r="IC467" s="87"/>
      <c r="ID467" s="87"/>
      <c r="IE467" s="87"/>
      <c r="IG467" s="29"/>
      <c r="IH467" s="29" t="s">
        <v>448</v>
      </c>
      <c r="II467" s="29"/>
      <c r="IJ467" s="116"/>
      <c r="IK467" s="87"/>
      <c r="IL467" s="29"/>
      <c r="IM467" s="87"/>
      <c r="IO467" s="96"/>
    </row>
    <row r="468" spans="1:249" s="1" customFormat="1" ht="20.399999999999999" x14ac:dyDescent="0.3">
      <c r="A468" s="158"/>
      <c r="B468" s="142" t="s">
        <v>450</v>
      </c>
      <c r="C468" s="285" t="s">
        <v>451</v>
      </c>
      <c r="D468" s="285"/>
      <c r="E468" s="285"/>
      <c r="F468" s="285"/>
      <c r="G468" s="285"/>
      <c r="H468" s="141" t="s">
        <v>114</v>
      </c>
      <c r="I468" s="139">
        <v>25.42</v>
      </c>
      <c r="J468" s="73"/>
      <c r="K468" s="156">
        <v>47.705714</v>
      </c>
      <c r="L468" s="155">
        <v>228.11</v>
      </c>
      <c r="M468" s="154">
        <v>1.31</v>
      </c>
      <c r="N468" s="153">
        <v>298.82</v>
      </c>
      <c r="O468" s="73"/>
      <c r="P468" s="152">
        <v>14255.42</v>
      </c>
      <c r="Q468" s="144"/>
      <c r="R468" s="144"/>
      <c r="HY468" s="117"/>
      <c r="HZ468" s="117"/>
      <c r="IA468" s="87"/>
      <c r="IB468" s="87"/>
      <c r="IC468" s="87"/>
      <c r="ID468" s="87"/>
      <c r="IE468" s="87"/>
      <c r="IG468" s="29"/>
      <c r="IH468" s="29" t="s">
        <v>451</v>
      </c>
      <c r="II468" s="29"/>
      <c r="IJ468" s="116"/>
      <c r="IK468" s="87"/>
      <c r="IL468" s="29"/>
      <c r="IM468" s="87"/>
      <c r="IO468" s="96"/>
    </row>
    <row r="469" spans="1:249" s="1" customFormat="1" ht="30.6" x14ac:dyDescent="0.3">
      <c r="A469" s="158"/>
      <c r="B469" s="142" t="s">
        <v>452</v>
      </c>
      <c r="C469" s="285" t="s">
        <v>453</v>
      </c>
      <c r="D469" s="285"/>
      <c r="E469" s="285"/>
      <c r="F469" s="285"/>
      <c r="G469" s="285"/>
      <c r="H469" s="141" t="s">
        <v>114</v>
      </c>
      <c r="I469" s="139">
        <v>12.71</v>
      </c>
      <c r="J469" s="73"/>
      <c r="K469" s="156">
        <v>23.852857</v>
      </c>
      <c r="L469" s="155">
        <v>45.55</v>
      </c>
      <c r="M469" s="154">
        <v>1.31</v>
      </c>
      <c r="N469" s="153">
        <v>59.67</v>
      </c>
      <c r="O469" s="73"/>
      <c r="P469" s="152">
        <v>1423.3</v>
      </c>
      <c r="Q469" s="144"/>
      <c r="R469" s="144"/>
      <c r="HY469" s="117"/>
      <c r="HZ469" s="117"/>
      <c r="IA469" s="87"/>
      <c r="IB469" s="87"/>
      <c r="IC469" s="87"/>
      <c r="ID469" s="87"/>
      <c r="IE469" s="87"/>
      <c r="IG469" s="29"/>
      <c r="IH469" s="29" t="s">
        <v>453</v>
      </c>
      <c r="II469" s="29"/>
      <c r="IJ469" s="116"/>
      <c r="IK469" s="87"/>
      <c r="IL469" s="29"/>
      <c r="IM469" s="87"/>
      <c r="IO469" s="96"/>
    </row>
    <row r="470" spans="1:249" s="1" customFormat="1" ht="20.399999999999999" x14ac:dyDescent="0.3">
      <c r="A470" s="158"/>
      <c r="B470" s="142" t="s">
        <v>316</v>
      </c>
      <c r="C470" s="285" t="s">
        <v>317</v>
      </c>
      <c r="D470" s="285"/>
      <c r="E470" s="285"/>
      <c r="F470" s="285"/>
      <c r="G470" s="285"/>
      <c r="H470" s="141" t="s">
        <v>211</v>
      </c>
      <c r="I470" s="139">
        <v>1.96</v>
      </c>
      <c r="J470" s="73"/>
      <c r="K470" s="156">
        <v>3.6783320000000002</v>
      </c>
      <c r="L470" s="155">
        <v>377.99</v>
      </c>
      <c r="M470" s="154">
        <v>1.25</v>
      </c>
      <c r="N470" s="153">
        <v>472.49</v>
      </c>
      <c r="O470" s="73"/>
      <c r="P470" s="152">
        <v>1737.98</v>
      </c>
      <c r="Q470" s="144"/>
      <c r="R470" s="144"/>
      <c r="HY470" s="117"/>
      <c r="HZ470" s="117"/>
      <c r="IA470" s="87"/>
      <c r="IB470" s="87"/>
      <c r="IC470" s="87"/>
      <c r="ID470" s="87"/>
      <c r="IE470" s="87"/>
      <c r="IG470" s="29"/>
      <c r="IH470" s="29" t="s">
        <v>317</v>
      </c>
      <c r="II470" s="29"/>
      <c r="IJ470" s="116"/>
      <c r="IK470" s="87"/>
      <c r="IL470" s="29"/>
      <c r="IM470" s="87"/>
      <c r="IO470" s="96"/>
    </row>
    <row r="471" spans="1:249" s="1" customFormat="1" ht="14.4" x14ac:dyDescent="0.3">
      <c r="A471" s="151" t="s">
        <v>233</v>
      </c>
      <c r="B471" s="150" t="s">
        <v>454</v>
      </c>
      <c r="C471" s="320" t="s">
        <v>455</v>
      </c>
      <c r="D471" s="320"/>
      <c r="E471" s="320"/>
      <c r="F471" s="320"/>
      <c r="G471" s="320"/>
      <c r="H471" s="149" t="s">
        <v>211</v>
      </c>
      <c r="I471" s="148">
        <v>0</v>
      </c>
      <c r="J471" s="146"/>
      <c r="K471" s="148">
        <v>0</v>
      </c>
      <c r="L471" s="147"/>
      <c r="M471" s="146"/>
      <c r="N471" s="147"/>
      <c r="O471" s="146"/>
      <c r="P471" s="145"/>
      <c r="HY471" s="117"/>
      <c r="HZ471" s="117"/>
      <c r="IA471" s="87"/>
      <c r="IB471" s="87"/>
      <c r="IC471" s="87"/>
      <c r="ID471" s="87"/>
      <c r="IE471" s="87"/>
      <c r="IG471" s="29"/>
      <c r="IH471" s="29"/>
      <c r="II471" s="29"/>
      <c r="IJ471" s="116" t="s">
        <v>455</v>
      </c>
      <c r="IK471" s="87"/>
      <c r="IL471" s="29"/>
      <c r="IM471" s="87"/>
      <c r="IO471" s="96"/>
    </row>
    <row r="472" spans="1:249" s="1" customFormat="1" ht="14.4" x14ac:dyDescent="0.3">
      <c r="A472" s="151" t="s">
        <v>78</v>
      </c>
      <c r="B472" s="150" t="s">
        <v>456</v>
      </c>
      <c r="C472" s="320" t="s">
        <v>457</v>
      </c>
      <c r="D472" s="320"/>
      <c r="E472" s="320"/>
      <c r="F472" s="320"/>
      <c r="G472" s="320"/>
      <c r="H472" s="149" t="s">
        <v>187</v>
      </c>
      <c r="I472" s="148">
        <v>6</v>
      </c>
      <c r="J472" s="146"/>
      <c r="K472" s="173">
        <v>11.260199999999999</v>
      </c>
      <c r="L472" s="147"/>
      <c r="M472" s="146"/>
      <c r="N472" s="147"/>
      <c r="O472" s="146"/>
      <c r="P472" s="145"/>
      <c r="HY472" s="117"/>
      <c r="HZ472" s="117"/>
      <c r="IA472" s="87"/>
      <c r="IB472" s="87"/>
      <c r="IC472" s="87"/>
      <c r="ID472" s="87"/>
      <c r="IE472" s="87"/>
      <c r="IG472" s="29"/>
      <c r="IH472" s="29"/>
      <c r="II472" s="29"/>
      <c r="IJ472" s="116" t="s">
        <v>457</v>
      </c>
      <c r="IK472" s="87"/>
      <c r="IL472" s="29"/>
      <c r="IM472" s="87"/>
      <c r="IO472" s="96"/>
    </row>
    <row r="473" spans="1:249" s="1" customFormat="1" ht="14.4" x14ac:dyDescent="0.3">
      <c r="A473" s="151" t="s">
        <v>78</v>
      </c>
      <c r="B473" s="150" t="s">
        <v>458</v>
      </c>
      <c r="C473" s="320" t="s">
        <v>459</v>
      </c>
      <c r="D473" s="320"/>
      <c r="E473" s="320"/>
      <c r="F473" s="320"/>
      <c r="G473" s="320"/>
      <c r="H473" s="149" t="s">
        <v>111</v>
      </c>
      <c r="I473" s="177">
        <v>5.6</v>
      </c>
      <c r="J473" s="146"/>
      <c r="K473" s="180">
        <v>10.50952</v>
      </c>
      <c r="L473" s="147"/>
      <c r="M473" s="146"/>
      <c r="N473" s="147"/>
      <c r="O473" s="146"/>
      <c r="P473" s="145"/>
      <c r="HY473" s="117"/>
      <c r="HZ473" s="117"/>
      <c r="IA473" s="87"/>
      <c r="IB473" s="87"/>
      <c r="IC473" s="87"/>
      <c r="ID473" s="87"/>
      <c r="IE473" s="87"/>
      <c r="IG473" s="29"/>
      <c r="IH473" s="29"/>
      <c r="II473" s="29"/>
      <c r="IJ473" s="116" t="s">
        <v>459</v>
      </c>
      <c r="IK473" s="87"/>
      <c r="IL473" s="29"/>
      <c r="IM473" s="87"/>
      <c r="IO473" s="96"/>
    </row>
    <row r="474" spans="1:249" s="1" customFormat="1" ht="14.4" x14ac:dyDescent="0.3">
      <c r="A474" s="104"/>
      <c r="B474" s="103"/>
      <c r="C474" s="319" t="s">
        <v>82</v>
      </c>
      <c r="D474" s="319"/>
      <c r="E474" s="319"/>
      <c r="F474" s="319"/>
      <c r="G474" s="319"/>
      <c r="H474" s="126"/>
      <c r="I474" s="124"/>
      <c r="J474" s="124"/>
      <c r="K474" s="124"/>
      <c r="L474" s="125"/>
      <c r="M474" s="124"/>
      <c r="N474" s="136"/>
      <c r="O474" s="124"/>
      <c r="P474" s="135">
        <v>657560.54</v>
      </c>
      <c r="Q474" s="144"/>
      <c r="R474" s="144"/>
      <c r="HY474" s="117"/>
      <c r="HZ474" s="117"/>
      <c r="IA474" s="87"/>
      <c r="IB474" s="87"/>
      <c r="IC474" s="87"/>
      <c r="ID474" s="87"/>
      <c r="IE474" s="87"/>
      <c r="IG474" s="29"/>
      <c r="IH474" s="29"/>
      <c r="II474" s="29"/>
      <c r="IJ474" s="116"/>
      <c r="IK474" s="87" t="s">
        <v>82</v>
      </c>
      <c r="IL474" s="29"/>
      <c r="IM474" s="87"/>
      <c r="IO474" s="96"/>
    </row>
    <row r="475" spans="1:249" s="1" customFormat="1" ht="14.4" x14ac:dyDescent="0.3">
      <c r="A475" s="143"/>
      <c r="B475" s="142"/>
      <c r="C475" s="285" t="s">
        <v>83</v>
      </c>
      <c r="D475" s="285"/>
      <c r="E475" s="285"/>
      <c r="F475" s="285"/>
      <c r="G475" s="285"/>
      <c r="H475" s="141"/>
      <c r="I475" s="73"/>
      <c r="J475" s="73"/>
      <c r="K475" s="73"/>
      <c r="L475" s="28"/>
      <c r="M475" s="73"/>
      <c r="N475" s="28"/>
      <c r="O475" s="73"/>
      <c r="P475" s="152">
        <v>386376.68</v>
      </c>
      <c r="HY475" s="117"/>
      <c r="HZ475" s="117"/>
      <c r="IA475" s="87"/>
      <c r="IB475" s="87"/>
      <c r="IC475" s="87"/>
      <c r="ID475" s="87"/>
      <c r="IE475" s="87"/>
      <c r="IG475" s="29"/>
      <c r="IH475" s="29"/>
      <c r="II475" s="29"/>
      <c r="IJ475" s="116"/>
      <c r="IK475" s="87"/>
      <c r="IL475" s="29" t="s">
        <v>83</v>
      </c>
      <c r="IM475" s="87"/>
      <c r="IO475" s="96"/>
    </row>
    <row r="476" spans="1:249" s="1" customFormat="1" ht="20.399999999999999" x14ac:dyDescent="0.3">
      <c r="A476" s="143"/>
      <c r="B476" s="142" t="s">
        <v>188</v>
      </c>
      <c r="C476" s="285" t="s">
        <v>189</v>
      </c>
      <c r="D476" s="285"/>
      <c r="E476" s="285"/>
      <c r="F476" s="285"/>
      <c r="G476" s="285"/>
      <c r="H476" s="141" t="s">
        <v>84</v>
      </c>
      <c r="I476" s="140">
        <v>100</v>
      </c>
      <c r="J476" s="138">
        <v>0.9</v>
      </c>
      <c r="K476" s="140">
        <v>90</v>
      </c>
      <c r="L476" s="28"/>
      <c r="M476" s="73"/>
      <c r="N476" s="28"/>
      <c r="O476" s="73"/>
      <c r="P476" s="152">
        <v>347739.01</v>
      </c>
      <c r="HY476" s="117"/>
      <c r="HZ476" s="117"/>
      <c r="IA476" s="87"/>
      <c r="IB476" s="87"/>
      <c r="IC476" s="87"/>
      <c r="ID476" s="87"/>
      <c r="IE476" s="87"/>
      <c r="IG476" s="29"/>
      <c r="IH476" s="29"/>
      <c r="II476" s="29"/>
      <c r="IJ476" s="116"/>
      <c r="IK476" s="87"/>
      <c r="IL476" s="29" t="s">
        <v>189</v>
      </c>
      <c r="IM476" s="87"/>
      <c r="IO476" s="96"/>
    </row>
    <row r="477" spans="1:249" s="1" customFormat="1" ht="20.399999999999999" x14ac:dyDescent="0.3">
      <c r="A477" s="143"/>
      <c r="B477" s="142" t="s">
        <v>190</v>
      </c>
      <c r="C477" s="285" t="s">
        <v>191</v>
      </c>
      <c r="D477" s="285"/>
      <c r="E477" s="285"/>
      <c r="F477" s="285"/>
      <c r="G477" s="285"/>
      <c r="H477" s="141" t="s">
        <v>84</v>
      </c>
      <c r="I477" s="140">
        <v>49</v>
      </c>
      <c r="J477" s="139">
        <v>0.85</v>
      </c>
      <c r="K477" s="139">
        <v>41.65</v>
      </c>
      <c r="L477" s="28"/>
      <c r="M477" s="73"/>
      <c r="N477" s="28"/>
      <c r="O477" s="73"/>
      <c r="P477" s="152">
        <v>160925.89000000001</v>
      </c>
      <c r="HY477" s="117"/>
      <c r="HZ477" s="117"/>
      <c r="IA477" s="87"/>
      <c r="IB477" s="87"/>
      <c r="IC477" s="87"/>
      <c r="ID477" s="87"/>
      <c r="IE477" s="87"/>
      <c r="IG477" s="29"/>
      <c r="IH477" s="29"/>
      <c r="II477" s="29"/>
      <c r="IJ477" s="116"/>
      <c r="IK477" s="87"/>
      <c r="IL477" s="29" t="s">
        <v>191</v>
      </c>
      <c r="IM477" s="87"/>
      <c r="IO477" s="96"/>
    </row>
    <row r="478" spans="1:249" s="1" customFormat="1" ht="14.4" x14ac:dyDescent="0.3">
      <c r="A478" s="129"/>
      <c r="B478" s="128"/>
      <c r="C478" s="319" t="s">
        <v>85</v>
      </c>
      <c r="D478" s="319"/>
      <c r="E478" s="319"/>
      <c r="F478" s="319"/>
      <c r="G478" s="319"/>
      <c r="H478" s="126"/>
      <c r="I478" s="124"/>
      <c r="J478" s="124"/>
      <c r="K478" s="124"/>
      <c r="L478" s="125"/>
      <c r="M478" s="124"/>
      <c r="N478" s="136">
        <v>621423.48</v>
      </c>
      <c r="O478" s="124"/>
      <c r="P478" s="135">
        <v>1166225.44</v>
      </c>
      <c r="HY478" s="117"/>
      <c r="HZ478" s="117"/>
      <c r="IA478" s="87"/>
      <c r="IB478" s="87"/>
      <c r="IC478" s="87"/>
      <c r="ID478" s="87"/>
      <c r="IE478" s="87"/>
      <c r="IG478" s="29"/>
      <c r="IH478" s="29"/>
      <c r="II478" s="29"/>
      <c r="IJ478" s="116"/>
      <c r="IK478" s="87"/>
      <c r="IL478" s="29"/>
      <c r="IM478" s="87" t="s">
        <v>85</v>
      </c>
      <c r="IO478" s="96"/>
    </row>
    <row r="479" spans="1:249" s="1" customFormat="1" ht="40.799999999999997" x14ac:dyDescent="0.3">
      <c r="A479" s="134" t="s">
        <v>276</v>
      </c>
      <c r="B479" s="127" t="s">
        <v>461</v>
      </c>
      <c r="C479" s="317" t="s">
        <v>462</v>
      </c>
      <c r="D479" s="317"/>
      <c r="E479" s="317"/>
      <c r="F479" s="317"/>
      <c r="G479" s="317"/>
      <c r="H479" s="126" t="s">
        <v>208</v>
      </c>
      <c r="I479" s="124">
        <v>1.12602</v>
      </c>
      <c r="J479" s="133">
        <v>1</v>
      </c>
      <c r="K479" s="172">
        <v>1.12602</v>
      </c>
      <c r="L479" s="132">
        <v>171.18</v>
      </c>
      <c r="M479" s="169">
        <v>1.05</v>
      </c>
      <c r="N479" s="130">
        <v>179.74</v>
      </c>
      <c r="O479" s="124"/>
      <c r="P479" s="123">
        <v>202.39</v>
      </c>
      <c r="HY479" s="117"/>
      <c r="HZ479" s="117"/>
      <c r="IA479" s="87" t="s">
        <v>462</v>
      </c>
      <c r="IB479" s="87" t="s">
        <v>4</v>
      </c>
      <c r="IC479" s="87" t="s">
        <v>4</v>
      </c>
      <c r="ID479" s="87" t="s">
        <v>4</v>
      </c>
      <c r="IE479" s="87" t="s">
        <v>4</v>
      </c>
      <c r="IG479" s="29"/>
      <c r="IH479" s="29"/>
      <c r="II479" s="29"/>
      <c r="IJ479" s="116"/>
      <c r="IK479" s="87"/>
      <c r="IL479" s="29"/>
      <c r="IM479" s="87"/>
      <c r="IO479" s="96"/>
    </row>
    <row r="480" spans="1:249" s="1" customFormat="1" ht="14.4" x14ac:dyDescent="0.3">
      <c r="A480" s="166"/>
      <c r="B480" s="165"/>
      <c r="C480" s="287" t="s">
        <v>463</v>
      </c>
      <c r="D480" s="287"/>
      <c r="E480" s="287"/>
      <c r="F480" s="287"/>
      <c r="G480" s="287"/>
      <c r="H480" s="287"/>
      <c r="I480" s="287"/>
      <c r="J480" s="287"/>
      <c r="K480" s="287"/>
      <c r="L480" s="287"/>
      <c r="M480" s="287"/>
      <c r="N480" s="287"/>
      <c r="O480" s="287"/>
      <c r="P480" s="318"/>
      <c r="HY480" s="117"/>
      <c r="HZ480" s="117"/>
      <c r="IA480" s="87"/>
      <c r="IB480" s="87"/>
      <c r="IC480" s="87"/>
      <c r="ID480" s="87"/>
      <c r="IE480" s="87"/>
      <c r="IF480" s="50" t="s">
        <v>463</v>
      </c>
      <c r="IG480" s="29"/>
      <c r="IH480" s="29"/>
      <c r="II480" s="29"/>
      <c r="IJ480" s="116"/>
      <c r="IK480" s="87"/>
      <c r="IL480" s="29"/>
      <c r="IM480" s="87"/>
      <c r="IO480" s="96"/>
    </row>
    <row r="481" spans="1:249" s="1" customFormat="1" ht="14.4" x14ac:dyDescent="0.3">
      <c r="A481" s="129"/>
      <c r="B481" s="128"/>
      <c r="C481" s="319" t="s">
        <v>85</v>
      </c>
      <c r="D481" s="319"/>
      <c r="E481" s="319"/>
      <c r="F481" s="319"/>
      <c r="G481" s="319"/>
      <c r="H481" s="126"/>
      <c r="I481" s="124"/>
      <c r="J481" s="124"/>
      <c r="K481" s="124"/>
      <c r="L481" s="125"/>
      <c r="M481" s="124"/>
      <c r="N481" s="125"/>
      <c r="O481" s="124"/>
      <c r="P481" s="123">
        <v>202.39</v>
      </c>
      <c r="HY481" s="117"/>
      <c r="HZ481" s="117"/>
      <c r="IA481" s="87"/>
      <c r="IB481" s="87"/>
      <c r="IC481" s="87"/>
      <c r="ID481" s="87"/>
      <c r="IE481" s="87"/>
      <c r="IG481" s="29"/>
      <c r="IH481" s="29"/>
      <c r="II481" s="29"/>
      <c r="IJ481" s="116"/>
      <c r="IK481" s="87"/>
      <c r="IL481" s="29"/>
      <c r="IM481" s="87" t="s">
        <v>85</v>
      </c>
      <c r="IO481" s="96"/>
    </row>
    <row r="482" spans="1:249" s="1" customFormat="1" ht="51" x14ac:dyDescent="0.3">
      <c r="A482" s="134" t="s">
        <v>280</v>
      </c>
      <c r="B482" s="127" t="s">
        <v>465</v>
      </c>
      <c r="C482" s="317" t="s">
        <v>466</v>
      </c>
      <c r="D482" s="317"/>
      <c r="E482" s="317"/>
      <c r="F482" s="317"/>
      <c r="G482" s="317"/>
      <c r="H482" s="126" t="s">
        <v>111</v>
      </c>
      <c r="I482" s="124">
        <v>10.50952</v>
      </c>
      <c r="J482" s="133">
        <v>1</v>
      </c>
      <c r="K482" s="172">
        <v>10.50952</v>
      </c>
      <c r="L482" s="125"/>
      <c r="M482" s="124"/>
      <c r="N482" s="171">
        <v>17150.310000000001</v>
      </c>
      <c r="O482" s="124"/>
      <c r="P482" s="135">
        <v>180241.53</v>
      </c>
      <c r="HY482" s="117"/>
      <c r="HZ482" s="117"/>
      <c r="IA482" s="87" t="s">
        <v>466</v>
      </c>
      <c r="IB482" s="87" t="s">
        <v>4</v>
      </c>
      <c r="IC482" s="87" t="s">
        <v>4</v>
      </c>
      <c r="ID482" s="87" t="s">
        <v>4</v>
      </c>
      <c r="IE482" s="87" t="s">
        <v>4</v>
      </c>
      <c r="IG482" s="29"/>
      <c r="IH482" s="29"/>
      <c r="II482" s="29"/>
      <c r="IJ482" s="116"/>
      <c r="IK482" s="87"/>
      <c r="IL482" s="29"/>
      <c r="IM482" s="87"/>
      <c r="IO482" s="96"/>
    </row>
    <row r="483" spans="1:249" s="1" customFormat="1" ht="14.4" x14ac:dyDescent="0.3">
      <c r="A483" s="129"/>
      <c r="B483" s="128"/>
      <c r="C483" s="319" t="s">
        <v>85</v>
      </c>
      <c r="D483" s="319"/>
      <c r="E483" s="319"/>
      <c r="F483" s="319"/>
      <c r="G483" s="319"/>
      <c r="H483" s="126"/>
      <c r="I483" s="124"/>
      <c r="J483" s="124"/>
      <c r="K483" s="124"/>
      <c r="L483" s="125"/>
      <c r="M483" s="124"/>
      <c r="N483" s="125"/>
      <c r="O483" s="124"/>
      <c r="P483" s="135">
        <v>180241.53</v>
      </c>
      <c r="HY483" s="117"/>
      <c r="HZ483" s="117"/>
      <c r="IA483" s="87"/>
      <c r="IB483" s="87"/>
      <c r="IC483" s="87"/>
      <c r="ID483" s="87"/>
      <c r="IE483" s="87"/>
      <c r="IG483" s="29"/>
      <c r="IH483" s="29"/>
      <c r="II483" s="29"/>
      <c r="IJ483" s="116"/>
      <c r="IK483" s="87"/>
      <c r="IL483" s="29"/>
      <c r="IM483" s="87" t="s">
        <v>85</v>
      </c>
      <c r="IO483" s="96"/>
    </row>
    <row r="484" spans="1:249" s="1" customFormat="1" ht="1.5" customHeight="1" x14ac:dyDescent="0.3">
      <c r="A484" s="122"/>
      <c r="B484" s="93"/>
      <c r="C484" s="93"/>
      <c r="D484" s="93"/>
      <c r="E484" s="93"/>
      <c r="F484" s="121"/>
      <c r="G484" s="121"/>
      <c r="H484" s="121"/>
      <c r="I484" s="121"/>
      <c r="J484" s="94"/>
      <c r="K484" s="121"/>
      <c r="L484" s="94"/>
      <c r="M484" s="120"/>
      <c r="N484" s="94"/>
      <c r="O484" s="119"/>
      <c r="P484" s="118"/>
      <c r="Q484" s="110"/>
      <c r="R484" s="109"/>
      <c r="HY484" s="117"/>
      <c r="HZ484" s="117"/>
      <c r="IA484" s="87"/>
      <c r="IB484" s="87"/>
      <c r="IC484" s="87"/>
      <c r="ID484" s="87"/>
      <c r="IE484" s="87"/>
      <c r="IG484" s="29"/>
      <c r="IH484" s="29"/>
      <c r="II484" s="29"/>
      <c r="IJ484" s="116"/>
      <c r="IK484" s="87"/>
      <c r="IL484" s="29"/>
      <c r="IM484" s="87"/>
      <c r="IO484" s="96"/>
    </row>
    <row r="485" spans="1:249" s="1" customFormat="1" ht="14.4" x14ac:dyDescent="0.3">
      <c r="A485" s="104"/>
      <c r="B485" s="108"/>
      <c r="C485" s="323" t="s">
        <v>467</v>
      </c>
      <c r="D485" s="323"/>
      <c r="E485" s="323"/>
      <c r="F485" s="323"/>
      <c r="G485" s="323"/>
      <c r="H485" s="323"/>
      <c r="I485" s="323"/>
      <c r="J485" s="323"/>
      <c r="K485" s="323"/>
      <c r="L485" s="323"/>
      <c r="M485" s="323"/>
      <c r="N485" s="323"/>
      <c r="O485" s="323"/>
      <c r="P485" s="107">
        <v>1346669.36</v>
      </c>
      <c r="Q485" s="110"/>
      <c r="R485" s="109"/>
      <c r="HY485" s="117"/>
      <c r="HZ485" s="117"/>
      <c r="IA485" s="87"/>
      <c r="IB485" s="87"/>
      <c r="IC485" s="87"/>
      <c r="ID485" s="87"/>
      <c r="IE485" s="87"/>
      <c r="IG485" s="29"/>
      <c r="IH485" s="29"/>
      <c r="II485" s="29"/>
      <c r="IJ485" s="116"/>
      <c r="IK485" s="87"/>
      <c r="IL485" s="29"/>
      <c r="IM485" s="87"/>
      <c r="IO485" s="96" t="s">
        <v>467</v>
      </c>
    </row>
    <row r="486" spans="1:249" s="1" customFormat="1" ht="14.4" x14ac:dyDescent="0.3">
      <c r="A486" s="308" t="s">
        <v>468</v>
      </c>
      <c r="B486" s="309"/>
      <c r="C486" s="309"/>
      <c r="D486" s="309"/>
      <c r="E486" s="309"/>
      <c r="F486" s="309"/>
      <c r="G486" s="309"/>
      <c r="H486" s="309"/>
      <c r="I486" s="309"/>
      <c r="J486" s="309"/>
      <c r="K486" s="309"/>
      <c r="L486" s="309"/>
      <c r="M486" s="309"/>
      <c r="N486" s="309"/>
      <c r="O486" s="309"/>
      <c r="P486" s="310"/>
      <c r="HY486" s="117" t="s">
        <v>468</v>
      </c>
      <c r="HZ486" s="117"/>
      <c r="IA486" s="87"/>
      <c r="IB486" s="87"/>
      <c r="IC486" s="87"/>
      <c r="ID486" s="87"/>
      <c r="IE486" s="87"/>
      <c r="IG486" s="29"/>
      <c r="IH486" s="29"/>
      <c r="II486" s="29"/>
      <c r="IJ486" s="116"/>
      <c r="IK486" s="87"/>
      <c r="IL486" s="29"/>
      <c r="IM486" s="87"/>
      <c r="IO486" s="96"/>
    </row>
    <row r="487" spans="1:249" s="1" customFormat="1" ht="14.4" x14ac:dyDescent="0.3">
      <c r="A487" s="308" t="s">
        <v>132</v>
      </c>
      <c r="B487" s="309"/>
      <c r="C487" s="309"/>
      <c r="D487" s="309"/>
      <c r="E487" s="309"/>
      <c r="F487" s="309"/>
      <c r="G487" s="309"/>
      <c r="H487" s="309"/>
      <c r="I487" s="309"/>
      <c r="J487" s="309"/>
      <c r="K487" s="309"/>
      <c r="L487" s="309"/>
      <c r="M487" s="309"/>
      <c r="N487" s="309"/>
      <c r="O487" s="309"/>
      <c r="P487" s="310"/>
      <c r="HY487" s="117"/>
      <c r="HZ487" s="117" t="s">
        <v>132</v>
      </c>
      <c r="IA487" s="87"/>
      <c r="IB487" s="87"/>
      <c r="IC487" s="87"/>
      <c r="ID487" s="87"/>
      <c r="IE487" s="87"/>
      <c r="IG487" s="29"/>
      <c r="IH487" s="29"/>
      <c r="II487" s="29"/>
      <c r="IJ487" s="116"/>
      <c r="IK487" s="87"/>
      <c r="IL487" s="29"/>
      <c r="IM487" s="87"/>
      <c r="IO487" s="96"/>
    </row>
    <row r="488" spans="1:249" s="1" customFormat="1" ht="14.4" x14ac:dyDescent="0.3">
      <c r="A488" s="134" t="s">
        <v>284</v>
      </c>
      <c r="B488" s="127" t="s">
        <v>470</v>
      </c>
      <c r="C488" s="317" t="s">
        <v>147</v>
      </c>
      <c r="D488" s="317"/>
      <c r="E488" s="317"/>
      <c r="F488" s="317"/>
      <c r="G488" s="317"/>
      <c r="H488" s="126" t="s">
        <v>111</v>
      </c>
      <c r="I488" s="124">
        <v>37.1</v>
      </c>
      <c r="J488" s="133">
        <v>1</v>
      </c>
      <c r="K488" s="131">
        <v>37.1</v>
      </c>
      <c r="L488" s="125"/>
      <c r="M488" s="124"/>
      <c r="N488" s="168"/>
      <c r="O488" s="124"/>
      <c r="P488" s="167"/>
      <c r="HY488" s="117"/>
      <c r="HZ488" s="117"/>
      <c r="IA488" s="87" t="s">
        <v>147</v>
      </c>
      <c r="IB488" s="87" t="s">
        <v>4</v>
      </c>
      <c r="IC488" s="87" t="s">
        <v>4</v>
      </c>
      <c r="ID488" s="87" t="s">
        <v>4</v>
      </c>
      <c r="IE488" s="87" t="s">
        <v>4</v>
      </c>
      <c r="IG488" s="29"/>
      <c r="IH488" s="29"/>
      <c r="II488" s="29"/>
      <c r="IJ488" s="116"/>
      <c r="IK488" s="87"/>
      <c r="IL488" s="29"/>
      <c r="IM488" s="87"/>
      <c r="IO488" s="96"/>
    </row>
    <row r="489" spans="1:249" s="1" customFormat="1" ht="20.399999999999999" x14ac:dyDescent="0.3">
      <c r="A489" s="164"/>
      <c r="B489" s="103" t="s">
        <v>1045</v>
      </c>
      <c r="C489" s="321" t="s">
        <v>1044</v>
      </c>
      <c r="D489" s="321"/>
      <c r="E489" s="321"/>
      <c r="F489" s="321"/>
      <c r="G489" s="321"/>
      <c r="H489" s="321"/>
      <c r="I489" s="321"/>
      <c r="J489" s="321"/>
      <c r="K489" s="321"/>
      <c r="L489" s="321"/>
      <c r="M489" s="321"/>
      <c r="N489" s="321"/>
      <c r="O489" s="321"/>
      <c r="P489" s="322"/>
      <c r="HY489" s="117"/>
      <c r="HZ489" s="117"/>
      <c r="IA489" s="87"/>
      <c r="IB489" s="87"/>
      <c r="IC489" s="87"/>
      <c r="ID489" s="87"/>
      <c r="IE489" s="87"/>
      <c r="IG489" s="29"/>
      <c r="IH489" s="29"/>
      <c r="II489" s="29"/>
      <c r="IJ489" s="116"/>
      <c r="IK489" s="87"/>
      <c r="IL489" s="29"/>
      <c r="IM489" s="87"/>
      <c r="IN489" s="50" t="s">
        <v>1044</v>
      </c>
      <c r="IO489" s="96"/>
    </row>
    <row r="490" spans="1:249" s="1" customFormat="1" ht="14.4" x14ac:dyDescent="0.3">
      <c r="A490" s="159"/>
      <c r="B490" s="142" t="s">
        <v>62</v>
      </c>
      <c r="C490" s="285" t="s">
        <v>64</v>
      </c>
      <c r="D490" s="285"/>
      <c r="E490" s="285"/>
      <c r="F490" s="285"/>
      <c r="G490" s="285"/>
      <c r="H490" s="141" t="s">
        <v>65</v>
      </c>
      <c r="I490" s="73"/>
      <c r="J490" s="73"/>
      <c r="K490" s="161">
        <v>127.56835</v>
      </c>
      <c r="L490" s="28"/>
      <c r="M490" s="73"/>
      <c r="N490" s="28"/>
      <c r="O490" s="73"/>
      <c r="P490" s="152">
        <v>63638.75</v>
      </c>
      <c r="HY490" s="117"/>
      <c r="HZ490" s="117"/>
      <c r="IA490" s="87"/>
      <c r="IB490" s="87"/>
      <c r="IC490" s="87"/>
      <c r="ID490" s="87"/>
      <c r="IE490" s="87"/>
      <c r="IG490" s="29" t="s">
        <v>64</v>
      </c>
      <c r="IH490" s="29"/>
      <c r="II490" s="29"/>
      <c r="IJ490" s="116"/>
      <c r="IK490" s="87"/>
      <c r="IL490" s="29"/>
      <c r="IM490" s="87"/>
      <c r="IO490" s="96"/>
    </row>
    <row r="491" spans="1:249" s="1" customFormat="1" ht="14.4" x14ac:dyDescent="0.3">
      <c r="A491" s="158"/>
      <c r="B491" s="142" t="s">
        <v>148</v>
      </c>
      <c r="C491" s="285" t="s">
        <v>149</v>
      </c>
      <c r="D491" s="285"/>
      <c r="E491" s="285"/>
      <c r="F491" s="285"/>
      <c r="G491" s="285"/>
      <c r="H491" s="141" t="s">
        <v>65</v>
      </c>
      <c r="I491" s="139">
        <v>2.99</v>
      </c>
      <c r="J491" s="139">
        <v>1.1499999999999999</v>
      </c>
      <c r="K491" s="161">
        <v>127.56835</v>
      </c>
      <c r="L491" s="49"/>
      <c r="M491" s="56"/>
      <c r="N491" s="153">
        <v>498.86</v>
      </c>
      <c r="O491" s="73"/>
      <c r="P491" s="152">
        <v>63638.75</v>
      </c>
      <c r="Q491" s="144"/>
      <c r="R491" s="144"/>
      <c r="HY491" s="117"/>
      <c r="HZ491" s="117"/>
      <c r="IA491" s="87"/>
      <c r="IB491" s="87"/>
      <c r="IC491" s="87"/>
      <c r="ID491" s="87"/>
      <c r="IE491" s="87"/>
      <c r="IG491" s="29"/>
      <c r="IH491" s="29" t="s">
        <v>149</v>
      </c>
      <c r="II491" s="29"/>
      <c r="IJ491" s="116"/>
      <c r="IK491" s="87"/>
      <c r="IL491" s="29"/>
      <c r="IM491" s="87"/>
      <c r="IO491" s="96"/>
    </row>
    <row r="492" spans="1:249" s="1" customFormat="1" ht="14.4" x14ac:dyDescent="0.3">
      <c r="A492" s="159"/>
      <c r="B492" s="142" t="s">
        <v>66</v>
      </c>
      <c r="C492" s="285" t="s">
        <v>67</v>
      </c>
      <c r="D492" s="285"/>
      <c r="E492" s="285"/>
      <c r="F492" s="285"/>
      <c r="G492" s="285"/>
      <c r="H492" s="141"/>
      <c r="I492" s="73"/>
      <c r="J492" s="73"/>
      <c r="K492" s="73"/>
      <c r="L492" s="28"/>
      <c r="M492" s="73"/>
      <c r="N492" s="28"/>
      <c r="O492" s="73"/>
      <c r="P492" s="152">
        <v>11850.61</v>
      </c>
      <c r="HY492" s="117"/>
      <c r="HZ492" s="117"/>
      <c r="IA492" s="87"/>
      <c r="IB492" s="87"/>
      <c r="IC492" s="87"/>
      <c r="ID492" s="87"/>
      <c r="IE492" s="87"/>
      <c r="IG492" s="29" t="s">
        <v>67</v>
      </c>
      <c r="IH492" s="29"/>
      <c r="II492" s="29"/>
      <c r="IJ492" s="116"/>
      <c r="IK492" s="87"/>
      <c r="IL492" s="29"/>
      <c r="IM492" s="87"/>
      <c r="IO492" s="96"/>
    </row>
    <row r="493" spans="1:249" s="1" customFormat="1" ht="14.4" x14ac:dyDescent="0.3">
      <c r="A493" s="159"/>
      <c r="B493" s="142"/>
      <c r="C493" s="285" t="s">
        <v>68</v>
      </c>
      <c r="D493" s="285"/>
      <c r="E493" s="285"/>
      <c r="F493" s="285"/>
      <c r="G493" s="285"/>
      <c r="H493" s="141" t="s">
        <v>65</v>
      </c>
      <c r="I493" s="73"/>
      <c r="J493" s="73"/>
      <c r="K493" s="157">
        <v>13.9125</v>
      </c>
      <c r="L493" s="28"/>
      <c r="M493" s="73"/>
      <c r="N493" s="28"/>
      <c r="O493" s="73"/>
      <c r="P493" s="152">
        <v>8025.11</v>
      </c>
      <c r="HY493" s="117"/>
      <c r="HZ493" s="117"/>
      <c r="IA493" s="87"/>
      <c r="IB493" s="87"/>
      <c r="IC493" s="87"/>
      <c r="ID493" s="87"/>
      <c r="IE493" s="87"/>
      <c r="IG493" s="29" t="s">
        <v>68</v>
      </c>
      <c r="IH493" s="29"/>
      <c r="II493" s="29"/>
      <c r="IJ493" s="116"/>
      <c r="IK493" s="87"/>
      <c r="IL493" s="29"/>
      <c r="IM493" s="87"/>
      <c r="IO493" s="96"/>
    </row>
    <row r="494" spans="1:249" s="1" customFormat="1" ht="30.6" x14ac:dyDescent="0.3">
      <c r="A494" s="158"/>
      <c r="B494" s="142" t="s">
        <v>150</v>
      </c>
      <c r="C494" s="285" t="s">
        <v>151</v>
      </c>
      <c r="D494" s="285"/>
      <c r="E494" s="285"/>
      <c r="F494" s="285"/>
      <c r="G494" s="285"/>
      <c r="H494" s="141" t="s">
        <v>71</v>
      </c>
      <c r="I494" s="139">
        <v>0.08</v>
      </c>
      <c r="J494" s="139">
        <v>1.25</v>
      </c>
      <c r="K494" s="139">
        <v>3.71</v>
      </c>
      <c r="L494" s="49"/>
      <c r="M494" s="56"/>
      <c r="N494" s="153">
        <v>1865.38</v>
      </c>
      <c r="O494" s="73"/>
      <c r="P494" s="152">
        <v>6920.56</v>
      </c>
      <c r="Q494" s="144"/>
      <c r="R494" s="144"/>
      <c r="HY494" s="117"/>
      <c r="HZ494" s="117"/>
      <c r="IA494" s="87"/>
      <c r="IB494" s="87"/>
      <c r="IC494" s="87"/>
      <c r="ID494" s="87"/>
      <c r="IE494" s="87"/>
      <c r="IG494" s="29"/>
      <c r="IH494" s="29" t="s">
        <v>151</v>
      </c>
      <c r="II494" s="29"/>
      <c r="IJ494" s="116"/>
      <c r="IK494" s="87"/>
      <c r="IL494" s="29"/>
      <c r="IM494" s="87"/>
      <c r="IO494" s="96"/>
    </row>
    <row r="495" spans="1:249" s="1" customFormat="1" ht="14.4" x14ac:dyDescent="0.3">
      <c r="A495" s="143"/>
      <c r="B495" s="142" t="s">
        <v>152</v>
      </c>
      <c r="C495" s="285" t="s">
        <v>153</v>
      </c>
      <c r="D495" s="285"/>
      <c r="E495" s="285"/>
      <c r="F495" s="285"/>
      <c r="G495" s="285"/>
      <c r="H495" s="141" t="s">
        <v>65</v>
      </c>
      <c r="I495" s="139">
        <v>0.08</v>
      </c>
      <c r="J495" s="139">
        <v>1.25</v>
      </c>
      <c r="K495" s="139">
        <v>3.71</v>
      </c>
      <c r="L495" s="28"/>
      <c r="M495" s="73"/>
      <c r="N495" s="160">
        <v>637.54</v>
      </c>
      <c r="O495" s="73"/>
      <c r="P495" s="152">
        <v>2365.27</v>
      </c>
      <c r="HY495" s="117"/>
      <c r="HZ495" s="117"/>
      <c r="IA495" s="87"/>
      <c r="IB495" s="87"/>
      <c r="IC495" s="87"/>
      <c r="ID495" s="87"/>
      <c r="IE495" s="87"/>
      <c r="IG495" s="29"/>
      <c r="IH495" s="29"/>
      <c r="II495" s="29" t="s">
        <v>153</v>
      </c>
      <c r="IJ495" s="116"/>
      <c r="IK495" s="87"/>
      <c r="IL495" s="29"/>
      <c r="IM495" s="87"/>
      <c r="IO495" s="96"/>
    </row>
    <row r="496" spans="1:249" s="1" customFormat="1" ht="20.399999999999999" x14ac:dyDescent="0.3">
      <c r="A496" s="158"/>
      <c r="B496" s="142" t="s">
        <v>154</v>
      </c>
      <c r="C496" s="285" t="s">
        <v>155</v>
      </c>
      <c r="D496" s="285"/>
      <c r="E496" s="285"/>
      <c r="F496" s="285"/>
      <c r="G496" s="285"/>
      <c r="H496" s="141" t="s">
        <v>71</v>
      </c>
      <c r="I496" s="139">
        <v>0.44</v>
      </c>
      <c r="J496" s="139">
        <v>1.25</v>
      </c>
      <c r="K496" s="163">
        <v>20.405000000000001</v>
      </c>
      <c r="L496" s="155">
        <v>2.41</v>
      </c>
      <c r="M496" s="154">
        <v>1.05</v>
      </c>
      <c r="N496" s="153">
        <v>2.5299999999999998</v>
      </c>
      <c r="O496" s="73"/>
      <c r="P496" s="152">
        <v>51.62</v>
      </c>
      <c r="Q496" s="144"/>
      <c r="R496" s="144"/>
      <c r="HY496" s="117"/>
      <c r="HZ496" s="117"/>
      <c r="IA496" s="87"/>
      <c r="IB496" s="87"/>
      <c r="IC496" s="87"/>
      <c r="ID496" s="87"/>
      <c r="IE496" s="87"/>
      <c r="IG496" s="29"/>
      <c r="IH496" s="29" t="s">
        <v>155</v>
      </c>
      <c r="II496" s="29"/>
      <c r="IJ496" s="116"/>
      <c r="IK496" s="87"/>
      <c r="IL496" s="29"/>
      <c r="IM496" s="87"/>
      <c r="IO496" s="96"/>
    </row>
    <row r="497" spans="1:249" s="1" customFormat="1" ht="30.6" x14ac:dyDescent="0.3">
      <c r="A497" s="158"/>
      <c r="B497" s="142" t="s">
        <v>156</v>
      </c>
      <c r="C497" s="285" t="s">
        <v>157</v>
      </c>
      <c r="D497" s="285"/>
      <c r="E497" s="285"/>
      <c r="F497" s="285"/>
      <c r="G497" s="285"/>
      <c r="H497" s="141" t="s">
        <v>71</v>
      </c>
      <c r="I497" s="139">
        <v>0.22</v>
      </c>
      <c r="J497" s="139">
        <v>1.25</v>
      </c>
      <c r="K497" s="157">
        <v>10.202500000000001</v>
      </c>
      <c r="L497" s="49"/>
      <c r="M497" s="56"/>
      <c r="N497" s="153">
        <v>478.16</v>
      </c>
      <c r="O497" s="73"/>
      <c r="P497" s="152">
        <v>4878.43</v>
      </c>
      <c r="Q497" s="144"/>
      <c r="R497" s="144"/>
      <c r="HY497" s="117"/>
      <c r="HZ497" s="117"/>
      <c r="IA497" s="87"/>
      <c r="IB497" s="87"/>
      <c r="IC497" s="87"/>
      <c r="ID497" s="87"/>
      <c r="IE497" s="87"/>
      <c r="IG497" s="29"/>
      <c r="IH497" s="29" t="s">
        <v>157</v>
      </c>
      <c r="II497" s="29"/>
      <c r="IJ497" s="116"/>
      <c r="IK497" s="87"/>
      <c r="IL497" s="29"/>
      <c r="IM497" s="87"/>
      <c r="IO497" s="96"/>
    </row>
    <row r="498" spans="1:249" s="1" customFormat="1" ht="14.4" x14ac:dyDescent="0.3">
      <c r="A498" s="143"/>
      <c r="B498" s="142" t="s">
        <v>106</v>
      </c>
      <c r="C498" s="285" t="s">
        <v>107</v>
      </c>
      <c r="D498" s="285"/>
      <c r="E498" s="285"/>
      <c r="F498" s="285"/>
      <c r="G498" s="285"/>
      <c r="H498" s="141" t="s">
        <v>65</v>
      </c>
      <c r="I498" s="139">
        <v>0.22</v>
      </c>
      <c r="J498" s="139">
        <v>1.25</v>
      </c>
      <c r="K498" s="157">
        <v>10.202500000000001</v>
      </c>
      <c r="L498" s="28"/>
      <c r="M498" s="73"/>
      <c r="N498" s="160">
        <v>554.75</v>
      </c>
      <c r="O498" s="73"/>
      <c r="P498" s="152">
        <v>5659.84</v>
      </c>
      <c r="HY498" s="117"/>
      <c r="HZ498" s="117"/>
      <c r="IA498" s="87"/>
      <c r="IB498" s="87"/>
      <c r="IC498" s="87"/>
      <c r="ID498" s="87"/>
      <c r="IE498" s="87"/>
      <c r="IG498" s="29"/>
      <c r="IH498" s="29"/>
      <c r="II498" s="29" t="s">
        <v>107</v>
      </c>
      <c r="IJ498" s="116"/>
      <c r="IK498" s="87"/>
      <c r="IL498" s="29"/>
      <c r="IM498" s="87"/>
      <c r="IO498" s="96"/>
    </row>
    <row r="499" spans="1:249" s="1" customFormat="1" ht="14.4" x14ac:dyDescent="0.3">
      <c r="A499" s="159"/>
      <c r="B499" s="142" t="s">
        <v>93</v>
      </c>
      <c r="C499" s="285" t="s">
        <v>110</v>
      </c>
      <c r="D499" s="285"/>
      <c r="E499" s="285"/>
      <c r="F499" s="285"/>
      <c r="G499" s="285"/>
      <c r="H499" s="141"/>
      <c r="I499" s="73"/>
      <c r="J499" s="73"/>
      <c r="K499" s="73"/>
      <c r="L499" s="28"/>
      <c r="M499" s="73"/>
      <c r="N499" s="28"/>
      <c r="O499" s="73"/>
      <c r="P499" s="137">
        <v>306.02</v>
      </c>
      <c r="HY499" s="117"/>
      <c r="HZ499" s="117"/>
      <c r="IA499" s="87"/>
      <c r="IB499" s="87"/>
      <c r="IC499" s="87"/>
      <c r="ID499" s="87"/>
      <c r="IE499" s="87"/>
      <c r="IG499" s="29" t="s">
        <v>110</v>
      </c>
      <c r="IH499" s="29"/>
      <c r="II499" s="29"/>
      <c r="IJ499" s="116"/>
      <c r="IK499" s="87"/>
      <c r="IL499" s="29"/>
      <c r="IM499" s="87"/>
      <c r="IO499" s="96"/>
    </row>
    <row r="500" spans="1:249" s="1" customFormat="1" ht="14.4" x14ac:dyDescent="0.3">
      <c r="A500" s="158"/>
      <c r="B500" s="142" t="s">
        <v>158</v>
      </c>
      <c r="C500" s="285" t="s">
        <v>159</v>
      </c>
      <c r="D500" s="285"/>
      <c r="E500" s="285"/>
      <c r="F500" s="285"/>
      <c r="G500" s="285"/>
      <c r="H500" s="141" t="s">
        <v>111</v>
      </c>
      <c r="I500" s="139">
        <v>0.15</v>
      </c>
      <c r="J500" s="73"/>
      <c r="K500" s="163">
        <v>5.5650000000000004</v>
      </c>
      <c r="L500" s="155">
        <v>35.71</v>
      </c>
      <c r="M500" s="154">
        <v>1.54</v>
      </c>
      <c r="N500" s="153">
        <v>54.99</v>
      </c>
      <c r="O500" s="73"/>
      <c r="P500" s="152">
        <v>306.02</v>
      </c>
      <c r="Q500" s="144"/>
      <c r="R500" s="144"/>
      <c r="HY500" s="117"/>
      <c r="HZ500" s="117"/>
      <c r="IA500" s="87"/>
      <c r="IB500" s="87"/>
      <c r="IC500" s="87"/>
      <c r="ID500" s="87"/>
      <c r="IE500" s="87"/>
      <c r="IG500" s="29"/>
      <c r="IH500" s="29" t="s">
        <v>159</v>
      </c>
      <c r="II500" s="29"/>
      <c r="IJ500" s="116"/>
      <c r="IK500" s="87"/>
      <c r="IL500" s="29"/>
      <c r="IM500" s="87"/>
      <c r="IO500" s="96"/>
    </row>
    <row r="501" spans="1:249" s="1" customFormat="1" ht="14.4" x14ac:dyDescent="0.3">
      <c r="A501" s="151" t="s">
        <v>78</v>
      </c>
      <c r="B501" s="150" t="s">
        <v>160</v>
      </c>
      <c r="C501" s="320" t="s">
        <v>161</v>
      </c>
      <c r="D501" s="320"/>
      <c r="E501" s="320"/>
      <c r="F501" s="320"/>
      <c r="G501" s="320"/>
      <c r="H501" s="149" t="s">
        <v>111</v>
      </c>
      <c r="I501" s="174">
        <v>1.1200000000000001</v>
      </c>
      <c r="J501" s="146"/>
      <c r="K501" s="181">
        <v>41.552</v>
      </c>
      <c r="L501" s="147"/>
      <c r="M501" s="146"/>
      <c r="N501" s="147"/>
      <c r="O501" s="146"/>
      <c r="P501" s="145"/>
      <c r="HY501" s="117"/>
      <c r="HZ501" s="117"/>
      <c r="IA501" s="87"/>
      <c r="IB501" s="87"/>
      <c r="IC501" s="87"/>
      <c r="ID501" s="87"/>
      <c r="IE501" s="87"/>
      <c r="IG501" s="29"/>
      <c r="IH501" s="29"/>
      <c r="II501" s="29"/>
      <c r="IJ501" s="116" t="s">
        <v>161</v>
      </c>
      <c r="IK501" s="87"/>
      <c r="IL501" s="29"/>
      <c r="IM501" s="87"/>
      <c r="IO501" s="96"/>
    </row>
    <row r="502" spans="1:249" s="1" customFormat="1" ht="14.4" x14ac:dyDescent="0.3">
      <c r="A502" s="104"/>
      <c r="B502" s="103"/>
      <c r="C502" s="319" t="s">
        <v>82</v>
      </c>
      <c r="D502" s="319"/>
      <c r="E502" s="319"/>
      <c r="F502" s="319"/>
      <c r="G502" s="319"/>
      <c r="H502" s="126"/>
      <c r="I502" s="124"/>
      <c r="J502" s="124"/>
      <c r="K502" s="124"/>
      <c r="L502" s="125"/>
      <c r="M502" s="124"/>
      <c r="N502" s="136"/>
      <c r="O502" s="124"/>
      <c r="P502" s="135">
        <v>83820.490000000005</v>
      </c>
      <c r="Q502" s="144"/>
      <c r="R502" s="144"/>
      <c r="HY502" s="117"/>
      <c r="HZ502" s="117"/>
      <c r="IA502" s="87"/>
      <c r="IB502" s="87"/>
      <c r="IC502" s="87"/>
      <c r="ID502" s="87"/>
      <c r="IE502" s="87"/>
      <c r="IG502" s="29"/>
      <c r="IH502" s="29"/>
      <c r="II502" s="29"/>
      <c r="IJ502" s="116"/>
      <c r="IK502" s="87" t="s">
        <v>82</v>
      </c>
      <c r="IL502" s="29"/>
      <c r="IM502" s="87"/>
      <c r="IO502" s="96"/>
    </row>
    <row r="503" spans="1:249" s="1" customFormat="1" ht="14.4" x14ac:dyDescent="0.3">
      <c r="A503" s="143"/>
      <c r="B503" s="142"/>
      <c r="C503" s="285" t="s">
        <v>83</v>
      </c>
      <c r="D503" s="285"/>
      <c r="E503" s="285"/>
      <c r="F503" s="285"/>
      <c r="G503" s="285"/>
      <c r="H503" s="141"/>
      <c r="I503" s="73"/>
      <c r="J503" s="73"/>
      <c r="K503" s="73"/>
      <c r="L503" s="28"/>
      <c r="M503" s="73"/>
      <c r="N503" s="28"/>
      <c r="O503" s="73"/>
      <c r="P503" s="152">
        <v>71663.86</v>
      </c>
      <c r="HY503" s="117"/>
      <c r="HZ503" s="117"/>
      <c r="IA503" s="87"/>
      <c r="IB503" s="87"/>
      <c r="IC503" s="87"/>
      <c r="ID503" s="87"/>
      <c r="IE503" s="87"/>
      <c r="IG503" s="29"/>
      <c r="IH503" s="29"/>
      <c r="II503" s="29"/>
      <c r="IJ503" s="116"/>
      <c r="IK503" s="87"/>
      <c r="IL503" s="29" t="s">
        <v>83</v>
      </c>
      <c r="IM503" s="87"/>
      <c r="IO503" s="96"/>
    </row>
    <row r="504" spans="1:249" s="1" customFormat="1" ht="20.399999999999999" x14ac:dyDescent="0.3">
      <c r="A504" s="143"/>
      <c r="B504" s="142" t="s">
        <v>162</v>
      </c>
      <c r="C504" s="285" t="s">
        <v>163</v>
      </c>
      <c r="D504" s="285"/>
      <c r="E504" s="285"/>
      <c r="F504" s="285"/>
      <c r="G504" s="285"/>
      <c r="H504" s="141" t="s">
        <v>84</v>
      </c>
      <c r="I504" s="140">
        <v>112</v>
      </c>
      <c r="J504" s="138">
        <v>0.9</v>
      </c>
      <c r="K504" s="138">
        <v>100.8</v>
      </c>
      <c r="L504" s="28"/>
      <c r="M504" s="73"/>
      <c r="N504" s="28"/>
      <c r="O504" s="73"/>
      <c r="P504" s="152">
        <v>72237.17</v>
      </c>
      <c r="HY504" s="117"/>
      <c r="HZ504" s="117"/>
      <c r="IA504" s="87"/>
      <c r="IB504" s="87"/>
      <c r="IC504" s="87"/>
      <c r="ID504" s="87"/>
      <c r="IE504" s="87"/>
      <c r="IG504" s="29"/>
      <c r="IH504" s="29"/>
      <c r="II504" s="29"/>
      <c r="IJ504" s="116"/>
      <c r="IK504" s="87"/>
      <c r="IL504" s="29" t="s">
        <v>163</v>
      </c>
      <c r="IM504" s="87"/>
      <c r="IO504" s="96"/>
    </row>
    <row r="505" spans="1:249" s="1" customFormat="1" ht="20.399999999999999" x14ac:dyDescent="0.3">
      <c r="A505" s="143"/>
      <c r="B505" s="142" t="s">
        <v>164</v>
      </c>
      <c r="C505" s="285" t="s">
        <v>165</v>
      </c>
      <c r="D505" s="285"/>
      <c r="E505" s="285"/>
      <c r="F505" s="285"/>
      <c r="G505" s="285"/>
      <c r="H505" s="141" t="s">
        <v>84</v>
      </c>
      <c r="I505" s="140">
        <v>65</v>
      </c>
      <c r="J505" s="139">
        <v>0.85</v>
      </c>
      <c r="K505" s="139">
        <v>55.25</v>
      </c>
      <c r="L505" s="28"/>
      <c r="M505" s="73"/>
      <c r="N505" s="28"/>
      <c r="O505" s="73"/>
      <c r="P505" s="152">
        <v>39594.28</v>
      </c>
      <c r="HY505" s="117"/>
      <c r="HZ505" s="117"/>
      <c r="IA505" s="87"/>
      <c r="IB505" s="87"/>
      <c r="IC505" s="87"/>
      <c r="ID505" s="87"/>
      <c r="IE505" s="87"/>
      <c r="IG505" s="29"/>
      <c r="IH505" s="29"/>
      <c r="II505" s="29"/>
      <c r="IJ505" s="116"/>
      <c r="IK505" s="87"/>
      <c r="IL505" s="29" t="s">
        <v>165</v>
      </c>
      <c r="IM505" s="87"/>
      <c r="IO505" s="96"/>
    </row>
    <row r="506" spans="1:249" s="1" customFormat="1" ht="14.4" x14ac:dyDescent="0.3">
      <c r="A506" s="129"/>
      <c r="B506" s="128"/>
      <c r="C506" s="319" t="s">
        <v>85</v>
      </c>
      <c r="D506" s="319"/>
      <c r="E506" s="319"/>
      <c r="F506" s="319"/>
      <c r="G506" s="319"/>
      <c r="H506" s="126"/>
      <c r="I506" s="124"/>
      <c r="J506" s="124"/>
      <c r="K506" s="124"/>
      <c r="L506" s="125"/>
      <c r="M506" s="124"/>
      <c r="N506" s="136">
        <v>5273.64</v>
      </c>
      <c r="O506" s="124"/>
      <c r="P506" s="135">
        <v>195651.94</v>
      </c>
      <c r="HY506" s="117"/>
      <c r="HZ506" s="117"/>
      <c r="IA506" s="87"/>
      <c r="IB506" s="87"/>
      <c r="IC506" s="87"/>
      <c r="ID506" s="87"/>
      <c r="IE506" s="87"/>
      <c r="IG506" s="29"/>
      <c r="IH506" s="29"/>
      <c r="II506" s="29"/>
      <c r="IJ506" s="116"/>
      <c r="IK506" s="87"/>
      <c r="IL506" s="29"/>
      <c r="IM506" s="87" t="s">
        <v>85</v>
      </c>
      <c r="IO506" s="96"/>
    </row>
    <row r="507" spans="1:249" s="1" customFormat="1" ht="40.799999999999997" x14ac:dyDescent="0.3">
      <c r="A507" s="134" t="s">
        <v>290</v>
      </c>
      <c r="B507" s="127" t="s">
        <v>472</v>
      </c>
      <c r="C507" s="317" t="s">
        <v>473</v>
      </c>
      <c r="D507" s="317"/>
      <c r="E507" s="317"/>
      <c r="F507" s="317"/>
      <c r="G507" s="317"/>
      <c r="H507" s="126" t="s">
        <v>111</v>
      </c>
      <c r="I507" s="124">
        <v>41.552</v>
      </c>
      <c r="J507" s="133">
        <v>1</v>
      </c>
      <c r="K507" s="178">
        <v>41.552</v>
      </c>
      <c r="L507" s="132">
        <v>573.70000000000005</v>
      </c>
      <c r="M507" s="169">
        <v>3.18</v>
      </c>
      <c r="N507" s="171">
        <v>1824.37</v>
      </c>
      <c r="O507" s="124"/>
      <c r="P507" s="135">
        <v>75806.22</v>
      </c>
      <c r="HY507" s="117"/>
      <c r="HZ507" s="117"/>
      <c r="IA507" s="87" t="s">
        <v>473</v>
      </c>
      <c r="IB507" s="87" t="s">
        <v>4</v>
      </c>
      <c r="IC507" s="87" t="s">
        <v>4</v>
      </c>
      <c r="ID507" s="87" t="s">
        <v>4</v>
      </c>
      <c r="IE507" s="87" t="s">
        <v>4</v>
      </c>
      <c r="IG507" s="29"/>
      <c r="IH507" s="29"/>
      <c r="II507" s="29"/>
      <c r="IJ507" s="116"/>
      <c r="IK507" s="87"/>
      <c r="IL507" s="29"/>
      <c r="IM507" s="87"/>
      <c r="IO507" s="96"/>
    </row>
    <row r="508" spans="1:249" s="1" customFormat="1" ht="14.4" x14ac:dyDescent="0.3">
      <c r="A508" s="129"/>
      <c r="B508" s="128"/>
      <c r="C508" s="319" t="s">
        <v>85</v>
      </c>
      <c r="D508" s="319"/>
      <c r="E508" s="319"/>
      <c r="F508" s="319"/>
      <c r="G508" s="319"/>
      <c r="H508" s="126"/>
      <c r="I508" s="124"/>
      <c r="J508" s="124"/>
      <c r="K508" s="124"/>
      <c r="L508" s="125"/>
      <c r="M508" s="124"/>
      <c r="N508" s="125"/>
      <c r="O508" s="124"/>
      <c r="P508" s="135">
        <v>75806.22</v>
      </c>
      <c r="HY508" s="117"/>
      <c r="HZ508" s="117"/>
      <c r="IA508" s="87"/>
      <c r="IB508" s="87"/>
      <c r="IC508" s="87"/>
      <c r="ID508" s="87"/>
      <c r="IE508" s="87"/>
      <c r="IG508" s="29"/>
      <c r="IH508" s="29"/>
      <c r="II508" s="29"/>
      <c r="IJ508" s="116"/>
      <c r="IK508" s="87"/>
      <c r="IL508" s="29"/>
      <c r="IM508" s="87" t="s">
        <v>85</v>
      </c>
      <c r="IO508" s="96"/>
    </row>
    <row r="509" spans="1:249" s="1" customFormat="1" ht="14.4" x14ac:dyDescent="0.3">
      <c r="A509" s="134" t="s">
        <v>293</v>
      </c>
      <c r="B509" s="127" t="s">
        <v>475</v>
      </c>
      <c r="C509" s="317" t="s">
        <v>476</v>
      </c>
      <c r="D509" s="317"/>
      <c r="E509" s="317"/>
      <c r="F509" s="317"/>
      <c r="G509" s="317"/>
      <c r="H509" s="126" t="s">
        <v>63</v>
      </c>
      <c r="I509" s="124">
        <v>1.2365999999999999</v>
      </c>
      <c r="J509" s="133">
        <v>1</v>
      </c>
      <c r="K509" s="170">
        <v>1.2365999999999999</v>
      </c>
      <c r="L509" s="125"/>
      <c r="M509" s="124"/>
      <c r="N509" s="168"/>
      <c r="O509" s="124"/>
      <c r="P509" s="167"/>
      <c r="HY509" s="117"/>
      <c r="HZ509" s="117"/>
      <c r="IA509" s="87" t="s">
        <v>476</v>
      </c>
      <c r="IB509" s="87" t="s">
        <v>4</v>
      </c>
      <c r="IC509" s="87" t="s">
        <v>4</v>
      </c>
      <c r="ID509" s="87" t="s">
        <v>4</v>
      </c>
      <c r="IE509" s="87" t="s">
        <v>4</v>
      </c>
      <c r="IG509" s="29"/>
      <c r="IH509" s="29"/>
      <c r="II509" s="29"/>
      <c r="IJ509" s="116"/>
      <c r="IK509" s="87"/>
      <c r="IL509" s="29"/>
      <c r="IM509" s="87"/>
      <c r="IO509" s="96"/>
    </row>
    <row r="510" spans="1:249" s="1" customFormat="1" ht="14.4" x14ac:dyDescent="0.3">
      <c r="A510" s="166"/>
      <c r="B510" s="165"/>
      <c r="C510" s="287" t="s">
        <v>477</v>
      </c>
      <c r="D510" s="287"/>
      <c r="E510" s="287"/>
      <c r="F510" s="287"/>
      <c r="G510" s="287"/>
      <c r="H510" s="287"/>
      <c r="I510" s="287"/>
      <c r="J510" s="287"/>
      <c r="K510" s="287"/>
      <c r="L510" s="287"/>
      <c r="M510" s="287"/>
      <c r="N510" s="287"/>
      <c r="O510" s="287"/>
      <c r="P510" s="318"/>
      <c r="HY510" s="117"/>
      <c r="HZ510" s="117"/>
      <c r="IA510" s="87"/>
      <c r="IB510" s="87"/>
      <c r="IC510" s="87"/>
      <c r="ID510" s="87"/>
      <c r="IE510" s="87"/>
      <c r="IF510" s="50" t="s">
        <v>477</v>
      </c>
      <c r="IG510" s="29"/>
      <c r="IH510" s="29"/>
      <c r="II510" s="29"/>
      <c r="IJ510" s="116"/>
      <c r="IK510" s="87"/>
      <c r="IL510" s="29"/>
      <c r="IM510" s="87"/>
      <c r="IO510" s="96"/>
    </row>
    <row r="511" spans="1:249" s="1" customFormat="1" ht="20.399999999999999" x14ac:dyDescent="0.3">
      <c r="A511" s="164"/>
      <c r="B511" s="103" t="s">
        <v>1045</v>
      </c>
      <c r="C511" s="321" t="s">
        <v>1044</v>
      </c>
      <c r="D511" s="321"/>
      <c r="E511" s="321"/>
      <c r="F511" s="321"/>
      <c r="G511" s="321"/>
      <c r="H511" s="321"/>
      <c r="I511" s="321"/>
      <c r="J511" s="321"/>
      <c r="K511" s="321"/>
      <c r="L511" s="321"/>
      <c r="M511" s="321"/>
      <c r="N511" s="321"/>
      <c r="O511" s="321"/>
      <c r="P511" s="322"/>
      <c r="HY511" s="117"/>
      <c r="HZ511" s="117"/>
      <c r="IA511" s="87"/>
      <c r="IB511" s="87"/>
      <c r="IC511" s="87"/>
      <c r="ID511" s="87"/>
      <c r="IE511" s="87"/>
      <c r="IG511" s="29"/>
      <c r="IH511" s="29"/>
      <c r="II511" s="29"/>
      <c r="IJ511" s="116"/>
      <c r="IK511" s="87"/>
      <c r="IL511" s="29"/>
      <c r="IM511" s="87"/>
      <c r="IN511" s="50" t="s">
        <v>1044</v>
      </c>
      <c r="IO511" s="96"/>
    </row>
    <row r="512" spans="1:249" s="1" customFormat="1" ht="14.4" x14ac:dyDescent="0.3">
      <c r="A512" s="159"/>
      <c r="B512" s="142" t="s">
        <v>62</v>
      </c>
      <c r="C512" s="285" t="s">
        <v>64</v>
      </c>
      <c r="D512" s="285"/>
      <c r="E512" s="285"/>
      <c r="F512" s="285"/>
      <c r="G512" s="285"/>
      <c r="H512" s="141" t="s">
        <v>65</v>
      </c>
      <c r="I512" s="73"/>
      <c r="J512" s="73"/>
      <c r="K512" s="162">
        <v>9.6844328999999991</v>
      </c>
      <c r="L512" s="28"/>
      <c r="M512" s="73"/>
      <c r="N512" s="28"/>
      <c r="O512" s="73"/>
      <c r="P512" s="152">
        <v>4690.8500000000004</v>
      </c>
      <c r="HY512" s="117"/>
      <c r="HZ512" s="117"/>
      <c r="IA512" s="87"/>
      <c r="IB512" s="87"/>
      <c r="IC512" s="87"/>
      <c r="ID512" s="87"/>
      <c r="IE512" s="87"/>
      <c r="IG512" s="29" t="s">
        <v>64</v>
      </c>
      <c r="IH512" s="29"/>
      <c r="II512" s="29"/>
      <c r="IJ512" s="116"/>
      <c r="IK512" s="87"/>
      <c r="IL512" s="29"/>
      <c r="IM512" s="87"/>
      <c r="IO512" s="96"/>
    </row>
    <row r="513" spans="1:249" s="1" customFormat="1" ht="14.4" x14ac:dyDescent="0.3">
      <c r="A513" s="158"/>
      <c r="B513" s="142" t="s">
        <v>402</v>
      </c>
      <c r="C513" s="285" t="s">
        <v>403</v>
      </c>
      <c r="D513" s="285"/>
      <c r="E513" s="285"/>
      <c r="F513" s="285"/>
      <c r="G513" s="285"/>
      <c r="H513" s="141" t="s">
        <v>65</v>
      </c>
      <c r="I513" s="139">
        <v>6.81</v>
      </c>
      <c r="J513" s="139">
        <v>1.1499999999999999</v>
      </c>
      <c r="K513" s="162">
        <v>9.6844328999999991</v>
      </c>
      <c r="L513" s="49"/>
      <c r="M513" s="56"/>
      <c r="N513" s="153">
        <v>484.37</v>
      </c>
      <c r="O513" s="73"/>
      <c r="P513" s="152">
        <v>4690.8500000000004</v>
      </c>
      <c r="Q513" s="144"/>
      <c r="R513" s="144"/>
      <c r="HY513" s="117"/>
      <c r="HZ513" s="117"/>
      <c r="IA513" s="87"/>
      <c r="IB513" s="87"/>
      <c r="IC513" s="87"/>
      <c r="ID513" s="87"/>
      <c r="IE513" s="87"/>
      <c r="IG513" s="29"/>
      <c r="IH513" s="29" t="s">
        <v>403</v>
      </c>
      <c r="II513" s="29"/>
      <c r="IJ513" s="116"/>
      <c r="IK513" s="87"/>
      <c r="IL513" s="29"/>
      <c r="IM513" s="87"/>
      <c r="IO513" s="96"/>
    </row>
    <row r="514" spans="1:249" s="1" customFormat="1" ht="14.4" x14ac:dyDescent="0.3">
      <c r="A514" s="159"/>
      <c r="B514" s="142" t="s">
        <v>66</v>
      </c>
      <c r="C514" s="285" t="s">
        <v>67</v>
      </c>
      <c r="D514" s="285"/>
      <c r="E514" s="285"/>
      <c r="F514" s="285"/>
      <c r="G514" s="285"/>
      <c r="H514" s="141"/>
      <c r="I514" s="73"/>
      <c r="J514" s="73"/>
      <c r="K514" s="73"/>
      <c r="L514" s="28"/>
      <c r="M514" s="73"/>
      <c r="N514" s="28"/>
      <c r="O514" s="73"/>
      <c r="P514" s="152">
        <v>1472.34</v>
      </c>
      <c r="HY514" s="117"/>
      <c r="HZ514" s="117"/>
      <c r="IA514" s="87"/>
      <c r="IB514" s="87"/>
      <c r="IC514" s="87"/>
      <c r="ID514" s="87"/>
      <c r="IE514" s="87"/>
      <c r="IG514" s="29" t="s">
        <v>67</v>
      </c>
      <c r="IH514" s="29"/>
      <c r="II514" s="29"/>
      <c r="IJ514" s="116"/>
      <c r="IK514" s="87"/>
      <c r="IL514" s="29"/>
      <c r="IM514" s="87"/>
      <c r="IO514" s="96"/>
    </row>
    <row r="515" spans="1:249" s="1" customFormat="1" ht="14.4" x14ac:dyDescent="0.3">
      <c r="A515" s="159"/>
      <c r="B515" s="142"/>
      <c r="C515" s="285" t="s">
        <v>68</v>
      </c>
      <c r="D515" s="285"/>
      <c r="E515" s="285"/>
      <c r="F515" s="285"/>
      <c r="G515" s="285"/>
      <c r="H515" s="141" t="s">
        <v>65</v>
      </c>
      <c r="I515" s="73"/>
      <c r="J515" s="73"/>
      <c r="K515" s="161">
        <v>1.36026</v>
      </c>
      <c r="L515" s="28"/>
      <c r="M515" s="73"/>
      <c r="N515" s="28"/>
      <c r="O515" s="73"/>
      <c r="P515" s="137">
        <v>796.84</v>
      </c>
      <c r="HY515" s="117"/>
      <c r="HZ515" s="117"/>
      <c r="IA515" s="87"/>
      <c r="IB515" s="87"/>
      <c r="IC515" s="87"/>
      <c r="ID515" s="87"/>
      <c r="IE515" s="87"/>
      <c r="IG515" s="29" t="s">
        <v>68</v>
      </c>
      <c r="IH515" s="29"/>
      <c r="II515" s="29"/>
      <c r="IJ515" s="116"/>
      <c r="IK515" s="87"/>
      <c r="IL515" s="29"/>
      <c r="IM515" s="87"/>
      <c r="IO515" s="96"/>
    </row>
    <row r="516" spans="1:249" s="1" customFormat="1" ht="30.6" x14ac:dyDescent="0.3">
      <c r="A516" s="158"/>
      <c r="B516" s="142" t="s">
        <v>150</v>
      </c>
      <c r="C516" s="285" t="s">
        <v>151</v>
      </c>
      <c r="D516" s="285"/>
      <c r="E516" s="285"/>
      <c r="F516" s="285"/>
      <c r="G516" s="285"/>
      <c r="H516" s="141" t="s">
        <v>71</v>
      </c>
      <c r="I516" s="139">
        <v>0.33</v>
      </c>
      <c r="J516" s="139">
        <v>1.25</v>
      </c>
      <c r="K516" s="162">
        <v>0.51009749999999998</v>
      </c>
      <c r="L516" s="49"/>
      <c r="M516" s="56"/>
      <c r="N516" s="153">
        <v>1865.38</v>
      </c>
      <c r="O516" s="73"/>
      <c r="P516" s="152">
        <v>951.53</v>
      </c>
      <c r="Q516" s="144"/>
      <c r="R516" s="144"/>
      <c r="HY516" s="117"/>
      <c r="HZ516" s="117"/>
      <c r="IA516" s="87"/>
      <c r="IB516" s="87"/>
      <c r="IC516" s="87"/>
      <c r="ID516" s="87"/>
      <c r="IE516" s="87"/>
      <c r="IG516" s="29"/>
      <c r="IH516" s="29" t="s">
        <v>151</v>
      </c>
      <c r="II516" s="29"/>
      <c r="IJ516" s="116"/>
      <c r="IK516" s="87"/>
      <c r="IL516" s="29"/>
      <c r="IM516" s="87"/>
      <c r="IO516" s="96"/>
    </row>
    <row r="517" spans="1:249" s="1" customFormat="1" ht="14.4" x14ac:dyDescent="0.3">
      <c r="A517" s="143"/>
      <c r="B517" s="142" t="s">
        <v>152</v>
      </c>
      <c r="C517" s="285" t="s">
        <v>153</v>
      </c>
      <c r="D517" s="285"/>
      <c r="E517" s="285"/>
      <c r="F517" s="285"/>
      <c r="G517" s="285"/>
      <c r="H517" s="141" t="s">
        <v>65</v>
      </c>
      <c r="I517" s="139">
        <v>0.33</v>
      </c>
      <c r="J517" s="139">
        <v>1.25</v>
      </c>
      <c r="K517" s="162">
        <v>0.51009749999999998</v>
      </c>
      <c r="L517" s="28"/>
      <c r="M517" s="73"/>
      <c r="N517" s="160">
        <v>637.54</v>
      </c>
      <c r="O517" s="73"/>
      <c r="P517" s="137">
        <v>325.20999999999998</v>
      </c>
      <c r="HY517" s="117"/>
      <c r="HZ517" s="117"/>
      <c r="IA517" s="87"/>
      <c r="IB517" s="87"/>
      <c r="IC517" s="87"/>
      <c r="ID517" s="87"/>
      <c r="IE517" s="87"/>
      <c r="IG517" s="29"/>
      <c r="IH517" s="29"/>
      <c r="II517" s="29" t="s">
        <v>153</v>
      </c>
      <c r="IJ517" s="116"/>
      <c r="IK517" s="87"/>
      <c r="IL517" s="29"/>
      <c r="IM517" s="87"/>
      <c r="IO517" s="96"/>
    </row>
    <row r="518" spans="1:249" s="1" customFormat="1" ht="14.4" x14ac:dyDescent="0.3">
      <c r="A518" s="158"/>
      <c r="B518" s="142" t="s">
        <v>478</v>
      </c>
      <c r="C518" s="285" t="s">
        <v>479</v>
      </c>
      <c r="D518" s="285"/>
      <c r="E518" s="285"/>
      <c r="F518" s="285"/>
      <c r="G518" s="285"/>
      <c r="H518" s="141" t="s">
        <v>71</v>
      </c>
      <c r="I518" s="139">
        <v>0.09</v>
      </c>
      <c r="J518" s="139">
        <v>1.25</v>
      </c>
      <c r="K518" s="162">
        <v>0.13911750000000001</v>
      </c>
      <c r="L518" s="49"/>
      <c r="M518" s="56"/>
      <c r="N518" s="153">
        <v>1273.57</v>
      </c>
      <c r="O518" s="73"/>
      <c r="P518" s="152">
        <v>177.18</v>
      </c>
      <c r="Q518" s="144"/>
      <c r="R518" s="144"/>
      <c r="HY518" s="117"/>
      <c r="HZ518" s="117"/>
      <c r="IA518" s="87"/>
      <c r="IB518" s="87"/>
      <c r="IC518" s="87"/>
      <c r="ID518" s="87"/>
      <c r="IE518" s="87"/>
      <c r="IG518" s="29"/>
      <c r="IH518" s="29" t="s">
        <v>479</v>
      </c>
      <c r="II518" s="29"/>
      <c r="IJ518" s="116"/>
      <c r="IK518" s="87"/>
      <c r="IL518" s="29"/>
      <c r="IM518" s="87"/>
      <c r="IO518" s="96"/>
    </row>
    <row r="519" spans="1:249" s="1" customFormat="1" ht="14.4" x14ac:dyDescent="0.3">
      <c r="A519" s="143"/>
      <c r="B519" s="142" t="s">
        <v>106</v>
      </c>
      <c r="C519" s="285" t="s">
        <v>107</v>
      </c>
      <c r="D519" s="285"/>
      <c r="E519" s="285"/>
      <c r="F519" s="285"/>
      <c r="G519" s="285"/>
      <c r="H519" s="141" t="s">
        <v>65</v>
      </c>
      <c r="I519" s="139">
        <v>0.09</v>
      </c>
      <c r="J519" s="139">
        <v>1.25</v>
      </c>
      <c r="K519" s="162">
        <v>0.13911750000000001</v>
      </c>
      <c r="L519" s="28"/>
      <c r="M519" s="73"/>
      <c r="N519" s="160">
        <v>554.75</v>
      </c>
      <c r="O519" s="73"/>
      <c r="P519" s="137">
        <v>77.180000000000007</v>
      </c>
      <c r="HY519" s="117"/>
      <c r="HZ519" s="117"/>
      <c r="IA519" s="87"/>
      <c r="IB519" s="87"/>
      <c r="IC519" s="87"/>
      <c r="ID519" s="87"/>
      <c r="IE519" s="87"/>
      <c r="IG519" s="29"/>
      <c r="IH519" s="29"/>
      <c r="II519" s="29" t="s">
        <v>107</v>
      </c>
      <c r="IJ519" s="116"/>
      <c r="IK519" s="87"/>
      <c r="IL519" s="29"/>
      <c r="IM519" s="87"/>
      <c r="IO519" s="96"/>
    </row>
    <row r="520" spans="1:249" s="1" customFormat="1" ht="20.399999999999999" x14ac:dyDescent="0.3">
      <c r="A520" s="158"/>
      <c r="B520" s="142" t="s">
        <v>154</v>
      </c>
      <c r="C520" s="285" t="s">
        <v>155</v>
      </c>
      <c r="D520" s="285"/>
      <c r="E520" s="285"/>
      <c r="F520" s="285"/>
      <c r="G520" s="285"/>
      <c r="H520" s="141" t="s">
        <v>71</v>
      </c>
      <c r="I520" s="139">
        <v>0.93</v>
      </c>
      <c r="J520" s="139">
        <v>1.25</v>
      </c>
      <c r="K520" s="162">
        <v>1.4375475</v>
      </c>
      <c r="L520" s="155">
        <v>2.41</v>
      </c>
      <c r="M520" s="154">
        <v>1.05</v>
      </c>
      <c r="N520" s="153">
        <v>2.5299999999999998</v>
      </c>
      <c r="O520" s="73"/>
      <c r="P520" s="152">
        <v>3.64</v>
      </c>
      <c r="Q520" s="144"/>
      <c r="R520" s="144"/>
      <c r="HY520" s="117"/>
      <c r="HZ520" s="117"/>
      <c r="IA520" s="87"/>
      <c r="IB520" s="87"/>
      <c r="IC520" s="87"/>
      <c r="ID520" s="87"/>
      <c r="IE520" s="87"/>
      <c r="IG520" s="29"/>
      <c r="IH520" s="29" t="s">
        <v>155</v>
      </c>
      <c r="II520" s="29"/>
      <c r="IJ520" s="116"/>
      <c r="IK520" s="87"/>
      <c r="IL520" s="29"/>
      <c r="IM520" s="87"/>
      <c r="IO520" s="96"/>
    </row>
    <row r="521" spans="1:249" s="1" customFormat="1" ht="30.6" x14ac:dyDescent="0.3">
      <c r="A521" s="158"/>
      <c r="B521" s="142" t="s">
        <v>156</v>
      </c>
      <c r="C521" s="285" t="s">
        <v>157</v>
      </c>
      <c r="D521" s="285"/>
      <c r="E521" s="285"/>
      <c r="F521" s="285"/>
      <c r="G521" s="285"/>
      <c r="H521" s="141" t="s">
        <v>71</v>
      </c>
      <c r="I521" s="139">
        <v>0.46</v>
      </c>
      <c r="J521" s="139">
        <v>1.25</v>
      </c>
      <c r="K521" s="156">
        <v>0.71104500000000004</v>
      </c>
      <c r="L521" s="49"/>
      <c r="M521" s="56"/>
      <c r="N521" s="153">
        <v>478.16</v>
      </c>
      <c r="O521" s="73"/>
      <c r="P521" s="152">
        <v>339.99</v>
      </c>
      <c r="Q521" s="144"/>
      <c r="R521" s="144"/>
      <c r="HY521" s="117"/>
      <c r="HZ521" s="117"/>
      <c r="IA521" s="87"/>
      <c r="IB521" s="87"/>
      <c r="IC521" s="87"/>
      <c r="ID521" s="87"/>
      <c r="IE521" s="87"/>
      <c r="IG521" s="29"/>
      <c r="IH521" s="29" t="s">
        <v>157</v>
      </c>
      <c r="II521" s="29"/>
      <c r="IJ521" s="116"/>
      <c r="IK521" s="87"/>
      <c r="IL521" s="29"/>
      <c r="IM521" s="87"/>
      <c r="IO521" s="96"/>
    </row>
    <row r="522" spans="1:249" s="1" customFormat="1" ht="14.4" x14ac:dyDescent="0.3">
      <c r="A522" s="143"/>
      <c r="B522" s="142" t="s">
        <v>106</v>
      </c>
      <c r="C522" s="285" t="s">
        <v>107</v>
      </c>
      <c r="D522" s="285"/>
      <c r="E522" s="285"/>
      <c r="F522" s="285"/>
      <c r="G522" s="285"/>
      <c r="H522" s="141" t="s">
        <v>65</v>
      </c>
      <c r="I522" s="139">
        <v>0.46</v>
      </c>
      <c r="J522" s="139">
        <v>1.25</v>
      </c>
      <c r="K522" s="156">
        <v>0.71104500000000004</v>
      </c>
      <c r="L522" s="28"/>
      <c r="M522" s="73"/>
      <c r="N522" s="160">
        <v>554.75</v>
      </c>
      <c r="O522" s="73"/>
      <c r="P522" s="137">
        <v>394.45</v>
      </c>
      <c r="HY522" s="117"/>
      <c r="HZ522" s="117"/>
      <c r="IA522" s="87"/>
      <c r="IB522" s="87"/>
      <c r="IC522" s="87"/>
      <c r="ID522" s="87"/>
      <c r="IE522" s="87"/>
      <c r="IG522" s="29"/>
      <c r="IH522" s="29"/>
      <c r="II522" s="29" t="s">
        <v>107</v>
      </c>
      <c r="IJ522" s="116"/>
      <c r="IK522" s="87"/>
      <c r="IL522" s="29"/>
      <c r="IM522" s="87"/>
      <c r="IO522" s="96"/>
    </row>
    <row r="523" spans="1:249" s="1" customFormat="1" ht="14.4" x14ac:dyDescent="0.3">
      <c r="A523" s="159"/>
      <c r="B523" s="142" t="s">
        <v>93</v>
      </c>
      <c r="C523" s="285" t="s">
        <v>110</v>
      </c>
      <c r="D523" s="285"/>
      <c r="E523" s="285"/>
      <c r="F523" s="285"/>
      <c r="G523" s="285"/>
      <c r="H523" s="141"/>
      <c r="I523" s="73"/>
      <c r="J523" s="73"/>
      <c r="K523" s="73"/>
      <c r="L523" s="28"/>
      <c r="M523" s="73"/>
      <c r="N523" s="28"/>
      <c r="O523" s="73"/>
      <c r="P523" s="137">
        <v>14.96</v>
      </c>
      <c r="HY523" s="117"/>
      <c r="HZ523" s="117"/>
      <c r="IA523" s="87"/>
      <c r="IB523" s="87"/>
      <c r="IC523" s="87"/>
      <c r="ID523" s="87"/>
      <c r="IE523" s="87"/>
      <c r="IG523" s="29" t="s">
        <v>110</v>
      </c>
      <c r="IH523" s="29"/>
      <c r="II523" s="29"/>
      <c r="IJ523" s="116"/>
      <c r="IK523" s="87"/>
      <c r="IL523" s="29"/>
      <c r="IM523" s="87"/>
      <c r="IO523" s="96"/>
    </row>
    <row r="524" spans="1:249" s="1" customFormat="1" ht="14.4" x14ac:dyDescent="0.3">
      <c r="A524" s="158"/>
      <c r="B524" s="142" t="s">
        <v>158</v>
      </c>
      <c r="C524" s="285" t="s">
        <v>159</v>
      </c>
      <c r="D524" s="285"/>
      <c r="E524" s="285"/>
      <c r="F524" s="285"/>
      <c r="G524" s="285"/>
      <c r="H524" s="141" t="s">
        <v>111</v>
      </c>
      <c r="I524" s="139">
        <v>0.22</v>
      </c>
      <c r="J524" s="73"/>
      <c r="K524" s="156">
        <v>0.27205200000000002</v>
      </c>
      <c r="L524" s="155">
        <v>35.71</v>
      </c>
      <c r="M524" s="154">
        <v>1.54</v>
      </c>
      <c r="N524" s="153">
        <v>54.99</v>
      </c>
      <c r="O524" s="73"/>
      <c r="P524" s="152">
        <v>14.96</v>
      </c>
      <c r="Q524" s="144"/>
      <c r="R524" s="144"/>
      <c r="HY524" s="117"/>
      <c r="HZ524" s="117"/>
      <c r="IA524" s="87"/>
      <c r="IB524" s="87"/>
      <c r="IC524" s="87"/>
      <c r="ID524" s="87"/>
      <c r="IE524" s="87"/>
      <c r="IG524" s="29"/>
      <c r="IH524" s="29" t="s">
        <v>159</v>
      </c>
      <c r="II524" s="29"/>
      <c r="IJ524" s="116"/>
      <c r="IK524" s="87"/>
      <c r="IL524" s="29"/>
      <c r="IM524" s="87"/>
      <c r="IO524" s="96"/>
    </row>
    <row r="525" spans="1:249" s="1" customFormat="1" ht="20.399999999999999" x14ac:dyDescent="0.3">
      <c r="A525" s="151" t="s">
        <v>78</v>
      </c>
      <c r="B525" s="150" t="s">
        <v>480</v>
      </c>
      <c r="C525" s="320" t="s">
        <v>481</v>
      </c>
      <c r="D525" s="320"/>
      <c r="E525" s="320"/>
      <c r="F525" s="320"/>
      <c r="G525" s="320"/>
      <c r="H525" s="149" t="s">
        <v>111</v>
      </c>
      <c r="I525" s="177">
        <v>5.0999999999999996</v>
      </c>
      <c r="J525" s="146"/>
      <c r="K525" s="180">
        <v>6.3066599999999999</v>
      </c>
      <c r="L525" s="147"/>
      <c r="M525" s="146"/>
      <c r="N525" s="147"/>
      <c r="O525" s="146"/>
      <c r="P525" s="145"/>
      <c r="HY525" s="117"/>
      <c r="HZ525" s="117"/>
      <c r="IA525" s="87"/>
      <c r="IB525" s="87"/>
      <c r="IC525" s="87"/>
      <c r="ID525" s="87"/>
      <c r="IE525" s="87"/>
      <c r="IG525" s="29"/>
      <c r="IH525" s="29"/>
      <c r="II525" s="29"/>
      <c r="IJ525" s="116" t="s">
        <v>481</v>
      </c>
      <c r="IK525" s="87"/>
      <c r="IL525" s="29"/>
      <c r="IM525" s="87"/>
      <c r="IO525" s="96"/>
    </row>
    <row r="526" spans="1:249" s="1" customFormat="1" ht="14.4" x14ac:dyDescent="0.3">
      <c r="A526" s="104"/>
      <c r="B526" s="103"/>
      <c r="C526" s="319" t="s">
        <v>82</v>
      </c>
      <c r="D526" s="319"/>
      <c r="E526" s="319"/>
      <c r="F526" s="319"/>
      <c r="G526" s="319"/>
      <c r="H526" s="126"/>
      <c r="I526" s="124"/>
      <c r="J526" s="124"/>
      <c r="K526" s="124"/>
      <c r="L526" s="125"/>
      <c r="M526" s="124"/>
      <c r="N526" s="136"/>
      <c r="O526" s="124"/>
      <c r="P526" s="135">
        <v>6974.99</v>
      </c>
      <c r="Q526" s="144"/>
      <c r="R526" s="144"/>
      <c r="HY526" s="117"/>
      <c r="HZ526" s="117"/>
      <c r="IA526" s="87"/>
      <c r="IB526" s="87"/>
      <c r="IC526" s="87"/>
      <c r="ID526" s="87"/>
      <c r="IE526" s="87"/>
      <c r="IG526" s="29"/>
      <c r="IH526" s="29"/>
      <c r="II526" s="29"/>
      <c r="IJ526" s="116"/>
      <c r="IK526" s="87" t="s">
        <v>82</v>
      </c>
      <c r="IL526" s="29"/>
      <c r="IM526" s="87"/>
      <c r="IO526" s="96"/>
    </row>
    <row r="527" spans="1:249" s="1" customFormat="1" ht="14.4" x14ac:dyDescent="0.3">
      <c r="A527" s="143"/>
      <c r="B527" s="142"/>
      <c r="C527" s="285" t="s">
        <v>83</v>
      </c>
      <c r="D527" s="285"/>
      <c r="E527" s="285"/>
      <c r="F527" s="285"/>
      <c r="G527" s="285"/>
      <c r="H527" s="141"/>
      <c r="I527" s="73"/>
      <c r="J527" s="73"/>
      <c r="K527" s="73"/>
      <c r="L527" s="28"/>
      <c r="M527" s="73"/>
      <c r="N527" s="28"/>
      <c r="O527" s="73"/>
      <c r="P527" s="152">
        <v>5487.69</v>
      </c>
      <c r="HY527" s="117"/>
      <c r="HZ527" s="117"/>
      <c r="IA527" s="87"/>
      <c r="IB527" s="87"/>
      <c r="IC527" s="87"/>
      <c r="ID527" s="87"/>
      <c r="IE527" s="87"/>
      <c r="IG527" s="29"/>
      <c r="IH527" s="29"/>
      <c r="II527" s="29"/>
      <c r="IJ527" s="116"/>
      <c r="IK527" s="87"/>
      <c r="IL527" s="29" t="s">
        <v>83</v>
      </c>
      <c r="IM527" s="87"/>
      <c r="IO527" s="96"/>
    </row>
    <row r="528" spans="1:249" s="1" customFormat="1" ht="20.399999999999999" x14ac:dyDescent="0.3">
      <c r="A528" s="143"/>
      <c r="B528" s="142" t="s">
        <v>162</v>
      </c>
      <c r="C528" s="285" t="s">
        <v>163</v>
      </c>
      <c r="D528" s="285"/>
      <c r="E528" s="285"/>
      <c r="F528" s="285"/>
      <c r="G528" s="285"/>
      <c r="H528" s="141" t="s">
        <v>84</v>
      </c>
      <c r="I528" s="140">
        <v>112</v>
      </c>
      <c r="J528" s="138">
        <v>0.9</v>
      </c>
      <c r="K528" s="138">
        <v>100.8</v>
      </c>
      <c r="L528" s="28"/>
      <c r="M528" s="73"/>
      <c r="N528" s="28"/>
      <c r="O528" s="73"/>
      <c r="P528" s="152">
        <v>5531.59</v>
      </c>
      <c r="HY528" s="117"/>
      <c r="HZ528" s="117"/>
      <c r="IA528" s="87"/>
      <c r="IB528" s="87"/>
      <c r="IC528" s="87"/>
      <c r="ID528" s="87"/>
      <c r="IE528" s="87"/>
      <c r="IG528" s="29"/>
      <c r="IH528" s="29"/>
      <c r="II528" s="29"/>
      <c r="IJ528" s="116"/>
      <c r="IK528" s="87"/>
      <c r="IL528" s="29" t="s">
        <v>163</v>
      </c>
      <c r="IM528" s="87"/>
      <c r="IO528" s="96"/>
    </row>
    <row r="529" spans="1:249" s="1" customFormat="1" ht="20.399999999999999" x14ac:dyDescent="0.3">
      <c r="A529" s="143"/>
      <c r="B529" s="142" t="s">
        <v>164</v>
      </c>
      <c r="C529" s="285" t="s">
        <v>165</v>
      </c>
      <c r="D529" s="285"/>
      <c r="E529" s="285"/>
      <c r="F529" s="285"/>
      <c r="G529" s="285"/>
      <c r="H529" s="141" t="s">
        <v>84</v>
      </c>
      <c r="I529" s="140">
        <v>65</v>
      </c>
      <c r="J529" s="139">
        <v>0.85</v>
      </c>
      <c r="K529" s="139">
        <v>55.25</v>
      </c>
      <c r="L529" s="28"/>
      <c r="M529" s="73"/>
      <c r="N529" s="28"/>
      <c r="O529" s="73"/>
      <c r="P529" s="152">
        <v>3031.95</v>
      </c>
      <c r="HY529" s="117"/>
      <c r="HZ529" s="117"/>
      <c r="IA529" s="87"/>
      <c r="IB529" s="87"/>
      <c r="IC529" s="87"/>
      <c r="ID529" s="87"/>
      <c r="IE529" s="87"/>
      <c r="IG529" s="29"/>
      <c r="IH529" s="29"/>
      <c r="II529" s="29"/>
      <c r="IJ529" s="116"/>
      <c r="IK529" s="87"/>
      <c r="IL529" s="29" t="s">
        <v>165</v>
      </c>
      <c r="IM529" s="87"/>
      <c r="IO529" s="96"/>
    </row>
    <row r="530" spans="1:249" s="1" customFormat="1" ht="14.4" x14ac:dyDescent="0.3">
      <c r="A530" s="129"/>
      <c r="B530" s="128"/>
      <c r="C530" s="319" t="s">
        <v>85</v>
      </c>
      <c r="D530" s="319"/>
      <c r="E530" s="319"/>
      <c r="F530" s="319"/>
      <c r="G530" s="319"/>
      <c r="H530" s="126"/>
      <c r="I530" s="124"/>
      <c r="J530" s="124"/>
      <c r="K530" s="124"/>
      <c r="L530" s="125"/>
      <c r="M530" s="124"/>
      <c r="N530" s="136">
        <v>12565.53</v>
      </c>
      <c r="O530" s="124"/>
      <c r="P530" s="135">
        <v>15538.53</v>
      </c>
      <c r="HY530" s="117"/>
      <c r="HZ530" s="117"/>
      <c r="IA530" s="87"/>
      <c r="IB530" s="87"/>
      <c r="IC530" s="87"/>
      <c r="ID530" s="87"/>
      <c r="IE530" s="87"/>
      <c r="IG530" s="29"/>
      <c r="IH530" s="29"/>
      <c r="II530" s="29"/>
      <c r="IJ530" s="116"/>
      <c r="IK530" s="87"/>
      <c r="IL530" s="29"/>
      <c r="IM530" s="87" t="s">
        <v>85</v>
      </c>
      <c r="IO530" s="96"/>
    </row>
    <row r="531" spans="1:249" s="1" customFormat="1" ht="40.799999999999997" x14ac:dyDescent="0.3">
      <c r="A531" s="134" t="s">
        <v>305</v>
      </c>
      <c r="B531" s="127" t="s">
        <v>483</v>
      </c>
      <c r="C531" s="317" t="s">
        <v>484</v>
      </c>
      <c r="D531" s="317"/>
      <c r="E531" s="317"/>
      <c r="F531" s="317"/>
      <c r="G531" s="317"/>
      <c r="H531" s="126" t="s">
        <v>111</v>
      </c>
      <c r="I531" s="124">
        <v>6.3066599999999999</v>
      </c>
      <c r="J531" s="133">
        <v>1</v>
      </c>
      <c r="K531" s="172">
        <v>6.3066599999999999</v>
      </c>
      <c r="L531" s="125"/>
      <c r="M531" s="124"/>
      <c r="N531" s="171">
        <v>1363.24</v>
      </c>
      <c r="O531" s="124"/>
      <c r="P531" s="135">
        <v>8597.49</v>
      </c>
      <c r="HY531" s="117"/>
      <c r="HZ531" s="117"/>
      <c r="IA531" s="87" t="s">
        <v>484</v>
      </c>
      <c r="IB531" s="87" t="s">
        <v>4</v>
      </c>
      <c r="IC531" s="87" t="s">
        <v>4</v>
      </c>
      <c r="ID531" s="87" t="s">
        <v>4</v>
      </c>
      <c r="IE531" s="87" t="s">
        <v>4</v>
      </c>
      <c r="IG531" s="29"/>
      <c r="IH531" s="29"/>
      <c r="II531" s="29"/>
      <c r="IJ531" s="116"/>
      <c r="IK531" s="87"/>
      <c r="IL531" s="29"/>
      <c r="IM531" s="87"/>
      <c r="IO531" s="96"/>
    </row>
    <row r="532" spans="1:249" s="1" customFormat="1" ht="14.4" x14ac:dyDescent="0.3">
      <c r="A532" s="129"/>
      <c r="B532" s="128"/>
      <c r="C532" s="319" t="s">
        <v>85</v>
      </c>
      <c r="D532" s="319"/>
      <c r="E532" s="319"/>
      <c r="F532" s="319"/>
      <c r="G532" s="319"/>
      <c r="H532" s="126"/>
      <c r="I532" s="124"/>
      <c r="J532" s="124"/>
      <c r="K532" s="124"/>
      <c r="L532" s="125"/>
      <c r="M532" s="124"/>
      <c r="N532" s="125"/>
      <c r="O532" s="124"/>
      <c r="P532" s="135">
        <v>8597.49</v>
      </c>
      <c r="HY532" s="117"/>
      <c r="HZ532" s="117"/>
      <c r="IA532" s="87"/>
      <c r="IB532" s="87"/>
      <c r="IC532" s="87"/>
      <c r="ID532" s="87"/>
      <c r="IE532" s="87"/>
      <c r="IG532" s="29"/>
      <c r="IH532" s="29"/>
      <c r="II532" s="29"/>
      <c r="IJ532" s="116"/>
      <c r="IK532" s="87"/>
      <c r="IL532" s="29"/>
      <c r="IM532" s="87" t="s">
        <v>85</v>
      </c>
      <c r="IO532" s="96"/>
    </row>
    <row r="533" spans="1:249" s="1" customFormat="1" ht="14.4" x14ac:dyDescent="0.3">
      <c r="A533" s="134" t="s">
        <v>308</v>
      </c>
      <c r="B533" s="127" t="s">
        <v>486</v>
      </c>
      <c r="C533" s="317" t="s">
        <v>487</v>
      </c>
      <c r="D533" s="317"/>
      <c r="E533" s="317"/>
      <c r="F533" s="317"/>
      <c r="G533" s="317"/>
      <c r="H533" s="126" t="s">
        <v>400</v>
      </c>
      <c r="I533" s="124">
        <v>0.1237</v>
      </c>
      <c r="J533" s="133">
        <v>1</v>
      </c>
      <c r="K533" s="170">
        <v>0.1237</v>
      </c>
      <c r="L533" s="125"/>
      <c r="M533" s="124"/>
      <c r="N533" s="168"/>
      <c r="O533" s="124"/>
      <c r="P533" s="167"/>
      <c r="HY533" s="117"/>
      <c r="HZ533" s="117"/>
      <c r="IA533" s="87" t="s">
        <v>487</v>
      </c>
      <c r="IB533" s="87" t="s">
        <v>4</v>
      </c>
      <c r="IC533" s="87" t="s">
        <v>4</v>
      </c>
      <c r="ID533" s="87" t="s">
        <v>4</v>
      </c>
      <c r="IE533" s="87" t="s">
        <v>4</v>
      </c>
      <c r="IG533" s="29"/>
      <c r="IH533" s="29"/>
      <c r="II533" s="29"/>
      <c r="IJ533" s="116"/>
      <c r="IK533" s="87"/>
      <c r="IL533" s="29"/>
      <c r="IM533" s="87"/>
      <c r="IO533" s="96"/>
    </row>
    <row r="534" spans="1:249" s="1" customFormat="1" ht="14.4" x14ac:dyDescent="0.3">
      <c r="A534" s="166"/>
      <c r="B534" s="165"/>
      <c r="C534" s="287" t="s">
        <v>488</v>
      </c>
      <c r="D534" s="287"/>
      <c r="E534" s="287"/>
      <c r="F534" s="287"/>
      <c r="G534" s="287"/>
      <c r="H534" s="287"/>
      <c r="I534" s="287"/>
      <c r="J534" s="287"/>
      <c r="K534" s="287"/>
      <c r="L534" s="287"/>
      <c r="M534" s="287"/>
      <c r="N534" s="287"/>
      <c r="O534" s="287"/>
      <c r="P534" s="318"/>
      <c r="HY534" s="117"/>
      <c r="HZ534" s="117"/>
      <c r="IA534" s="87"/>
      <c r="IB534" s="87"/>
      <c r="IC534" s="87"/>
      <c r="ID534" s="87"/>
      <c r="IE534" s="87"/>
      <c r="IF534" s="50" t="s">
        <v>488</v>
      </c>
      <c r="IG534" s="29"/>
      <c r="IH534" s="29"/>
      <c r="II534" s="29"/>
      <c r="IJ534" s="116"/>
      <c r="IK534" s="87"/>
      <c r="IL534" s="29"/>
      <c r="IM534" s="87"/>
      <c r="IO534" s="96"/>
    </row>
    <row r="535" spans="1:249" s="1" customFormat="1" ht="20.399999999999999" x14ac:dyDescent="0.3">
      <c r="A535" s="164"/>
      <c r="B535" s="103" t="s">
        <v>1045</v>
      </c>
      <c r="C535" s="321" t="s">
        <v>1044</v>
      </c>
      <c r="D535" s="321"/>
      <c r="E535" s="321"/>
      <c r="F535" s="321"/>
      <c r="G535" s="321"/>
      <c r="H535" s="321"/>
      <c r="I535" s="321"/>
      <c r="J535" s="321"/>
      <c r="K535" s="321"/>
      <c r="L535" s="321"/>
      <c r="M535" s="321"/>
      <c r="N535" s="321"/>
      <c r="O535" s="321"/>
      <c r="P535" s="322"/>
      <c r="HY535" s="117"/>
      <c r="HZ535" s="117"/>
      <c r="IA535" s="87"/>
      <c r="IB535" s="87"/>
      <c r="IC535" s="87"/>
      <c r="ID535" s="87"/>
      <c r="IE535" s="87"/>
      <c r="IG535" s="29"/>
      <c r="IH535" s="29"/>
      <c r="II535" s="29"/>
      <c r="IJ535" s="116"/>
      <c r="IK535" s="87"/>
      <c r="IL535" s="29"/>
      <c r="IM535" s="87"/>
      <c r="IN535" s="50" t="s">
        <v>1044</v>
      </c>
      <c r="IO535" s="96"/>
    </row>
    <row r="536" spans="1:249" s="1" customFormat="1" ht="14.4" x14ac:dyDescent="0.3">
      <c r="A536" s="159"/>
      <c r="B536" s="142" t="s">
        <v>62</v>
      </c>
      <c r="C536" s="285" t="s">
        <v>64</v>
      </c>
      <c r="D536" s="285"/>
      <c r="E536" s="285"/>
      <c r="F536" s="285"/>
      <c r="G536" s="285"/>
      <c r="H536" s="141" t="s">
        <v>65</v>
      </c>
      <c r="I536" s="73"/>
      <c r="J536" s="73"/>
      <c r="K536" s="156">
        <v>19.204425000000001</v>
      </c>
      <c r="L536" s="28"/>
      <c r="M536" s="73"/>
      <c r="N536" s="28"/>
      <c r="O536" s="73"/>
      <c r="P536" s="152">
        <v>8666</v>
      </c>
      <c r="HY536" s="117"/>
      <c r="HZ536" s="117"/>
      <c r="IA536" s="87"/>
      <c r="IB536" s="87"/>
      <c r="IC536" s="87"/>
      <c r="ID536" s="87"/>
      <c r="IE536" s="87"/>
      <c r="IG536" s="29" t="s">
        <v>64</v>
      </c>
      <c r="IH536" s="29"/>
      <c r="II536" s="29"/>
      <c r="IJ536" s="116"/>
      <c r="IK536" s="87"/>
      <c r="IL536" s="29"/>
      <c r="IM536" s="87"/>
      <c r="IO536" s="96"/>
    </row>
    <row r="537" spans="1:249" s="1" customFormat="1" ht="14.4" x14ac:dyDescent="0.3">
      <c r="A537" s="158"/>
      <c r="B537" s="142" t="s">
        <v>86</v>
      </c>
      <c r="C537" s="285" t="s">
        <v>87</v>
      </c>
      <c r="D537" s="285"/>
      <c r="E537" s="285"/>
      <c r="F537" s="285"/>
      <c r="G537" s="285"/>
      <c r="H537" s="141" t="s">
        <v>65</v>
      </c>
      <c r="I537" s="140">
        <v>135</v>
      </c>
      <c r="J537" s="139">
        <v>1.1499999999999999</v>
      </c>
      <c r="K537" s="156">
        <v>19.204425000000001</v>
      </c>
      <c r="L537" s="49"/>
      <c r="M537" s="56"/>
      <c r="N537" s="153">
        <v>451.25</v>
      </c>
      <c r="O537" s="73"/>
      <c r="P537" s="152">
        <v>8666</v>
      </c>
      <c r="Q537" s="144"/>
      <c r="R537" s="144"/>
      <c r="HY537" s="117"/>
      <c r="HZ537" s="117"/>
      <c r="IA537" s="87"/>
      <c r="IB537" s="87"/>
      <c r="IC537" s="87"/>
      <c r="ID537" s="87"/>
      <c r="IE537" s="87"/>
      <c r="IG537" s="29"/>
      <c r="IH537" s="29" t="s">
        <v>87</v>
      </c>
      <c r="II537" s="29"/>
      <c r="IJ537" s="116"/>
      <c r="IK537" s="87"/>
      <c r="IL537" s="29"/>
      <c r="IM537" s="87"/>
      <c r="IO537" s="96"/>
    </row>
    <row r="538" spans="1:249" s="1" customFormat="1" ht="14.4" x14ac:dyDescent="0.3">
      <c r="A538" s="159"/>
      <c r="B538" s="142" t="s">
        <v>66</v>
      </c>
      <c r="C538" s="285" t="s">
        <v>67</v>
      </c>
      <c r="D538" s="285"/>
      <c r="E538" s="285"/>
      <c r="F538" s="285"/>
      <c r="G538" s="285"/>
      <c r="H538" s="141"/>
      <c r="I538" s="73"/>
      <c r="J538" s="73"/>
      <c r="K538" s="73"/>
      <c r="L538" s="28"/>
      <c r="M538" s="73"/>
      <c r="N538" s="28"/>
      <c r="O538" s="73"/>
      <c r="P538" s="152">
        <v>2630.24</v>
      </c>
      <c r="HY538" s="117"/>
      <c r="HZ538" s="117"/>
      <c r="IA538" s="87"/>
      <c r="IB538" s="87"/>
      <c r="IC538" s="87"/>
      <c r="ID538" s="87"/>
      <c r="IE538" s="87"/>
      <c r="IG538" s="29" t="s">
        <v>67</v>
      </c>
      <c r="IH538" s="29"/>
      <c r="II538" s="29"/>
      <c r="IJ538" s="116"/>
      <c r="IK538" s="87"/>
      <c r="IL538" s="29"/>
      <c r="IM538" s="87"/>
      <c r="IO538" s="96"/>
    </row>
    <row r="539" spans="1:249" s="1" customFormat="1" ht="14.4" x14ac:dyDescent="0.3">
      <c r="A539" s="159"/>
      <c r="B539" s="142"/>
      <c r="C539" s="285" t="s">
        <v>68</v>
      </c>
      <c r="D539" s="285"/>
      <c r="E539" s="285"/>
      <c r="F539" s="285"/>
      <c r="G539" s="285"/>
      <c r="H539" s="141" t="s">
        <v>65</v>
      </c>
      <c r="I539" s="73"/>
      <c r="J539" s="73"/>
      <c r="K539" s="156">
        <v>2.8018049999999999</v>
      </c>
      <c r="L539" s="28"/>
      <c r="M539" s="73"/>
      <c r="N539" s="28"/>
      <c r="O539" s="73"/>
      <c r="P539" s="152">
        <v>2084.31</v>
      </c>
      <c r="HY539" s="117"/>
      <c r="HZ539" s="117"/>
      <c r="IA539" s="87"/>
      <c r="IB539" s="87"/>
      <c r="IC539" s="87"/>
      <c r="ID539" s="87"/>
      <c r="IE539" s="87"/>
      <c r="IG539" s="29" t="s">
        <v>68</v>
      </c>
      <c r="IH539" s="29"/>
      <c r="II539" s="29"/>
      <c r="IJ539" s="116"/>
      <c r="IK539" s="87"/>
      <c r="IL539" s="29"/>
      <c r="IM539" s="87"/>
      <c r="IO539" s="96"/>
    </row>
    <row r="540" spans="1:249" s="1" customFormat="1" ht="14.4" x14ac:dyDescent="0.3">
      <c r="A540" s="158"/>
      <c r="B540" s="142" t="s">
        <v>251</v>
      </c>
      <c r="C540" s="285" t="s">
        <v>252</v>
      </c>
      <c r="D540" s="285"/>
      <c r="E540" s="285"/>
      <c r="F540" s="285"/>
      <c r="G540" s="285"/>
      <c r="H540" s="141" t="s">
        <v>71</v>
      </c>
      <c r="I540" s="140">
        <v>18</v>
      </c>
      <c r="J540" s="139">
        <v>1.25</v>
      </c>
      <c r="K540" s="161">
        <v>2.7832499999999998</v>
      </c>
      <c r="L540" s="49"/>
      <c r="M540" s="56"/>
      <c r="N540" s="153">
        <v>936.02</v>
      </c>
      <c r="O540" s="73"/>
      <c r="P540" s="152">
        <v>2605.1799999999998</v>
      </c>
      <c r="Q540" s="144"/>
      <c r="R540" s="144"/>
      <c r="HY540" s="117"/>
      <c r="HZ540" s="117"/>
      <c r="IA540" s="87"/>
      <c r="IB540" s="87"/>
      <c r="IC540" s="87"/>
      <c r="ID540" s="87"/>
      <c r="IE540" s="87"/>
      <c r="IG540" s="29"/>
      <c r="IH540" s="29" t="s">
        <v>252</v>
      </c>
      <c r="II540" s="29"/>
      <c r="IJ540" s="116"/>
      <c r="IK540" s="87"/>
      <c r="IL540" s="29"/>
      <c r="IM540" s="87"/>
      <c r="IO540" s="96"/>
    </row>
    <row r="541" spans="1:249" s="1" customFormat="1" ht="14.4" x14ac:dyDescent="0.3">
      <c r="A541" s="143"/>
      <c r="B541" s="142" t="s">
        <v>102</v>
      </c>
      <c r="C541" s="285" t="s">
        <v>103</v>
      </c>
      <c r="D541" s="285"/>
      <c r="E541" s="285"/>
      <c r="F541" s="285"/>
      <c r="G541" s="285"/>
      <c r="H541" s="141" t="s">
        <v>65</v>
      </c>
      <c r="I541" s="140">
        <v>18</v>
      </c>
      <c r="J541" s="139">
        <v>1.25</v>
      </c>
      <c r="K541" s="161">
        <v>2.7832499999999998</v>
      </c>
      <c r="L541" s="28"/>
      <c r="M541" s="73"/>
      <c r="N541" s="160">
        <v>745.18</v>
      </c>
      <c r="O541" s="73"/>
      <c r="P541" s="152">
        <v>2074.02</v>
      </c>
      <c r="HY541" s="117"/>
      <c r="HZ541" s="117"/>
      <c r="IA541" s="87"/>
      <c r="IB541" s="87"/>
      <c r="IC541" s="87"/>
      <c r="ID541" s="87"/>
      <c r="IE541" s="87"/>
      <c r="IG541" s="29"/>
      <c r="IH541" s="29"/>
      <c r="II541" s="29" t="s">
        <v>103</v>
      </c>
      <c r="IJ541" s="116"/>
      <c r="IK541" s="87"/>
      <c r="IL541" s="29"/>
      <c r="IM541" s="87"/>
      <c r="IO541" s="96"/>
    </row>
    <row r="542" spans="1:249" s="1" customFormat="1" ht="14.4" x14ac:dyDescent="0.3">
      <c r="A542" s="158"/>
      <c r="B542" s="142" t="s">
        <v>489</v>
      </c>
      <c r="C542" s="285" t="s">
        <v>490</v>
      </c>
      <c r="D542" s="285"/>
      <c r="E542" s="285"/>
      <c r="F542" s="285"/>
      <c r="G542" s="285"/>
      <c r="H542" s="141" t="s">
        <v>71</v>
      </c>
      <c r="I542" s="139">
        <v>5.93</v>
      </c>
      <c r="J542" s="139">
        <v>1.25</v>
      </c>
      <c r="K542" s="162">
        <v>0.91692629999999997</v>
      </c>
      <c r="L542" s="155">
        <v>8.5399999999999991</v>
      </c>
      <c r="M542" s="176">
        <v>1.5</v>
      </c>
      <c r="N542" s="153">
        <v>12.81</v>
      </c>
      <c r="O542" s="73"/>
      <c r="P542" s="152">
        <v>11.75</v>
      </c>
      <c r="Q542" s="144"/>
      <c r="R542" s="144"/>
      <c r="HY542" s="117"/>
      <c r="HZ542" s="117"/>
      <c r="IA542" s="87"/>
      <c r="IB542" s="87"/>
      <c r="IC542" s="87"/>
      <c r="ID542" s="87"/>
      <c r="IE542" s="87"/>
      <c r="IG542" s="29"/>
      <c r="IH542" s="29" t="s">
        <v>490</v>
      </c>
      <c r="II542" s="29"/>
      <c r="IJ542" s="116"/>
      <c r="IK542" s="87"/>
      <c r="IL542" s="29"/>
      <c r="IM542" s="87"/>
      <c r="IO542" s="96"/>
    </row>
    <row r="543" spans="1:249" s="1" customFormat="1" ht="14.4" x14ac:dyDescent="0.3">
      <c r="A543" s="158"/>
      <c r="B543" s="142" t="s">
        <v>104</v>
      </c>
      <c r="C543" s="285" t="s">
        <v>105</v>
      </c>
      <c r="D543" s="285"/>
      <c r="E543" s="285"/>
      <c r="F543" s="285"/>
      <c r="G543" s="285"/>
      <c r="H543" s="141" t="s">
        <v>71</v>
      </c>
      <c r="I543" s="139">
        <v>0.12</v>
      </c>
      <c r="J543" s="139">
        <v>1.25</v>
      </c>
      <c r="K543" s="156">
        <v>1.8554999999999999E-2</v>
      </c>
      <c r="L543" s="49"/>
      <c r="M543" s="56"/>
      <c r="N543" s="153">
        <v>717.22</v>
      </c>
      <c r="O543" s="73"/>
      <c r="P543" s="152">
        <v>13.31</v>
      </c>
      <c r="Q543" s="144"/>
      <c r="R543" s="144"/>
      <c r="HY543" s="117"/>
      <c r="HZ543" s="117"/>
      <c r="IA543" s="87"/>
      <c r="IB543" s="87"/>
      <c r="IC543" s="87"/>
      <c r="ID543" s="87"/>
      <c r="IE543" s="87"/>
      <c r="IG543" s="29"/>
      <c r="IH543" s="29" t="s">
        <v>105</v>
      </c>
      <c r="II543" s="29"/>
      <c r="IJ543" s="116"/>
      <c r="IK543" s="87"/>
      <c r="IL543" s="29"/>
      <c r="IM543" s="87"/>
      <c r="IO543" s="96"/>
    </row>
    <row r="544" spans="1:249" s="1" customFormat="1" ht="14.4" x14ac:dyDescent="0.3">
      <c r="A544" s="143"/>
      <c r="B544" s="142" t="s">
        <v>106</v>
      </c>
      <c r="C544" s="285" t="s">
        <v>107</v>
      </c>
      <c r="D544" s="285"/>
      <c r="E544" s="285"/>
      <c r="F544" s="285"/>
      <c r="G544" s="285"/>
      <c r="H544" s="141" t="s">
        <v>65</v>
      </c>
      <c r="I544" s="139">
        <v>0.12</v>
      </c>
      <c r="J544" s="139">
        <v>1.25</v>
      </c>
      <c r="K544" s="156">
        <v>1.8554999999999999E-2</v>
      </c>
      <c r="L544" s="28"/>
      <c r="M544" s="73"/>
      <c r="N544" s="160">
        <v>554.75</v>
      </c>
      <c r="O544" s="73"/>
      <c r="P544" s="137">
        <v>10.29</v>
      </c>
      <c r="HY544" s="117"/>
      <c r="HZ544" s="117"/>
      <c r="IA544" s="87"/>
      <c r="IB544" s="87"/>
      <c r="IC544" s="87"/>
      <c r="ID544" s="87"/>
      <c r="IE544" s="87"/>
      <c r="IG544" s="29"/>
      <c r="IH544" s="29"/>
      <c r="II544" s="29" t="s">
        <v>107</v>
      </c>
      <c r="IJ544" s="116"/>
      <c r="IK544" s="87"/>
      <c r="IL544" s="29"/>
      <c r="IM544" s="87"/>
      <c r="IO544" s="96"/>
    </row>
    <row r="545" spans="1:249" s="1" customFormat="1" ht="14.4" x14ac:dyDescent="0.3">
      <c r="A545" s="159"/>
      <c r="B545" s="142" t="s">
        <v>93</v>
      </c>
      <c r="C545" s="285" t="s">
        <v>110</v>
      </c>
      <c r="D545" s="285"/>
      <c r="E545" s="285"/>
      <c r="F545" s="285"/>
      <c r="G545" s="285"/>
      <c r="H545" s="141"/>
      <c r="I545" s="73"/>
      <c r="J545" s="73"/>
      <c r="K545" s="73"/>
      <c r="L545" s="28"/>
      <c r="M545" s="73"/>
      <c r="N545" s="28"/>
      <c r="O545" s="73"/>
      <c r="P545" s="137">
        <v>428.46</v>
      </c>
      <c r="HY545" s="117"/>
      <c r="HZ545" s="117"/>
      <c r="IA545" s="87"/>
      <c r="IB545" s="87"/>
      <c r="IC545" s="87"/>
      <c r="ID545" s="87"/>
      <c r="IE545" s="87"/>
      <c r="IG545" s="29" t="s">
        <v>110</v>
      </c>
      <c r="IH545" s="29"/>
      <c r="II545" s="29"/>
      <c r="IJ545" s="116"/>
      <c r="IK545" s="87"/>
      <c r="IL545" s="29"/>
      <c r="IM545" s="87"/>
      <c r="IO545" s="96"/>
    </row>
    <row r="546" spans="1:249" s="1" customFormat="1" ht="14.4" x14ac:dyDescent="0.3">
      <c r="A546" s="158"/>
      <c r="B546" s="142" t="s">
        <v>158</v>
      </c>
      <c r="C546" s="285" t="s">
        <v>159</v>
      </c>
      <c r="D546" s="285"/>
      <c r="E546" s="285"/>
      <c r="F546" s="285"/>
      <c r="G546" s="285"/>
      <c r="H546" s="141" t="s">
        <v>111</v>
      </c>
      <c r="I546" s="139">
        <v>1.75</v>
      </c>
      <c r="J546" s="73"/>
      <c r="K546" s="156">
        <v>0.216475</v>
      </c>
      <c r="L546" s="155">
        <v>35.71</v>
      </c>
      <c r="M546" s="154">
        <v>1.54</v>
      </c>
      <c r="N546" s="153">
        <v>54.99</v>
      </c>
      <c r="O546" s="73"/>
      <c r="P546" s="152">
        <v>11.9</v>
      </c>
      <c r="Q546" s="144"/>
      <c r="R546" s="144"/>
      <c r="HY546" s="117"/>
      <c r="HZ546" s="117"/>
      <c r="IA546" s="87"/>
      <c r="IB546" s="87"/>
      <c r="IC546" s="87"/>
      <c r="ID546" s="87"/>
      <c r="IE546" s="87"/>
      <c r="IG546" s="29"/>
      <c r="IH546" s="29" t="s">
        <v>159</v>
      </c>
      <c r="II546" s="29"/>
      <c r="IJ546" s="116"/>
      <c r="IK546" s="87"/>
      <c r="IL546" s="29"/>
      <c r="IM546" s="87"/>
      <c r="IO546" s="96"/>
    </row>
    <row r="547" spans="1:249" s="1" customFormat="1" ht="14.4" x14ac:dyDescent="0.3">
      <c r="A547" s="158"/>
      <c r="B547" s="142" t="s">
        <v>491</v>
      </c>
      <c r="C547" s="285" t="s">
        <v>492</v>
      </c>
      <c r="D547" s="285"/>
      <c r="E547" s="285"/>
      <c r="F547" s="285"/>
      <c r="G547" s="285"/>
      <c r="H547" s="141" t="s">
        <v>180</v>
      </c>
      <c r="I547" s="140">
        <v>250</v>
      </c>
      <c r="J547" s="73"/>
      <c r="K547" s="163">
        <v>30.925000000000001</v>
      </c>
      <c r="L547" s="155">
        <v>12.83</v>
      </c>
      <c r="M547" s="154">
        <v>1.05</v>
      </c>
      <c r="N547" s="153">
        <v>13.47</v>
      </c>
      <c r="O547" s="73"/>
      <c r="P547" s="152">
        <v>416.56</v>
      </c>
      <c r="Q547" s="144"/>
      <c r="R547" s="144"/>
      <c r="HY547" s="117"/>
      <c r="HZ547" s="117"/>
      <c r="IA547" s="87"/>
      <c r="IB547" s="87"/>
      <c r="IC547" s="87"/>
      <c r="ID547" s="87"/>
      <c r="IE547" s="87"/>
      <c r="IG547" s="29"/>
      <c r="IH547" s="29" t="s">
        <v>492</v>
      </c>
      <c r="II547" s="29"/>
      <c r="IJ547" s="116"/>
      <c r="IK547" s="87"/>
      <c r="IL547" s="29"/>
      <c r="IM547" s="87"/>
      <c r="IO547" s="96"/>
    </row>
    <row r="548" spans="1:249" s="1" customFormat="1" ht="14.4" x14ac:dyDescent="0.3">
      <c r="A548" s="151" t="s">
        <v>78</v>
      </c>
      <c r="B548" s="150" t="s">
        <v>493</v>
      </c>
      <c r="C548" s="320" t="s">
        <v>494</v>
      </c>
      <c r="D548" s="320"/>
      <c r="E548" s="320"/>
      <c r="F548" s="320"/>
      <c r="G548" s="320"/>
      <c r="H548" s="149" t="s">
        <v>111</v>
      </c>
      <c r="I548" s="148">
        <v>102</v>
      </c>
      <c r="J548" s="146"/>
      <c r="K548" s="173">
        <v>12.6174</v>
      </c>
      <c r="L548" s="147"/>
      <c r="M548" s="146"/>
      <c r="N548" s="147"/>
      <c r="O548" s="146"/>
      <c r="P548" s="145"/>
      <c r="HY548" s="117"/>
      <c r="HZ548" s="117"/>
      <c r="IA548" s="87"/>
      <c r="IB548" s="87"/>
      <c r="IC548" s="87"/>
      <c r="ID548" s="87"/>
      <c r="IE548" s="87"/>
      <c r="IG548" s="29"/>
      <c r="IH548" s="29"/>
      <c r="II548" s="29"/>
      <c r="IJ548" s="116" t="s">
        <v>494</v>
      </c>
      <c r="IK548" s="87"/>
      <c r="IL548" s="29"/>
      <c r="IM548" s="87"/>
      <c r="IO548" s="96"/>
    </row>
    <row r="549" spans="1:249" s="1" customFormat="1" ht="14.4" x14ac:dyDescent="0.3">
      <c r="A549" s="104"/>
      <c r="B549" s="103"/>
      <c r="C549" s="319" t="s">
        <v>82</v>
      </c>
      <c r="D549" s="319"/>
      <c r="E549" s="319"/>
      <c r="F549" s="319"/>
      <c r="G549" s="319"/>
      <c r="H549" s="126"/>
      <c r="I549" s="124"/>
      <c r="J549" s="124"/>
      <c r="K549" s="124"/>
      <c r="L549" s="125"/>
      <c r="M549" s="124"/>
      <c r="N549" s="136"/>
      <c r="O549" s="124"/>
      <c r="P549" s="135">
        <v>13809.01</v>
      </c>
      <c r="Q549" s="144"/>
      <c r="R549" s="144"/>
      <c r="HY549" s="117"/>
      <c r="HZ549" s="117"/>
      <c r="IA549" s="87"/>
      <c r="IB549" s="87"/>
      <c r="IC549" s="87"/>
      <c r="ID549" s="87"/>
      <c r="IE549" s="87"/>
      <c r="IG549" s="29"/>
      <c r="IH549" s="29"/>
      <c r="II549" s="29"/>
      <c r="IJ549" s="116"/>
      <c r="IK549" s="87" t="s">
        <v>82</v>
      </c>
      <c r="IL549" s="29"/>
      <c r="IM549" s="87"/>
      <c r="IO549" s="96"/>
    </row>
    <row r="550" spans="1:249" s="1" customFormat="1" ht="14.4" x14ac:dyDescent="0.3">
      <c r="A550" s="143"/>
      <c r="B550" s="142"/>
      <c r="C550" s="285" t="s">
        <v>83</v>
      </c>
      <c r="D550" s="285"/>
      <c r="E550" s="285"/>
      <c r="F550" s="285"/>
      <c r="G550" s="285"/>
      <c r="H550" s="141"/>
      <c r="I550" s="73"/>
      <c r="J550" s="73"/>
      <c r="K550" s="73"/>
      <c r="L550" s="28"/>
      <c r="M550" s="73"/>
      <c r="N550" s="28"/>
      <c r="O550" s="73"/>
      <c r="P550" s="152">
        <v>10750.31</v>
      </c>
      <c r="HY550" s="117"/>
      <c r="HZ550" s="117"/>
      <c r="IA550" s="87"/>
      <c r="IB550" s="87"/>
      <c r="IC550" s="87"/>
      <c r="ID550" s="87"/>
      <c r="IE550" s="87"/>
      <c r="IG550" s="29"/>
      <c r="IH550" s="29"/>
      <c r="II550" s="29"/>
      <c r="IJ550" s="116"/>
      <c r="IK550" s="87"/>
      <c r="IL550" s="29" t="s">
        <v>83</v>
      </c>
      <c r="IM550" s="87"/>
      <c r="IO550" s="96"/>
    </row>
    <row r="551" spans="1:249" s="1" customFormat="1" ht="20.399999999999999" x14ac:dyDescent="0.3">
      <c r="A551" s="143"/>
      <c r="B551" s="142" t="s">
        <v>495</v>
      </c>
      <c r="C551" s="285" t="s">
        <v>496</v>
      </c>
      <c r="D551" s="285"/>
      <c r="E551" s="285"/>
      <c r="F551" s="285"/>
      <c r="G551" s="285"/>
      <c r="H551" s="141" t="s">
        <v>84</v>
      </c>
      <c r="I551" s="140">
        <v>102</v>
      </c>
      <c r="J551" s="138">
        <v>0.9</v>
      </c>
      <c r="K551" s="138">
        <v>91.8</v>
      </c>
      <c r="L551" s="28"/>
      <c r="M551" s="73"/>
      <c r="N551" s="28"/>
      <c r="O551" s="73"/>
      <c r="P551" s="152">
        <v>9868.7800000000007</v>
      </c>
      <c r="HY551" s="117"/>
      <c r="HZ551" s="117"/>
      <c r="IA551" s="87"/>
      <c r="IB551" s="87"/>
      <c r="IC551" s="87"/>
      <c r="ID551" s="87"/>
      <c r="IE551" s="87"/>
      <c r="IG551" s="29"/>
      <c r="IH551" s="29"/>
      <c r="II551" s="29"/>
      <c r="IJ551" s="116"/>
      <c r="IK551" s="87"/>
      <c r="IL551" s="29" t="s">
        <v>496</v>
      </c>
      <c r="IM551" s="87"/>
      <c r="IO551" s="96"/>
    </row>
    <row r="552" spans="1:249" s="1" customFormat="1" ht="20.399999999999999" x14ac:dyDescent="0.3">
      <c r="A552" s="143"/>
      <c r="B552" s="142" t="s">
        <v>497</v>
      </c>
      <c r="C552" s="285" t="s">
        <v>498</v>
      </c>
      <c r="D552" s="285"/>
      <c r="E552" s="285"/>
      <c r="F552" s="285"/>
      <c r="G552" s="285"/>
      <c r="H552" s="141" t="s">
        <v>84</v>
      </c>
      <c r="I552" s="140">
        <v>58</v>
      </c>
      <c r="J552" s="139">
        <v>0.85</v>
      </c>
      <c r="K552" s="138">
        <v>49.3</v>
      </c>
      <c r="L552" s="28"/>
      <c r="M552" s="73"/>
      <c r="N552" s="28"/>
      <c r="O552" s="73"/>
      <c r="P552" s="152">
        <v>5299.9</v>
      </c>
      <c r="HY552" s="117"/>
      <c r="HZ552" s="117"/>
      <c r="IA552" s="87"/>
      <c r="IB552" s="87"/>
      <c r="IC552" s="87"/>
      <c r="ID552" s="87"/>
      <c r="IE552" s="87"/>
      <c r="IG552" s="29"/>
      <c r="IH552" s="29"/>
      <c r="II552" s="29"/>
      <c r="IJ552" s="116"/>
      <c r="IK552" s="87"/>
      <c r="IL552" s="29" t="s">
        <v>498</v>
      </c>
      <c r="IM552" s="87"/>
      <c r="IO552" s="96"/>
    </row>
    <row r="553" spans="1:249" s="1" customFormat="1" ht="14.4" x14ac:dyDescent="0.3">
      <c r="A553" s="129"/>
      <c r="B553" s="128"/>
      <c r="C553" s="319" t="s">
        <v>85</v>
      </c>
      <c r="D553" s="319"/>
      <c r="E553" s="319"/>
      <c r="F553" s="319"/>
      <c r="G553" s="319"/>
      <c r="H553" s="126"/>
      <c r="I553" s="124"/>
      <c r="J553" s="124"/>
      <c r="K553" s="124"/>
      <c r="L553" s="125"/>
      <c r="M553" s="124"/>
      <c r="N553" s="136">
        <v>234257.8</v>
      </c>
      <c r="O553" s="124"/>
      <c r="P553" s="135">
        <v>28977.69</v>
      </c>
      <c r="HY553" s="117"/>
      <c r="HZ553" s="117"/>
      <c r="IA553" s="87"/>
      <c r="IB553" s="87"/>
      <c r="IC553" s="87"/>
      <c r="ID553" s="87"/>
      <c r="IE553" s="87"/>
      <c r="IG553" s="29"/>
      <c r="IH553" s="29"/>
      <c r="II553" s="29"/>
      <c r="IJ553" s="116"/>
      <c r="IK553" s="87"/>
      <c r="IL553" s="29"/>
      <c r="IM553" s="87" t="s">
        <v>85</v>
      </c>
      <c r="IO553" s="96"/>
    </row>
    <row r="554" spans="1:249" s="1" customFormat="1" ht="40.799999999999997" x14ac:dyDescent="0.3">
      <c r="A554" s="134" t="s">
        <v>320</v>
      </c>
      <c r="B554" s="127" t="s">
        <v>500</v>
      </c>
      <c r="C554" s="317" t="s">
        <v>501</v>
      </c>
      <c r="D554" s="317"/>
      <c r="E554" s="317"/>
      <c r="F554" s="317"/>
      <c r="G554" s="317"/>
      <c r="H554" s="126" t="s">
        <v>111</v>
      </c>
      <c r="I554" s="124">
        <v>12.6174</v>
      </c>
      <c r="J554" s="133">
        <v>1</v>
      </c>
      <c r="K554" s="170">
        <v>12.6174</v>
      </c>
      <c r="L554" s="136">
        <v>4285.2</v>
      </c>
      <c r="M554" s="169">
        <v>1.44</v>
      </c>
      <c r="N554" s="171">
        <v>6170.69</v>
      </c>
      <c r="O554" s="124"/>
      <c r="P554" s="135">
        <v>77858.06</v>
      </c>
      <c r="HY554" s="117"/>
      <c r="HZ554" s="117"/>
      <c r="IA554" s="87" t="s">
        <v>501</v>
      </c>
      <c r="IB554" s="87" t="s">
        <v>4</v>
      </c>
      <c r="IC554" s="87" t="s">
        <v>4</v>
      </c>
      <c r="ID554" s="87" t="s">
        <v>4</v>
      </c>
      <c r="IE554" s="87" t="s">
        <v>4</v>
      </c>
      <c r="IG554" s="29"/>
      <c r="IH554" s="29"/>
      <c r="II554" s="29"/>
      <c r="IJ554" s="116"/>
      <c r="IK554" s="87"/>
      <c r="IL554" s="29"/>
      <c r="IM554" s="87"/>
      <c r="IO554" s="96"/>
    </row>
    <row r="555" spans="1:249" s="1" customFormat="1" ht="14.4" x14ac:dyDescent="0.3">
      <c r="A555" s="129"/>
      <c r="B555" s="128"/>
      <c r="C555" s="319" t="s">
        <v>85</v>
      </c>
      <c r="D555" s="319"/>
      <c r="E555" s="319"/>
      <c r="F555" s="319"/>
      <c r="G555" s="319"/>
      <c r="H555" s="126"/>
      <c r="I555" s="124"/>
      <c r="J555" s="124"/>
      <c r="K555" s="124"/>
      <c r="L555" s="125"/>
      <c r="M555" s="124"/>
      <c r="N555" s="125"/>
      <c r="O555" s="124"/>
      <c r="P555" s="135">
        <v>77858.06</v>
      </c>
      <c r="HY555" s="117"/>
      <c r="HZ555" s="117"/>
      <c r="IA555" s="87"/>
      <c r="IB555" s="87"/>
      <c r="IC555" s="87"/>
      <c r="ID555" s="87"/>
      <c r="IE555" s="87"/>
      <c r="IG555" s="29"/>
      <c r="IH555" s="29"/>
      <c r="II555" s="29"/>
      <c r="IJ555" s="116"/>
      <c r="IK555" s="87"/>
      <c r="IL555" s="29"/>
      <c r="IM555" s="87" t="s">
        <v>85</v>
      </c>
      <c r="IO555" s="96"/>
    </row>
    <row r="556" spans="1:249" s="1" customFormat="1" ht="14.4" x14ac:dyDescent="0.3">
      <c r="A556" s="134" t="s">
        <v>323</v>
      </c>
      <c r="B556" s="127" t="s">
        <v>503</v>
      </c>
      <c r="C556" s="317" t="s">
        <v>504</v>
      </c>
      <c r="D556" s="317"/>
      <c r="E556" s="317"/>
      <c r="F556" s="317"/>
      <c r="G556" s="317"/>
      <c r="H556" s="126" t="s">
        <v>63</v>
      </c>
      <c r="I556" s="124">
        <v>1.2365999999999999</v>
      </c>
      <c r="J556" s="133">
        <v>1</v>
      </c>
      <c r="K556" s="170">
        <v>1.2365999999999999</v>
      </c>
      <c r="L556" s="125"/>
      <c r="M556" s="124"/>
      <c r="N556" s="168"/>
      <c r="O556" s="124"/>
      <c r="P556" s="167"/>
      <c r="HY556" s="117"/>
      <c r="HZ556" s="117"/>
      <c r="IA556" s="87" t="s">
        <v>504</v>
      </c>
      <c r="IB556" s="87" t="s">
        <v>4</v>
      </c>
      <c r="IC556" s="87" t="s">
        <v>4</v>
      </c>
      <c r="ID556" s="87" t="s">
        <v>4</v>
      </c>
      <c r="IE556" s="87" t="s">
        <v>4</v>
      </c>
      <c r="IG556" s="29"/>
      <c r="IH556" s="29"/>
      <c r="II556" s="29"/>
      <c r="IJ556" s="116"/>
      <c r="IK556" s="87"/>
      <c r="IL556" s="29"/>
      <c r="IM556" s="87"/>
      <c r="IO556" s="96"/>
    </row>
    <row r="557" spans="1:249" s="1" customFormat="1" ht="14.4" x14ac:dyDescent="0.3">
      <c r="A557" s="166"/>
      <c r="B557" s="165"/>
      <c r="C557" s="287" t="s">
        <v>477</v>
      </c>
      <c r="D557" s="287"/>
      <c r="E557" s="287"/>
      <c r="F557" s="287"/>
      <c r="G557" s="287"/>
      <c r="H557" s="287"/>
      <c r="I557" s="287"/>
      <c r="J557" s="287"/>
      <c r="K557" s="287"/>
      <c r="L557" s="287"/>
      <c r="M557" s="287"/>
      <c r="N557" s="287"/>
      <c r="O557" s="287"/>
      <c r="P557" s="318"/>
      <c r="HY557" s="117"/>
      <c r="HZ557" s="117"/>
      <c r="IA557" s="87"/>
      <c r="IB557" s="87"/>
      <c r="IC557" s="87"/>
      <c r="ID557" s="87"/>
      <c r="IE557" s="87"/>
      <c r="IF557" s="50" t="s">
        <v>477</v>
      </c>
      <c r="IG557" s="29"/>
      <c r="IH557" s="29"/>
      <c r="II557" s="29"/>
      <c r="IJ557" s="116"/>
      <c r="IK557" s="87"/>
      <c r="IL557" s="29"/>
      <c r="IM557" s="87"/>
      <c r="IO557" s="96"/>
    </row>
    <row r="558" spans="1:249" s="1" customFormat="1" ht="20.399999999999999" x14ac:dyDescent="0.3">
      <c r="A558" s="164"/>
      <c r="B558" s="103" t="s">
        <v>1045</v>
      </c>
      <c r="C558" s="321" t="s">
        <v>1044</v>
      </c>
      <c r="D558" s="321"/>
      <c r="E558" s="321"/>
      <c r="F558" s="321"/>
      <c r="G558" s="321"/>
      <c r="H558" s="321"/>
      <c r="I558" s="321"/>
      <c r="J558" s="321"/>
      <c r="K558" s="321"/>
      <c r="L558" s="321"/>
      <c r="M558" s="321"/>
      <c r="N558" s="321"/>
      <c r="O558" s="321"/>
      <c r="P558" s="322"/>
      <c r="HY558" s="117"/>
      <c r="HZ558" s="117"/>
      <c r="IA558" s="87"/>
      <c r="IB558" s="87"/>
      <c r="IC558" s="87"/>
      <c r="ID558" s="87"/>
      <c r="IE558" s="87"/>
      <c r="IG558" s="29"/>
      <c r="IH558" s="29"/>
      <c r="II558" s="29"/>
      <c r="IJ558" s="116"/>
      <c r="IK558" s="87"/>
      <c r="IL558" s="29"/>
      <c r="IM558" s="87"/>
      <c r="IN558" s="50" t="s">
        <v>1044</v>
      </c>
      <c r="IO558" s="96"/>
    </row>
    <row r="559" spans="1:249" s="1" customFormat="1" ht="14.4" x14ac:dyDescent="0.3">
      <c r="A559" s="159"/>
      <c r="B559" s="142" t="s">
        <v>62</v>
      </c>
      <c r="C559" s="285" t="s">
        <v>64</v>
      </c>
      <c r="D559" s="285"/>
      <c r="E559" s="285"/>
      <c r="F559" s="285"/>
      <c r="G559" s="285"/>
      <c r="H559" s="141" t="s">
        <v>65</v>
      </c>
      <c r="I559" s="73"/>
      <c r="J559" s="73"/>
      <c r="K559" s="162">
        <v>9.6844328999999991</v>
      </c>
      <c r="L559" s="28"/>
      <c r="M559" s="73"/>
      <c r="N559" s="28"/>
      <c r="O559" s="73"/>
      <c r="P559" s="152">
        <v>4771.04</v>
      </c>
      <c r="HY559" s="117"/>
      <c r="HZ559" s="117"/>
      <c r="IA559" s="87"/>
      <c r="IB559" s="87"/>
      <c r="IC559" s="87"/>
      <c r="ID559" s="87"/>
      <c r="IE559" s="87"/>
      <c r="IG559" s="29" t="s">
        <v>64</v>
      </c>
      <c r="IH559" s="29"/>
      <c r="II559" s="29"/>
      <c r="IJ559" s="116"/>
      <c r="IK559" s="87"/>
      <c r="IL559" s="29"/>
      <c r="IM559" s="87"/>
      <c r="IO559" s="96"/>
    </row>
    <row r="560" spans="1:249" s="1" customFormat="1" ht="14.4" x14ac:dyDescent="0.3">
      <c r="A560" s="158"/>
      <c r="B560" s="142" t="s">
        <v>138</v>
      </c>
      <c r="C560" s="285" t="s">
        <v>139</v>
      </c>
      <c r="D560" s="285"/>
      <c r="E560" s="285"/>
      <c r="F560" s="285"/>
      <c r="G560" s="285"/>
      <c r="H560" s="141" t="s">
        <v>65</v>
      </c>
      <c r="I560" s="139">
        <v>6.81</v>
      </c>
      <c r="J560" s="139">
        <v>1.1499999999999999</v>
      </c>
      <c r="K560" s="162">
        <v>9.6844328999999991</v>
      </c>
      <c r="L560" s="49"/>
      <c r="M560" s="56"/>
      <c r="N560" s="153">
        <v>492.65</v>
      </c>
      <c r="O560" s="73"/>
      <c r="P560" s="152">
        <v>4771.04</v>
      </c>
      <c r="Q560" s="144"/>
      <c r="R560" s="144"/>
      <c r="HY560" s="117"/>
      <c r="HZ560" s="117"/>
      <c r="IA560" s="87"/>
      <c r="IB560" s="87"/>
      <c r="IC560" s="87"/>
      <c r="ID560" s="87"/>
      <c r="IE560" s="87"/>
      <c r="IG560" s="29"/>
      <c r="IH560" s="29" t="s">
        <v>139</v>
      </c>
      <c r="II560" s="29"/>
      <c r="IJ560" s="116"/>
      <c r="IK560" s="87"/>
      <c r="IL560" s="29"/>
      <c r="IM560" s="87"/>
      <c r="IO560" s="96"/>
    </row>
    <row r="561" spans="1:249" s="1" customFormat="1" ht="14.4" x14ac:dyDescent="0.3">
      <c r="A561" s="159"/>
      <c r="B561" s="142" t="s">
        <v>66</v>
      </c>
      <c r="C561" s="285" t="s">
        <v>67</v>
      </c>
      <c r="D561" s="285"/>
      <c r="E561" s="285"/>
      <c r="F561" s="285"/>
      <c r="G561" s="285"/>
      <c r="H561" s="141"/>
      <c r="I561" s="73"/>
      <c r="J561" s="73"/>
      <c r="K561" s="73"/>
      <c r="L561" s="28"/>
      <c r="M561" s="73"/>
      <c r="N561" s="28"/>
      <c r="O561" s="73"/>
      <c r="P561" s="137">
        <v>319</v>
      </c>
      <c r="HY561" s="117"/>
      <c r="HZ561" s="117"/>
      <c r="IA561" s="87"/>
      <c r="IB561" s="87"/>
      <c r="IC561" s="87"/>
      <c r="ID561" s="87"/>
      <c r="IE561" s="87"/>
      <c r="IG561" s="29" t="s">
        <v>67</v>
      </c>
      <c r="IH561" s="29"/>
      <c r="II561" s="29"/>
      <c r="IJ561" s="116"/>
      <c r="IK561" s="87"/>
      <c r="IL561" s="29"/>
      <c r="IM561" s="87"/>
      <c r="IO561" s="96"/>
    </row>
    <row r="562" spans="1:249" s="1" customFormat="1" ht="14.4" x14ac:dyDescent="0.3">
      <c r="A562" s="159"/>
      <c r="B562" s="142"/>
      <c r="C562" s="285" t="s">
        <v>68</v>
      </c>
      <c r="D562" s="285"/>
      <c r="E562" s="285"/>
      <c r="F562" s="285"/>
      <c r="G562" s="285"/>
      <c r="H562" s="141" t="s">
        <v>65</v>
      </c>
      <c r="I562" s="73"/>
      <c r="J562" s="73"/>
      <c r="K562" s="161">
        <v>0.24732000000000001</v>
      </c>
      <c r="L562" s="28"/>
      <c r="M562" s="73"/>
      <c r="N562" s="28"/>
      <c r="O562" s="73"/>
      <c r="P562" s="137">
        <v>157.81</v>
      </c>
      <c r="HY562" s="117"/>
      <c r="HZ562" s="117"/>
      <c r="IA562" s="87"/>
      <c r="IB562" s="87"/>
      <c r="IC562" s="87"/>
      <c r="ID562" s="87"/>
      <c r="IE562" s="87"/>
      <c r="IG562" s="29" t="s">
        <v>68</v>
      </c>
      <c r="IH562" s="29"/>
      <c r="II562" s="29"/>
      <c r="IJ562" s="116"/>
      <c r="IK562" s="87"/>
      <c r="IL562" s="29"/>
      <c r="IM562" s="87"/>
      <c r="IO562" s="96"/>
    </row>
    <row r="563" spans="1:249" s="1" customFormat="1" ht="14.4" x14ac:dyDescent="0.3">
      <c r="A563" s="158"/>
      <c r="B563" s="142" t="s">
        <v>100</v>
      </c>
      <c r="C563" s="285" t="s">
        <v>101</v>
      </c>
      <c r="D563" s="285"/>
      <c r="E563" s="285"/>
      <c r="F563" s="285"/>
      <c r="G563" s="285"/>
      <c r="H563" s="141" t="s">
        <v>71</v>
      </c>
      <c r="I563" s="139">
        <v>7.0000000000000007E-2</v>
      </c>
      <c r="J563" s="139">
        <v>1.25</v>
      </c>
      <c r="K563" s="162">
        <v>0.10820249999999999</v>
      </c>
      <c r="L563" s="49"/>
      <c r="M563" s="56"/>
      <c r="N563" s="153">
        <v>1740.53</v>
      </c>
      <c r="O563" s="73"/>
      <c r="P563" s="152">
        <v>188.33</v>
      </c>
      <c r="Q563" s="144"/>
      <c r="R563" s="144"/>
      <c r="HY563" s="117"/>
      <c r="HZ563" s="117"/>
      <c r="IA563" s="87"/>
      <c r="IB563" s="87"/>
      <c r="IC563" s="87"/>
      <c r="ID563" s="87"/>
      <c r="IE563" s="87"/>
      <c r="IG563" s="29"/>
      <c r="IH563" s="29" t="s">
        <v>101</v>
      </c>
      <c r="II563" s="29"/>
      <c r="IJ563" s="116"/>
      <c r="IK563" s="87"/>
      <c r="IL563" s="29"/>
      <c r="IM563" s="87"/>
      <c r="IO563" s="96"/>
    </row>
    <row r="564" spans="1:249" s="1" customFormat="1" ht="14.4" x14ac:dyDescent="0.3">
      <c r="A564" s="143"/>
      <c r="B564" s="142" t="s">
        <v>102</v>
      </c>
      <c r="C564" s="285" t="s">
        <v>103</v>
      </c>
      <c r="D564" s="285"/>
      <c r="E564" s="285"/>
      <c r="F564" s="285"/>
      <c r="G564" s="285"/>
      <c r="H564" s="141" t="s">
        <v>65</v>
      </c>
      <c r="I564" s="139">
        <v>7.0000000000000007E-2</v>
      </c>
      <c r="J564" s="139">
        <v>1.25</v>
      </c>
      <c r="K564" s="162">
        <v>0.10820249999999999</v>
      </c>
      <c r="L564" s="28"/>
      <c r="M564" s="73"/>
      <c r="N564" s="160">
        <v>745.18</v>
      </c>
      <c r="O564" s="73"/>
      <c r="P564" s="137">
        <v>80.63</v>
      </c>
      <c r="HY564" s="117"/>
      <c r="HZ564" s="117"/>
      <c r="IA564" s="87"/>
      <c r="IB564" s="87"/>
      <c r="IC564" s="87"/>
      <c r="ID564" s="87"/>
      <c r="IE564" s="87"/>
      <c r="IG564" s="29"/>
      <c r="IH564" s="29"/>
      <c r="II564" s="29" t="s">
        <v>103</v>
      </c>
      <c r="IJ564" s="116"/>
      <c r="IK564" s="87"/>
      <c r="IL564" s="29"/>
      <c r="IM564" s="87"/>
      <c r="IO564" s="96"/>
    </row>
    <row r="565" spans="1:249" s="1" customFormat="1" ht="14.4" x14ac:dyDescent="0.3">
      <c r="A565" s="158"/>
      <c r="B565" s="142" t="s">
        <v>104</v>
      </c>
      <c r="C565" s="285" t="s">
        <v>105</v>
      </c>
      <c r="D565" s="285"/>
      <c r="E565" s="285"/>
      <c r="F565" s="285"/>
      <c r="G565" s="285"/>
      <c r="H565" s="141" t="s">
        <v>71</v>
      </c>
      <c r="I565" s="139">
        <v>0.09</v>
      </c>
      <c r="J565" s="139">
        <v>1.25</v>
      </c>
      <c r="K565" s="162">
        <v>0.13911750000000001</v>
      </c>
      <c r="L565" s="49"/>
      <c r="M565" s="56"/>
      <c r="N565" s="153">
        <v>717.22</v>
      </c>
      <c r="O565" s="73"/>
      <c r="P565" s="152">
        <v>99.78</v>
      </c>
      <c r="Q565" s="144"/>
      <c r="R565" s="144"/>
      <c r="HY565" s="117"/>
      <c r="HZ565" s="117"/>
      <c r="IA565" s="87"/>
      <c r="IB565" s="87"/>
      <c r="IC565" s="87"/>
      <c r="ID565" s="87"/>
      <c r="IE565" s="87"/>
      <c r="IG565" s="29"/>
      <c r="IH565" s="29" t="s">
        <v>105</v>
      </c>
      <c r="II565" s="29"/>
      <c r="IJ565" s="116"/>
      <c r="IK565" s="87"/>
      <c r="IL565" s="29"/>
      <c r="IM565" s="87"/>
      <c r="IO565" s="96"/>
    </row>
    <row r="566" spans="1:249" s="1" customFormat="1" ht="14.4" x14ac:dyDescent="0.3">
      <c r="A566" s="143"/>
      <c r="B566" s="142" t="s">
        <v>106</v>
      </c>
      <c r="C566" s="285" t="s">
        <v>107</v>
      </c>
      <c r="D566" s="285"/>
      <c r="E566" s="285"/>
      <c r="F566" s="285"/>
      <c r="G566" s="285"/>
      <c r="H566" s="141" t="s">
        <v>65</v>
      </c>
      <c r="I566" s="139">
        <v>0.09</v>
      </c>
      <c r="J566" s="139">
        <v>1.25</v>
      </c>
      <c r="K566" s="162">
        <v>0.13911750000000001</v>
      </c>
      <c r="L566" s="28"/>
      <c r="M566" s="73"/>
      <c r="N566" s="160">
        <v>554.75</v>
      </c>
      <c r="O566" s="73"/>
      <c r="P566" s="137">
        <v>77.180000000000007</v>
      </c>
      <c r="HY566" s="117"/>
      <c r="HZ566" s="117"/>
      <c r="IA566" s="87"/>
      <c r="IB566" s="87"/>
      <c r="IC566" s="87"/>
      <c r="ID566" s="87"/>
      <c r="IE566" s="87"/>
      <c r="IG566" s="29"/>
      <c r="IH566" s="29"/>
      <c r="II566" s="29" t="s">
        <v>107</v>
      </c>
      <c r="IJ566" s="116"/>
      <c r="IK566" s="87"/>
      <c r="IL566" s="29"/>
      <c r="IM566" s="87"/>
      <c r="IO566" s="96"/>
    </row>
    <row r="567" spans="1:249" s="1" customFormat="1" ht="14.4" x14ac:dyDescent="0.3">
      <c r="A567" s="158"/>
      <c r="B567" s="142" t="s">
        <v>505</v>
      </c>
      <c r="C567" s="285" t="s">
        <v>506</v>
      </c>
      <c r="D567" s="285"/>
      <c r="E567" s="285"/>
      <c r="F567" s="285"/>
      <c r="G567" s="285"/>
      <c r="H567" s="141" t="s">
        <v>71</v>
      </c>
      <c r="I567" s="139">
        <v>2.31</v>
      </c>
      <c r="J567" s="139">
        <v>1.25</v>
      </c>
      <c r="K567" s="162">
        <v>3.5706825000000002</v>
      </c>
      <c r="L567" s="155">
        <v>7.52</v>
      </c>
      <c r="M567" s="154">
        <v>1.1499999999999999</v>
      </c>
      <c r="N567" s="153">
        <v>8.65</v>
      </c>
      <c r="O567" s="73"/>
      <c r="P567" s="152">
        <v>30.89</v>
      </c>
      <c r="Q567" s="144"/>
      <c r="R567" s="144"/>
      <c r="HY567" s="117"/>
      <c r="HZ567" s="117"/>
      <c r="IA567" s="87"/>
      <c r="IB567" s="87"/>
      <c r="IC567" s="87"/>
      <c r="ID567" s="87"/>
      <c r="IE567" s="87"/>
      <c r="IG567" s="29"/>
      <c r="IH567" s="29" t="s">
        <v>506</v>
      </c>
      <c r="II567" s="29"/>
      <c r="IJ567" s="116"/>
      <c r="IK567" s="87"/>
      <c r="IL567" s="29"/>
      <c r="IM567" s="87"/>
      <c r="IO567" s="96"/>
    </row>
    <row r="568" spans="1:249" s="1" customFormat="1" ht="14.4" x14ac:dyDescent="0.3">
      <c r="A568" s="159"/>
      <c r="B568" s="142" t="s">
        <v>93</v>
      </c>
      <c r="C568" s="285" t="s">
        <v>110</v>
      </c>
      <c r="D568" s="285"/>
      <c r="E568" s="285"/>
      <c r="F568" s="285"/>
      <c r="G568" s="285"/>
      <c r="H568" s="141"/>
      <c r="I568" s="73"/>
      <c r="J568" s="73"/>
      <c r="K568" s="73"/>
      <c r="L568" s="28"/>
      <c r="M568" s="73"/>
      <c r="N568" s="28"/>
      <c r="O568" s="73"/>
      <c r="P568" s="137">
        <v>995.66</v>
      </c>
      <c r="HY568" s="117"/>
      <c r="HZ568" s="117"/>
      <c r="IA568" s="87"/>
      <c r="IB568" s="87"/>
      <c r="IC568" s="87"/>
      <c r="ID568" s="87"/>
      <c r="IE568" s="87"/>
      <c r="IG568" s="29" t="s">
        <v>110</v>
      </c>
      <c r="IH568" s="29"/>
      <c r="II568" s="29"/>
      <c r="IJ568" s="116"/>
      <c r="IK568" s="87"/>
      <c r="IL568" s="29"/>
      <c r="IM568" s="87"/>
      <c r="IO568" s="96"/>
    </row>
    <row r="569" spans="1:249" s="1" customFormat="1" ht="14.4" x14ac:dyDescent="0.3">
      <c r="A569" s="158"/>
      <c r="B569" s="142" t="s">
        <v>112</v>
      </c>
      <c r="C569" s="285" t="s">
        <v>113</v>
      </c>
      <c r="D569" s="285"/>
      <c r="E569" s="285"/>
      <c r="F569" s="285"/>
      <c r="G569" s="285"/>
      <c r="H569" s="141" t="s">
        <v>114</v>
      </c>
      <c r="I569" s="157">
        <v>12.1846</v>
      </c>
      <c r="J569" s="73"/>
      <c r="K569" s="162">
        <v>15.0674764</v>
      </c>
      <c r="L569" s="49"/>
      <c r="M569" s="56"/>
      <c r="N569" s="153">
        <v>66.08</v>
      </c>
      <c r="O569" s="73"/>
      <c r="P569" s="152">
        <v>995.66</v>
      </c>
      <c r="Q569" s="144"/>
      <c r="R569" s="144"/>
      <c r="HY569" s="117"/>
      <c r="HZ569" s="117"/>
      <c r="IA569" s="87"/>
      <c r="IB569" s="87"/>
      <c r="IC569" s="87"/>
      <c r="ID569" s="87"/>
      <c r="IE569" s="87"/>
      <c r="IG569" s="29"/>
      <c r="IH569" s="29" t="s">
        <v>113</v>
      </c>
      <c r="II569" s="29"/>
      <c r="IJ569" s="116"/>
      <c r="IK569" s="87"/>
      <c r="IL569" s="29"/>
      <c r="IM569" s="87"/>
      <c r="IO569" s="96"/>
    </row>
    <row r="570" spans="1:249" s="1" customFormat="1" ht="20.399999999999999" x14ac:dyDescent="0.3">
      <c r="A570" s="151" t="s">
        <v>78</v>
      </c>
      <c r="B570" s="150" t="s">
        <v>507</v>
      </c>
      <c r="C570" s="320" t="s">
        <v>508</v>
      </c>
      <c r="D570" s="320"/>
      <c r="E570" s="320"/>
      <c r="F570" s="320"/>
      <c r="G570" s="320"/>
      <c r="H570" s="149" t="s">
        <v>180</v>
      </c>
      <c r="I570" s="148">
        <v>115</v>
      </c>
      <c r="J570" s="146"/>
      <c r="K570" s="181">
        <v>142.209</v>
      </c>
      <c r="L570" s="147"/>
      <c r="M570" s="146"/>
      <c r="N570" s="147"/>
      <c r="O570" s="146"/>
      <c r="P570" s="145"/>
      <c r="HY570" s="117"/>
      <c r="HZ570" s="117"/>
      <c r="IA570" s="87"/>
      <c r="IB570" s="87"/>
      <c r="IC570" s="87"/>
      <c r="ID570" s="87"/>
      <c r="IE570" s="87"/>
      <c r="IG570" s="29"/>
      <c r="IH570" s="29"/>
      <c r="II570" s="29"/>
      <c r="IJ570" s="116" t="s">
        <v>508</v>
      </c>
      <c r="IK570" s="87"/>
      <c r="IL570" s="29"/>
      <c r="IM570" s="87"/>
      <c r="IO570" s="96"/>
    </row>
    <row r="571" spans="1:249" s="1" customFormat="1" ht="14.4" x14ac:dyDescent="0.3">
      <c r="A571" s="104"/>
      <c r="B571" s="103"/>
      <c r="C571" s="319" t="s">
        <v>82</v>
      </c>
      <c r="D571" s="319"/>
      <c r="E571" s="319"/>
      <c r="F571" s="319"/>
      <c r="G571" s="319"/>
      <c r="H571" s="126"/>
      <c r="I571" s="124"/>
      <c r="J571" s="124"/>
      <c r="K571" s="124"/>
      <c r="L571" s="125"/>
      <c r="M571" s="124"/>
      <c r="N571" s="136"/>
      <c r="O571" s="124"/>
      <c r="P571" s="135">
        <v>6243.51</v>
      </c>
      <c r="Q571" s="144"/>
      <c r="R571" s="144"/>
      <c r="HY571" s="117"/>
      <c r="HZ571" s="117"/>
      <c r="IA571" s="87"/>
      <c r="IB571" s="87"/>
      <c r="IC571" s="87"/>
      <c r="ID571" s="87"/>
      <c r="IE571" s="87"/>
      <c r="IG571" s="29"/>
      <c r="IH571" s="29"/>
      <c r="II571" s="29"/>
      <c r="IJ571" s="116"/>
      <c r="IK571" s="87" t="s">
        <v>82</v>
      </c>
      <c r="IL571" s="29"/>
      <c r="IM571" s="87"/>
      <c r="IO571" s="96"/>
    </row>
    <row r="572" spans="1:249" s="1" customFormat="1" ht="14.4" x14ac:dyDescent="0.3">
      <c r="A572" s="143"/>
      <c r="B572" s="142"/>
      <c r="C572" s="285" t="s">
        <v>83</v>
      </c>
      <c r="D572" s="285"/>
      <c r="E572" s="285"/>
      <c r="F572" s="285"/>
      <c r="G572" s="285"/>
      <c r="H572" s="141"/>
      <c r="I572" s="73"/>
      <c r="J572" s="73"/>
      <c r="K572" s="73"/>
      <c r="L572" s="28"/>
      <c r="M572" s="73"/>
      <c r="N572" s="28"/>
      <c r="O572" s="73"/>
      <c r="P572" s="152">
        <v>4928.8500000000004</v>
      </c>
      <c r="HY572" s="117"/>
      <c r="HZ572" s="117"/>
      <c r="IA572" s="87"/>
      <c r="IB572" s="87"/>
      <c r="IC572" s="87"/>
      <c r="ID572" s="87"/>
      <c r="IE572" s="87"/>
      <c r="IG572" s="29"/>
      <c r="IH572" s="29"/>
      <c r="II572" s="29"/>
      <c r="IJ572" s="116"/>
      <c r="IK572" s="87"/>
      <c r="IL572" s="29" t="s">
        <v>83</v>
      </c>
      <c r="IM572" s="87"/>
      <c r="IO572" s="96"/>
    </row>
    <row r="573" spans="1:249" s="1" customFormat="1" ht="20.399999999999999" x14ac:dyDescent="0.3">
      <c r="A573" s="143"/>
      <c r="B573" s="142" t="s">
        <v>509</v>
      </c>
      <c r="C573" s="285" t="s">
        <v>510</v>
      </c>
      <c r="D573" s="285"/>
      <c r="E573" s="285"/>
      <c r="F573" s="285"/>
      <c r="G573" s="285"/>
      <c r="H573" s="141" t="s">
        <v>84</v>
      </c>
      <c r="I573" s="140">
        <v>110</v>
      </c>
      <c r="J573" s="138">
        <v>0.9</v>
      </c>
      <c r="K573" s="140">
        <v>99</v>
      </c>
      <c r="L573" s="28"/>
      <c r="M573" s="73"/>
      <c r="N573" s="28"/>
      <c r="O573" s="73"/>
      <c r="P573" s="152">
        <v>4879.5600000000004</v>
      </c>
      <c r="HY573" s="117"/>
      <c r="HZ573" s="117"/>
      <c r="IA573" s="87"/>
      <c r="IB573" s="87"/>
      <c r="IC573" s="87"/>
      <c r="ID573" s="87"/>
      <c r="IE573" s="87"/>
      <c r="IG573" s="29"/>
      <c r="IH573" s="29"/>
      <c r="II573" s="29"/>
      <c r="IJ573" s="116"/>
      <c r="IK573" s="87"/>
      <c r="IL573" s="29" t="s">
        <v>510</v>
      </c>
      <c r="IM573" s="87"/>
      <c r="IO573" s="96"/>
    </row>
    <row r="574" spans="1:249" s="1" customFormat="1" ht="20.399999999999999" x14ac:dyDescent="0.3">
      <c r="A574" s="143"/>
      <c r="B574" s="142" t="s">
        <v>511</v>
      </c>
      <c r="C574" s="285" t="s">
        <v>512</v>
      </c>
      <c r="D574" s="285"/>
      <c r="E574" s="285"/>
      <c r="F574" s="285"/>
      <c r="G574" s="285"/>
      <c r="H574" s="141" t="s">
        <v>84</v>
      </c>
      <c r="I574" s="140">
        <v>69</v>
      </c>
      <c r="J574" s="139">
        <v>0.85</v>
      </c>
      <c r="K574" s="139">
        <v>58.65</v>
      </c>
      <c r="L574" s="28"/>
      <c r="M574" s="73"/>
      <c r="N574" s="28"/>
      <c r="O574" s="73"/>
      <c r="P574" s="152">
        <v>2890.77</v>
      </c>
      <c r="HY574" s="117"/>
      <c r="HZ574" s="117"/>
      <c r="IA574" s="87"/>
      <c r="IB574" s="87"/>
      <c r="IC574" s="87"/>
      <c r="ID574" s="87"/>
      <c r="IE574" s="87"/>
      <c r="IG574" s="29"/>
      <c r="IH574" s="29"/>
      <c r="II574" s="29"/>
      <c r="IJ574" s="116"/>
      <c r="IK574" s="87"/>
      <c r="IL574" s="29" t="s">
        <v>512</v>
      </c>
      <c r="IM574" s="87"/>
      <c r="IO574" s="96"/>
    </row>
    <row r="575" spans="1:249" s="1" customFormat="1" ht="14.4" x14ac:dyDescent="0.3">
      <c r="A575" s="129"/>
      <c r="B575" s="128"/>
      <c r="C575" s="319" t="s">
        <v>85</v>
      </c>
      <c r="D575" s="319"/>
      <c r="E575" s="319"/>
      <c r="F575" s="319"/>
      <c r="G575" s="319"/>
      <c r="H575" s="126"/>
      <c r="I575" s="124"/>
      <c r="J575" s="124"/>
      <c r="K575" s="124"/>
      <c r="L575" s="125"/>
      <c r="M575" s="124"/>
      <c r="N575" s="136">
        <v>11332.56</v>
      </c>
      <c r="O575" s="124"/>
      <c r="P575" s="135">
        <v>14013.84</v>
      </c>
      <c r="HY575" s="117"/>
      <c r="HZ575" s="117"/>
      <c r="IA575" s="87"/>
      <c r="IB575" s="87"/>
      <c r="IC575" s="87"/>
      <c r="ID575" s="87"/>
      <c r="IE575" s="87"/>
      <c r="IG575" s="29"/>
      <c r="IH575" s="29"/>
      <c r="II575" s="29"/>
      <c r="IJ575" s="116"/>
      <c r="IK575" s="87"/>
      <c r="IL575" s="29"/>
      <c r="IM575" s="87" t="s">
        <v>85</v>
      </c>
      <c r="IO575" s="96"/>
    </row>
    <row r="576" spans="1:249" s="1" customFormat="1" ht="51" x14ac:dyDescent="0.3">
      <c r="A576" s="134" t="s">
        <v>326</v>
      </c>
      <c r="B576" s="127" t="s">
        <v>514</v>
      </c>
      <c r="C576" s="317" t="s">
        <v>515</v>
      </c>
      <c r="D576" s="317"/>
      <c r="E576" s="317"/>
      <c r="F576" s="317"/>
      <c r="G576" s="317"/>
      <c r="H576" s="126" t="s">
        <v>180</v>
      </c>
      <c r="I576" s="124">
        <v>142.209</v>
      </c>
      <c r="J576" s="133">
        <v>1</v>
      </c>
      <c r="K576" s="178">
        <v>142.209</v>
      </c>
      <c r="L576" s="132">
        <v>195.07</v>
      </c>
      <c r="M576" s="169">
        <v>2.17</v>
      </c>
      <c r="N576" s="130">
        <v>423.3</v>
      </c>
      <c r="O576" s="124"/>
      <c r="P576" s="135">
        <v>60197.07</v>
      </c>
      <c r="HY576" s="117"/>
      <c r="HZ576" s="117"/>
      <c r="IA576" s="87" t="s">
        <v>515</v>
      </c>
      <c r="IB576" s="87" t="s">
        <v>4</v>
      </c>
      <c r="IC576" s="87" t="s">
        <v>4</v>
      </c>
      <c r="ID576" s="87" t="s">
        <v>4</v>
      </c>
      <c r="IE576" s="87" t="s">
        <v>4</v>
      </c>
      <c r="IG576" s="29"/>
      <c r="IH576" s="29"/>
      <c r="II576" s="29"/>
      <c r="IJ576" s="116"/>
      <c r="IK576" s="87"/>
      <c r="IL576" s="29"/>
      <c r="IM576" s="87"/>
      <c r="IO576" s="96"/>
    </row>
    <row r="577" spans="1:249" s="1" customFormat="1" ht="14.4" x14ac:dyDescent="0.3">
      <c r="A577" s="129"/>
      <c r="B577" s="128"/>
      <c r="C577" s="319" t="s">
        <v>85</v>
      </c>
      <c r="D577" s="319"/>
      <c r="E577" s="319"/>
      <c r="F577" s="319"/>
      <c r="G577" s="319"/>
      <c r="H577" s="126"/>
      <c r="I577" s="124"/>
      <c r="J577" s="124"/>
      <c r="K577" s="124"/>
      <c r="L577" s="125"/>
      <c r="M577" s="124"/>
      <c r="N577" s="125"/>
      <c r="O577" s="124"/>
      <c r="P577" s="135">
        <v>60197.07</v>
      </c>
      <c r="HY577" s="117"/>
      <c r="HZ577" s="117"/>
      <c r="IA577" s="87"/>
      <c r="IB577" s="87"/>
      <c r="IC577" s="87"/>
      <c r="ID577" s="87"/>
      <c r="IE577" s="87"/>
      <c r="IG577" s="29"/>
      <c r="IH577" s="29"/>
      <c r="II577" s="29"/>
      <c r="IJ577" s="116"/>
      <c r="IK577" s="87"/>
      <c r="IL577" s="29"/>
      <c r="IM577" s="87" t="s">
        <v>85</v>
      </c>
      <c r="IO577" s="96"/>
    </row>
    <row r="578" spans="1:249" s="1" customFormat="1" ht="14.4" x14ac:dyDescent="0.3">
      <c r="A578" s="134" t="s">
        <v>331</v>
      </c>
      <c r="B578" s="127" t="s">
        <v>517</v>
      </c>
      <c r="C578" s="317" t="s">
        <v>518</v>
      </c>
      <c r="D578" s="317"/>
      <c r="E578" s="317"/>
      <c r="F578" s="317"/>
      <c r="G578" s="317"/>
      <c r="H578" s="126" t="s">
        <v>63</v>
      </c>
      <c r="I578" s="124">
        <v>0.23599999999999999</v>
      </c>
      <c r="J578" s="133">
        <v>1</v>
      </c>
      <c r="K578" s="178">
        <v>0.23599999999999999</v>
      </c>
      <c r="L578" s="125"/>
      <c r="M578" s="124"/>
      <c r="N578" s="168"/>
      <c r="O578" s="124"/>
      <c r="P578" s="167"/>
      <c r="HY578" s="117"/>
      <c r="HZ578" s="117"/>
      <c r="IA578" s="87" t="s">
        <v>518</v>
      </c>
      <c r="IB578" s="87" t="s">
        <v>4</v>
      </c>
      <c r="IC578" s="87" t="s">
        <v>4</v>
      </c>
      <c r="ID578" s="87" t="s">
        <v>4</v>
      </c>
      <c r="IE578" s="87" t="s">
        <v>4</v>
      </c>
      <c r="IG578" s="29"/>
      <c r="IH578" s="29"/>
      <c r="II578" s="29"/>
      <c r="IJ578" s="116"/>
      <c r="IK578" s="87"/>
      <c r="IL578" s="29"/>
      <c r="IM578" s="87"/>
      <c r="IO578" s="96"/>
    </row>
    <row r="579" spans="1:249" s="1" customFormat="1" ht="14.4" x14ac:dyDescent="0.3">
      <c r="A579" s="166"/>
      <c r="B579" s="165"/>
      <c r="C579" s="287" t="s">
        <v>519</v>
      </c>
      <c r="D579" s="287"/>
      <c r="E579" s="287"/>
      <c r="F579" s="287"/>
      <c r="G579" s="287"/>
      <c r="H579" s="287"/>
      <c r="I579" s="287"/>
      <c r="J579" s="287"/>
      <c r="K579" s="287"/>
      <c r="L579" s="287"/>
      <c r="M579" s="287"/>
      <c r="N579" s="287"/>
      <c r="O579" s="287"/>
      <c r="P579" s="318"/>
      <c r="HY579" s="117"/>
      <c r="HZ579" s="117"/>
      <c r="IA579" s="87"/>
      <c r="IB579" s="87"/>
      <c r="IC579" s="87"/>
      <c r="ID579" s="87"/>
      <c r="IE579" s="87"/>
      <c r="IF579" s="50" t="s">
        <v>519</v>
      </c>
      <c r="IG579" s="29"/>
      <c r="IH579" s="29"/>
      <c r="II579" s="29"/>
      <c r="IJ579" s="116"/>
      <c r="IK579" s="87"/>
      <c r="IL579" s="29"/>
      <c r="IM579" s="87"/>
      <c r="IO579" s="96"/>
    </row>
    <row r="580" spans="1:249" s="1" customFormat="1" ht="20.399999999999999" x14ac:dyDescent="0.3">
      <c r="A580" s="164"/>
      <c r="B580" s="103" t="s">
        <v>1045</v>
      </c>
      <c r="C580" s="321" t="s">
        <v>1044</v>
      </c>
      <c r="D580" s="321"/>
      <c r="E580" s="321"/>
      <c r="F580" s="321"/>
      <c r="G580" s="321"/>
      <c r="H580" s="321"/>
      <c r="I580" s="321"/>
      <c r="J580" s="321"/>
      <c r="K580" s="321"/>
      <c r="L580" s="321"/>
      <c r="M580" s="321"/>
      <c r="N580" s="321"/>
      <c r="O580" s="321"/>
      <c r="P580" s="322"/>
      <c r="HY580" s="117"/>
      <c r="HZ580" s="117"/>
      <c r="IA580" s="87"/>
      <c r="IB580" s="87"/>
      <c r="IC580" s="87"/>
      <c r="ID580" s="87"/>
      <c r="IE580" s="87"/>
      <c r="IG580" s="29"/>
      <c r="IH580" s="29"/>
      <c r="II580" s="29"/>
      <c r="IJ580" s="116"/>
      <c r="IK580" s="87"/>
      <c r="IL580" s="29"/>
      <c r="IM580" s="87"/>
      <c r="IN580" s="50" t="s">
        <v>1044</v>
      </c>
      <c r="IO580" s="96"/>
    </row>
    <row r="581" spans="1:249" s="1" customFormat="1" ht="14.4" x14ac:dyDescent="0.3">
      <c r="A581" s="159"/>
      <c r="B581" s="142" t="s">
        <v>62</v>
      </c>
      <c r="C581" s="285" t="s">
        <v>64</v>
      </c>
      <c r="D581" s="285"/>
      <c r="E581" s="285"/>
      <c r="F581" s="285"/>
      <c r="G581" s="285"/>
      <c r="H581" s="141" t="s">
        <v>65</v>
      </c>
      <c r="I581" s="73"/>
      <c r="J581" s="73"/>
      <c r="K581" s="156">
        <v>6.415896</v>
      </c>
      <c r="L581" s="28"/>
      <c r="M581" s="73"/>
      <c r="N581" s="28"/>
      <c r="O581" s="73"/>
      <c r="P581" s="152">
        <v>3280.32</v>
      </c>
      <c r="HY581" s="117"/>
      <c r="HZ581" s="117"/>
      <c r="IA581" s="87"/>
      <c r="IB581" s="87"/>
      <c r="IC581" s="87"/>
      <c r="ID581" s="87"/>
      <c r="IE581" s="87"/>
      <c r="IG581" s="29" t="s">
        <v>64</v>
      </c>
      <c r="IH581" s="29"/>
      <c r="II581" s="29"/>
      <c r="IJ581" s="116"/>
      <c r="IK581" s="87"/>
      <c r="IL581" s="29"/>
      <c r="IM581" s="87"/>
      <c r="IO581" s="96"/>
    </row>
    <row r="582" spans="1:249" s="1" customFormat="1" ht="14.4" x14ac:dyDescent="0.3">
      <c r="A582" s="158"/>
      <c r="B582" s="142" t="s">
        <v>520</v>
      </c>
      <c r="C582" s="285" t="s">
        <v>521</v>
      </c>
      <c r="D582" s="285"/>
      <c r="E582" s="285"/>
      <c r="F582" s="285"/>
      <c r="G582" s="285"/>
      <c r="H582" s="141" t="s">
        <v>65</v>
      </c>
      <c r="I582" s="139">
        <v>23.64</v>
      </c>
      <c r="J582" s="139">
        <v>1.1499999999999999</v>
      </c>
      <c r="K582" s="156">
        <v>6.415896</v>
      </c>
      <c r="L582" s="49"/>
      <c r="M582" s="56"/>
      <c r="N582" s="153">
        <v>511.28</v>
      </c>
      <c r="O582" s="73"/>
      <c r="P582" s="152">
        <v>3280.32</v>
      </c>
      <c r="Q582" s="144"/>
      <c r="R582" s="144"/>
      <c r="HY582" s="117"/>
      <c r="HZ582" s="117"/>
      <c r="IA582" s="87"/>
      <c r="IB582" s="87"/>
      <c r="IC582" s="87"/>
      <c r="ID582" s="87"/>
      <c r="IE582" s="87"/>
      <c r="IG582" s="29"/>
      <c r="IH582" s="29" t="s">
        <v>521</v>
      </c>
      <c r="II582" s="29"/>
      <c r="IJ582" s="116"/>
      <c r="IK582" s="87"/>
      <c r="IL582" s="29"/>
      <c r="IM582" s="87"/>
      <c r="IO582" s="96"/>
    </row>
    <row r="583" spans="1:249" s="1" customFormat="1" ht="14.4" x14ac:dyDescent="0.3">
      <c r="A583" s="159"/>
      <c r="B583" s="142" t="s">
        <v>66</v>
      </c>
      <c r="C583" s="285" t="s">
        <v>67</v>
      </c>
      <c r="D583" s="285"/>
      <c r="E583" s="285"/>
      <c r="F583" s="285"/>
      <c r="G583" s="285"/>
      <c r="H583" s="141"/>
      <c r="I583" s="73"/>
      <c r="J583" s="73"/>
      <c r="K583" s="73"/>
      <c r="L583" s="28"/>
      <c r="M583" s="73"/>
      <c r="N583" s="28"/>
      <c r="O583" s="73"/>
      <c r="P583" s="137">
        <v>86.51</v>
      </c>
      <c r="HY583" s="117"/>
      <c r="HZ583" s="117"/>
      <c r="IA583" s="87"/>
      <c r="IB583" s="87"/>
      <c r="IC583" s="87"/>
      <c r="ID583" s="87"/>
      <c r="IE583" s="87"/>
      <c r="IG583" s="29" t="s">
        <v>67</v>
      </c>
      <c r="IH583" s="29"/>
      <c r="II583" s="29"/>
      <c r="IJ583" s="116"/>
      <c r="IK583" s="87"/>
      <c r="IL583" s="29"/>
      <c r="IM583" s="87"/>
      <c r="IO583" s="96"/>
    </row>
    <row r="584" spans="1:249" s="1" customFormat="1" ht="14.4" x14ac:dyDescent="0.3">
      <c r="A584" s="159"/>
      <c r="B584" s="142"/>
      <c r="C584" s="285" t="s">
        <v>68</v>
      </c>
      <c r="D584" s="285"/>
      <c r="E584" s="285"/>
      <c r="F584" s="285"/>
      <c r="G584" s="285"/>
      <c r="H584" s="141" t="s">
        <v>65</v>
      </c>
      <c r="I584" s="73"/>
      <c r="J584" s="73"/>
      <c r="K584" s="157">
        <v>5.3100000000000001E-2</v>
      </c>
      <c r="L584" s="28"/>
      <c r="M584" s="73"/>
      <c r="N584" s="28"/>
      <c r="O584" s="73"/>
      <c r="P584" s="137">
        <v>33.96</v>
      </c>
      <c r="HY584" s="117"/>
      <c r="HZ584" s="117"/>
      <c r="IA584" s="87"/>
      <c r="IB584" s="87"/>
      <c r="IC584" s="87"/>
      <c r="ID584" s="87"/>
      <c r="IE584" s="87"/>
      <c r="IG584" s="29" t="s">
        <v>68</v>
      </c>
      <c r="IH584" s="29"/>
      <c r="II584" s="29"/>
      <c r="IJ584" s="116"/>
      <c r="IK584" s="87"/>
      <c r="IL584" s="29"/>
      <c r="IM584" s="87"/>
      <c r="IO584" s="96"/>
    </row>
    <row r="585" spans="1:249" s="1" customFormat="1" ht="14.4" x14ac:dyDescent="0.3">
      <c r="A585" s="158"/>
      <c r="B585" s="142" t="s">
        <v>100</v>
      </c>
      <c r="C585" s="285" t="s">
        <v>101</v>
      </c>
      <c r="D585" s="285"/>
      <c r="E585" s="285"/>
      <c r="F585" s="285"/>
      <c r="G585" s="285"/>
      <c r="H585" s="141" t="s">
        <v>71</v>
      </c>
      <c r="I585" s="139">
        <v>0.08</v>
      </c>
      <c r="J585" s="139">
        <v>1.25</v>
      </c>
      <c r="K585" s="157">
        <v>2.3599999999999999E-2</v>
      </c>
      <c r="L585" s="49"/>
      <c r="M585" s="56"/>
      <c r="N585" s="153">
        <v>1740.53</v>
      </c>
      <c r="O585" s="73"/>
      <c r="P585" s="152">
        <v>41.08</v>
      </c>
      <c r="Q585" s="144"/>
      <c r="R585" s="144"/>
      <c r="HY585" s="117"/>
      <c r="HZ585" s="117"/>
      <c r="IA585" s="87"/>
      <c r="IB585" s="87"/>
      <c r="IC585" s="87"/>
      <c r="ID585" s="87"/>
      <c r="IE585" s="87"/>
      <c r="IG585" s="29"/>
      <c r="IH585" s="29" t="s">
        <v>101</v>
      </c>
      <c r="II585" s="29"/>
      <c r="IJ585" s="116"/>
      <c r="IK585" s="87"/>
      <c r="IL585" s="29"/>
      <c r="IM585" s="87"/>
      <c r="IO585" s="96"/>
    </row>
    <row r="586" spans="1:249" s="1" customFormat="1" ht="14.4" x14ac:dyDescent="0.3">
      <c r="A586" s="143"/>
      <c r="B586" s="142" t="s">
        <v>102</v>
      </c>
      <c r="C586" s="285" t="s">
        <v>103</v>
      </c>
      <c r="D586" s="285"/>
      <c r="E586" s="285"/>
      <c r="F586" s="285"/>
      <c r="G586" s="285"/>
      <c r="H586" s="141" t="s">
        <v>65</v>
      </c>
      <c r="I586" s="139">
        <v>0.08</v>
      </c>
      <c r="J586" s="139">
        <v>1.25</v>
      </c>
      <c r="K586" s="157">
        <v>2.3599999999999999E-2</v>
      </c>
      <c r="L586" s="28"/>
      <c r="M586" s="73"/>
      <c r="N586" s="160">
        <v>745.18</v>
      </c>
      <c r="O586" s="73"/>
      <c r="P586" s="137">
        <v>17.59</v>
      </c>
      <c r="HY586" s="117"/>
      <c r="HZ586" s="117"/>
      <c r="IA586" s="87"/>
      <c r="IB586" s="87"/>
      <c r="IC586" s="87"/>
      <c r="ID586" s="87"/>
      <c r="IE586" s="87"/>
      <c r="IG586" s="29"/>
      <c r="IH586" s="29"/>
      <c r="II586" s="29" t="s">
        <v>103</v>
      </c>
      <c r="IJ586" s="116"/>
      <c r="IK586" s="87"/>
      <c r="IL586" s="29"/>
      <c r="IM586" s="87"/>
      <c r="IO586" s="96"/>
    </row>
    <row r="587" spans="1:249" s="1" customFormat="1" ht="14.4" x14ac:dyDescent="0.3">
      <c r="A587" s="158"/>
      <c r="B587" s="142" t="s">
        <v>104</v>
      </c>
      <c r="C587" s="285" t="s">
        <v>105</v>
      </c>
      <c r="D587" s="285"/>
      <c r="E587" s="285"/>
      <c r="F587" s="285"/>
      <c r="G587" s="285"/>
      <c r="H587" s="141" t="s">
        <v>71</v>
      </c>
      <c r="I587" s="138">
        <v>0.1</v>
      </c>
      <c r="J587" s="139">
        <v>1.25</v>
      </c>
      <c r="K587" s="157">
        <v>2.9499999999999998E-2</v>
      </c>
      <c r="L587" s="49"/>
      <c r="M587" s="56"/>
      <c r="N587" s="153">
        <v>717.22</v>
      </c>
      <c r="O587" s="73"/>
      <c r="P587" s="152">
        <v>21.16</v>
      </c>
      <c r="Q587" s="144"/>
      <c r="R587" s="144"/>
      <c r="HY587" s="117"/>
      <c r="HZ587" s="117"/>
      <c r="IA587" s="87"/>
      <c r="IB587" s="87"/>
      <c r="IC587" s="87"/>
      <c r="ID587" s="87"/>
      <c r="IE587" s="87"/>
      <c r="IG587" s="29"/>
      <c r="IH587" s="29" t="s">
        <v>105</v>
      </c>
      <c r="II587" s="29"/>
      <c r="IJ587" s="116"/>
      <c r="IK587" s="87"/>
      <c r="IL587" s="29"/>
      <c r="IM587" s="87"/>
      <c r="IO587" s="96"/>
    </row>
    <row r="588" spans="1:249" s="1" customFormat="1" ht="14.4" x14ac:dyDescent="0.3">
      <c r="A588" s="143"/>
      <c r="B588" s="142" t="s">
        <v>106</v>
      </c>
      <c r="C588" s="285" t="s">
        <v>107</v>
      </c>
      <c r="D588" s="285"/>
      <c r="E588" s="285"/>
      <c r="F588" s="285"/>
      <c r="G588" s="285"/>
      <c r="H588" s="141" t="s">
        <v>65</v>
      </c>
      <c r="I588" s="138">
        <v>0.1</v>
      </c>
      <c r="J588" s="139">
        <v>1.25</v>
      </c>
      <c r="K588" s="157">
        <v>2.9499999999999998E-2</v>
      </c>
      <c r="L588" s="28"/>
      <c r="M588" s="73"/>
      <c r="N588" s="160">
        <v>554.75</v>
      </c>
      <c r="O588" s="73"/>
      <c r="P588" s="137">
        <v>16.37</v>
      </c>
      <c r="HY588" s="117"/>
      <c r="HZ588" s="117"/>
      <c r="IA588" s="87"/>
      <c r="IB588" s="87"/>
      <c r="IC588" s="87"/>
      <c r="ID588" s="87"/>
      <c r="IE588" s="87"/>
      <c r="IG588" s="29"/>
      <c r="IH588" s="29"/>
      <c r="II588" s="29" t="s">
        <v>107</v>
      </c>
      <c r="IJ588" s="116"/>
      <c r="IK588" s="87"/>
      <c r="IL588" s="29"/>
      <c r="IM588" s="87"/>
      <c r="IO588" s="96"/>
    </row>
    <row r="589" spans="1:249" s="1" customFormat="1" ht="14.4" x14ac:dyDescent="0.3">
      <c r="A589" s="158"/>
      <c r="B589" s="142" t="s">
        <v>505</v>
      </c>
      <c r="C589" s="285" t="s">
        <v>506</v>
      </c>
      <c r="D589" s="285"/>
      <c r="E589" s="285"/>
      <c r="F589" s="285"/>
      <c r="G589" s="285"/>
      <c r="H589" s="141" t="s">
        <v>71</v>
      </c>
      <c r="I589" s="139">
        <v>9.51</v>
      </c>
      <c r="J589" s="139">
        <v>1.25</v>
      </c>
      <c r="K589" s="161">
        <v>2.80545</v>
      </c>
      <c r="L589" s="155">
        <v>7.52</v>
      </c>
      <c r="M589" s="154">
        <v>1.1499999999999999</v>
      </c>
      <c r="N589" s="153">
        <v>8.65</v>
      </c>
      <c r="O589" s="73"/>
      <c r="P589" s="152">
        <v>24.27</v>
      </c>
      <c r="Q589" s="144"/>
      <c r="R589" s="144"/>
      <c r="HY589" s="117"/>
      <c r="HZ589" s="117"/>
      <c r="IA589" s="87"/>
      <c r="IB589" s="87"/>
      <c r="IC589" s="87"/>
      <c r="ID589" s="87"/>
      <c r="IE589" s="87"/>
      <c r="IG589" s="29"/>
      <c r="IH589" s="29" t="s">
        <v>506</v>
      </c>
      <c r="II589" s="29"/>
      <c r="IJ589" s="116"/>
      <c r="IK589" s="87"/>
      <c r="IL589" s="29"/>
      <c r="IM589" s="87"/>
      <c r="IO589" s="96"/>
    </row>
    <row r="590" spans="1:249" s="1" customFormat="1" ht="14.4" x14ac:dyDescent="0.3">
      <c r="A590" s="159"/>
      <c r="B590" s="142" t="s">
        <v>93</v>
      </c>
      <c r="C590" s="285" t="s">
        <v>110</v>
      </c>
      <c r="D590" s="285"/>
      <c r="E590" s="285"/>
      <c r="F590" s="285"/>
      <c r="G590" s="285"/>
      <c r="H590" s="141"/>
      <c r="I590" s="73"/>
      <c r="J590" s="73"/>
      <c r="K590" s="73"/>
      <c r="L590" s="28"/>
      <c r="M590" s="73"/>
      <c r="N590" s="28"/>
      <c r="O590" s="73"/>
      <c r="P590" s="137">
        <v>782.91</v>
      </c>
      <c r="HY590" s="117"/>
      <c r="HZ590" s="117"/>
      <c r="IA590" s="87"/>
      <c r="IB590" s="87"/>
      <c r="IC590" s="87"/>
      <c r="ID590" s="87"/>
      <c r="IE590" s="87"/>
      <c r="IG590" s="29" t="s">
        <v>110</v>
      </c>
      <c r="IH590" s="29"/>
      <c r="II590" s="29"/>
      <c r="IJ590" s="116"/>
      <c r="IK590" s="87"/>
      <c r="IL590" s="29"/>
      <c r="IM590" s="87"/>
      <c r="IO590" s="96"/>
    </row>
    <row r="591" spans="1:249" s="1" customFormat="1" ht="14.4" x14ac:dyDescent="0.3">
      <c r="A591" s="158"/>
      <c r="B591" s="142" t="s">
        <v>112</v>
      </c>
      <c r="C591" s="285" t="s">
        <v>113</v>
      </c>
      <c r="D591" s="285"/>
      <c r="E591" s="285"/>
      <c r="F591" s="285"/>
      <c r="G591" s="285"/>
      <c r="H591" s="141" t="s">
        <v>114</v>
      </c>
      <c r="I591" s="157">
        <v>50.203299999999999</v>
      </c>
      <c r="J591" s="73"/>
      <c r="K591" s="162">
        <v>11.8479788</v>
      </c>
      <c r="L591" s="49"/>
      <c r="M591" s="56"/>
      <c r="N591" s="153">
        <v>66.08</v>
      </c>
      <c r="O591" s="73"/>
      <c r="P591" s="152">
        <v>782.91</v>
      </c>
      <c r="Q591" s="144"/>
      <c r="R591" s="144"/>
      <c r="HY591" s="117"/>
      <c r="HZ591" s="117"/>
      <c r="IA591" s="87"/>
      <c r="IB591" s="87"/>
      <c r="IC591" s="87"/>
      <c r="ID591" s="87"/>
      <c r="IE591" s="87"/>
      <c r="IG591" s="29"/>
      <c r="IH591" s="29" t="s">
        <v>113</v>
      </c>
      <c r="II591" s="29"/>
      <c r="IJ591" s="116"/>
      <c r="IK591" s="87"/>
      <c r="IL591" s="29"/>
      <c r="IM591" s="87"/>
      <c r="IO591" s="96"/>
    </row>
    <row r="592" spans="1:249" s="1" customFormat="1" ht="20.399999999999999" x14ac:dyDescent="0.3">
      <c r="A592" s="151" t="s">
        <v>78</v>
      </c>
      <c r="B592" s="150" t="s">
        <v>507</v>
      </c>
      <c r="C592" s="320" t="s">
        <v>508</v>
      </c>
      <c r="D592" s="320"/>
      <c r="E592" s="320"/>
      <c r="F592" s="320"/>
      <c r="G592" s="320"/>
      <c r="H592" s="149" t="s">
        <v>180</v>
      </c>
      <c r="I592" s="148">
        <v>115</v>
      </c>
      <c r="J592" s="146"/>
      <c r="K592" s="174">
        <v>27.14</v>
      </c>
      <c r="L592" s="147"/>
      <c r="M592" s="146"/>
      <c r="N592" s="147"/>
      <c r="O592" s="146"/>
      <c r="P592" s="145"/>
      <c r="HY592" s="117"/>
      <c r="HZ592" s="117"/>
      <c r="IA592" s="87"/>
      <c r="IB592" s="87"/>
      <c r="IC592" s="87"/>
      <c r="ID592" s="87"/>
      <c r="IE592" s="87"/>
      <c r="IG592" s="29"/>
      <c r="IH592" s="29"/>
      <c r="II592" s="29"/>
      <c r="IJ592" s="116" t="s">
        <v>508</v>
      </c>
      <c r="IK592" s="87"/>
      <c r="IL592" s="29"/>
      <c r="IM592" s="87"/>
      <c r="IO592" s="96"/>
    </row>
    <row r="593" spans="1:249" s="1" customFormat="1" ht="14.4" x14ac:dyDescent="0.3">
      <c r="A593" s="104"/>
      <c r="B593" s="103"/>
      <c r="C593" s="319" t="s">
        <v>82</v>
      </c>
      <c r="D593" s="319"/>
      <c r="E593" s="319"/>
      <c r="F593" s="319"/>
      <c r="G593" s="319"/>
      <c r="H593" s="126"/>
      <c r="I593" s="124"/>
      <c r="J593" s="124"/>
      <c r="K593" s="124"/>
      <c r="L593" s="125"/>
      <c r="M593" s="124"/>
      <c r="N593" s="136"/>
      <c r="O593" s="124"/>
      <c r="P593" s="135">
        <v>4183.7</v>
      </c>
      <c r="Q593" s="144"/>
      <c r="R593" s="144"/>
      <c r="HY593" s="117"/>
      <c r="HZ593" s="117"/>
      <c r="IA593" s="87"/>
      <c r="IB593" s="87"/>
      <c r="IC593" s="87"/>
      <c r="ID593" s="87"/>
      <c r="IE593" s="87"/>
      <c r="IG593" s="29"/>
      <c r="IH593" s="29"/>
      <c r="II593" s="29"/>
      <c r="IJ593" s="116"/>
      <c r="IK593" s="87" t="s">
        <v>82</v>
      </c>
      <c r="IL593" s="29"/>
      <c r="IM593" s="87"/>
      <c r="IO593" s="96"/>
    </row>
    <row r="594" spans="1:249" s="1" customFormat="1" ht="14.4" x14ac:dyDescent="0.3">
      <c r="A594" s="143"/>
      <c r="B594" s="142"/>
      <c r="C594" s="285" t="s">
        <v>83</v>
      </c>
      <c r="D594" s="285"/>
      <c r="E594" s="285"/>
      <c r="F594" s="285"/>
      <c r="G594" s="285"/>
      <c r="H594" s="141"/>
      <c r="I594" s="73"/>
      <c r="J594" s="73"/>
      <c r="K594" s="73"/>
      <c r="L594" s="28"/>
      <c r="M594" s="73"/>
      <c r="N594" s="28"/>
      <c r="O594" s="73"/>
      <c r="P594" s="152">
        <v>3314.28</v>
      </c>
      <c r="HY594" s="117"/>
      <c r="HZ594" s="117"/>
      <c r="IA594" s="87"/>
      <c r="IB594" s="87"/>
      <c r="IC594" s="87"/>
      <c r="ID594" s="87"/>
      <c r="IE594" s="87"/>
      <c r="IG594" s="29"/>
      <c r="IH594" s="29"/>
      <c r="II594" s="29"/>
      <c r="IJ594" s="116"/>
      <c r="IK594" s="87"/>
      <c r="IL594" s="29" t="s">
        <v>83</v>
      </c>
      <c r="IM594" s="87"/>
      <c r="IO594" s="96"/>
    </row>
    <row r="595" spans="1:249" s="1" customFormat="1" ht="20.399999999999999" x14ac:dyDescent="0.3">
      <c r="A595" s="143"/>
      <c r="B595" s="142" t="s">
        <v>509</v>
      </c>
      <c r="C595" s="285" t="s">
        <v>510</v>
      </c>
      <c r="D595" s="285"/>
      <c r="E595" s="285"/>
      <c r="F595" s="285"/>
      <c r="G595" s="285"/>
      <c r="H595" s="141" t="s">
        <v>84</v>
      </c>
      <c r="I595" s="140">
        <v>110</v>
      </c>
      <c r="J595" s="138">
        <v>0.9</v>
      </c>
      <c r="K595" s="140">
        <v>99</v>
      </c>
      <c r="L595" s="28"/>
      <c r="M595" s="73"/>
      <c r="N595" s="28"/>
      <c r="O595" s="73"/>
      <c r="P595" s="152">
        <v>3281.14</v>
      </c>
      <c r="HY595" s="117"/>
      <c r="HZ595" s="117"/>
      <c r="IA595" s="87"/>
      <c r="IB595" s="87"/>
      <c r="IC595" s="87"/>
      <c r="ID595" s="87"/>
      <c r="IE595" s="87"/>
      <c r="IG595" s="29"/>
      <c r="IH595" s="29"/>
      <c r="II595" s="29"/>
      <c r="IJ595" s="116"/>
      <c r="IK595" s="87"/>
      <c r="IL595" s="29" t="s">
        <v>510</v>
      </c>
      <c r="IM595" s="87"/>
      <c r="IO595" s="96"/>
    </row>
    <row r="596" spans="1:249" s="1" customFormat="1" ht="20.399999999999999" x14ac:dyDescent="0.3">
      <c r="A596" s="143"/>
      <c r="B596" s="142" t="s">
        <v>511</v>
      </c>
      <c r="C596" s="285" t="s">
        <v>512</v>
      </c>
      <c r="D596" s="285"/>
      <c r="E596" s="285"/>
      <c r="F596" s="285"/>
      <c r="G596" s="285"/>
      <c r="H596" s="141" t="s">
        <v>84</v>
      </c>
      <c r="I596" s="140">
        <v>69</v>
      </c>
      <c r="J596" s="139">
        <v>0.85</v>
      </c>
      <c r="K596" s="139">
        <v>58.65</v>
      </c>
      <c r="L596" s="28"/>
      <c r="M596" s="73"/>
      <c r="N596" s="28"/>
      <c r="O596" s="73"/>
      <c r="P596" s="152">
        <v>1943.83</v>
      </c>
      <c r="HY596" s="117"/>
      <c r="HZ596" s="117"/>
      <c r="IA596" s="87"/>
      <c r="IB596" s="87"/>
      <c r="IC596" s="87"/>
      <c r="ID596" s="87"/>
      <c r="IE596" s="87"/>
      <c r="IG596" s="29"/>
      <c r="IH596" s="29"/>
      <c r="II596" s="29"/>
      <c r="IJ596" s="116"/>
      <c r="IK596" s="87"/>
      <c r="IL596" s="29" t="s">
        <v>512</v>
      </c>
      <c r="IM596" s="87"/>
      <c r="IO596" s="96"/>
    </row>
    <row r="597" spans="1:249" s="1" customFormat="1" ht="14.4" x14ac:dyDescent="0.3">
      <c r="A597" s="129"/>
      <c r="B597" s="128"/>
      <c r="C597" s="319" t="s">
        <v>85</v>
      </c>
      <c r="D597" s="319"/>
      <c r="E597" s="319"/>
      <c r="F597" s="319"/>
      <c r="G597" s="319"/>
      <c r="H597" s="126"/>
      <c r="I597" s="124"/>
      <c r="J597" s="124"/>
      <c r="K597" s="124"/>
      <c r="L597" s="125"/>
      <c r="M597" s="124"/>
      <c r="N597" s="136">
        <v>39867.25</v>
      </c>
      <c r="O597" s="124"/>
      <c r="P597" s="135">
        <v>9408.67</v>
      </c>
      <c r="HY597" s="117"/>
      <c r="HZ597" s="117"/>
      <c r="IA597" s="87"/>
      <c r="IB597" s="87"/>
      <c r="IC597" s="87"/>
      <c r="ID597" s="87"/>
      <c r="IE597" s="87"/>
      <c r="IG597" s="29"/>
      <c r="IH597" s="29"/>
      <c r="II597" s="29"/>
      <c r="IJ597" s="116"/>
      <c r="IK597" s="87"/>
      <c r="IL597" s="29"/>
      <c r="IM597" s="87" t="s">
        <v>85</v>
      </c>
      <c r="IO597" s="96"/>
    </row>
    <row r="598" spans="1:249" s="1" customFormat="1" ht="51" x14ac:dyDescent="0.3">
      <c r="A598" s="134" t="s">
        <v>369</v>
      </c>
      <c r="B598" s="127" t="s">
        <v>514</v>
      </c>
      <c r="C598" s="317" t="s">
        <v>515</v>
      </c>
      <c r="D598" s="317"/>
      <c r="E598" s="317"/>
      <c r="F598" s="317"/>
      <c r="G598" s="317"/>
      <c r="H598" s="126" t="s">
        <v>180</v>
      </c>
      <c r="I598" s="124">
        <v>27.14</v>
      </c>
      <c r="J598" s="133">
        <v>1</v>
      </c>
      <c r="K598" s="169">
        <v>27.14</v>
      </c>
      <c r="L598" s="132">
        <v>195.07</v>
      </c>
      <c r="M598" s="169">
        <v>2.17</v>
      </c>
      <c r="N598" s="130">
        <v>423.3</v>
      </c>
      <c r="O598" s="124"/>
      <c r="P598" s="135">
        <v>11488.36</v>
      </c>
      <c r="HY598" s="117"/>
      <c r="HZ598" s="117"/>
      <c r="IA598" s="87" t="s">
        <v>515</v>
      </c>
      <c r="IB598" s="87" t="s">
        <v>4</v>
      </c>
      <c r="IC598" s="87" t="s">
        <v>4</v>
      </c>
      <c r="ID598" s="87" t="s">
        <v>4</v>
      </c>
      <c r="IE598" s="87" t="s">
        <v>4</v>
      </c>
      <c r="IG598" s="29"/>
      <c r="IH598" s="29"/>
      <c r="II598" s="29"/>
      <c r="IJ598" s="116"/>
      <c r="IK598" s="87"/>
      <c r="IL598" s="29"/>
      <c r="IM598" s="87"/>
      <c r="IO598" s="96"/>
    </row>
    <row r="599" spans="1:249" s="1" customFormat="1" ht="14.4" x14ac:dyDescent="0.3">
      <c r="A599" s="129"/>
      <c r="B599" s="128"/>
      <c r="C599" s="319" t="s">
        <v>85</v>
      </c>
      <c r="D599" s="319"/>
      <c r="E599" s="319"/>
      <c r="F599" s="319"/>
      <c r="G599" s="319"/>
      <c r="H599" s="126"/>
      <c r="I599" s="124"/>
      <c r="J599" s="124"/>
      <c r="K599" s="124"/>
      <c r="L599" s="125"/>
      <c r="M599" s="124"/>
      <c r="N599" s="125"/>
      <c r="O599" s="124"/>
      <c r="P599" s="135">
        <v>11488.36</v>
      </c>
      <c r="HY599" s="117"/>
      <c r="HZ599" s="117"/>
      <c r="IA599" s="87"/>
      <c r="IB599" s="87"/>
      <c r="IC599" s="87"/>
      <c r="ID599" s="87"/>
      <c r="IE599" s="87"/>
      <c r="IG599" s="29"/>
      <c r="IH599" s="29"/>
      <c r="II599" s="29"/>
      <c r="IJ599" s="116"/>
      <c r="IK599" s="87"/>
      <c r="IL599" s="29"/>
      <c r="IM599" s="87" t="s">
        <v>85</v>
      </c>
      <c r="IO599" s="96"/>
    </row>
    <row r="600" spans="1:249" s="1" customFormat="1" ht="14.4" x14ac:dyDescent="0.3">
      <c r="A600" s="134" t="s">
        <v>372</v>
      </c>
      <c r="B600" s="127" t="s">
        <v>524</v>
      </c>
      <c r="C600" s="317" t="s">
        <v>525</v>
      </c>
      <c r="D600" s="317"/>
      <c r="E600" s="317"/>
      <c r="F600" s="317"/>
      <c r="G600" s="317"/>
      <c r="H600" s="126" t="s">
        <v>63</v>
      </c>
      <c r="I600" s="124">
        <v>1.2365999999999999</v>
      </c>
      <c r="J600" s="133">
        <v>1</v>
      </c>
      <c r="K600" s="170">
        <v>1.2365999999999999</v>
      </c>
      <c r="L600" s="125"/>
      <c r="M600" s="124"/>
      <c r="N600" s="168"/>
      <c r="O600" s="124"/>
      <c r="P600" s="167"/>
      <c r="HY600" s="117"/>
      <c r="HZ600" s="117"/>
      <c r="IA600" s="87" t="s">
        <v>525</v>
      </c>
      <c r="IB600" s="87" t="s">
        <v>4</v>
      </c>
      <c r="IC600" s="87" t="s">
        <v>4</v>
      </c>
      <c r="ID600" s="87" t="s">
        <v>4</v>
      </c>
      <c r="IE600" s="87" t="s">
        <v>4</v>
      </c>
      <c r="IG600" s="29"/>
      <c r="IH600" s="29"/>
      <c r="II600" s="29"/>
      <c r="IJ600" s="116"/>
      <c r="IK600" s="87"/>
      <c r="IL600" s="29"/>
      <c r="IM600" s="87"/>
      <c r="IO600" s="96"/>
    </row>
    <row r="601" spans="1:249" s="1" customFormat="1" ht="14.4" x14ac:dyDescent="0.3">
      <c r="A601" s="166"/>
      <c r="B601" s="165"/>
      <c r="C601" s="287" t="s">
        <v>477</v>
      </c>
      <c r="D601" s="287"/>
      <c r="E601" s="287"/>
      <c r="F601" s="287"/>
      <c r="G601" s="287"/>
      <c r="H601" s="287"/>
      <c r="I601" s="287"/>
      <c r="J601" s="287"/>
      <c r="K601" s="287"/>
      <c r="L601" s="287"/>
      <c r="M601" s="287"/>
      <c r="N601" s="287"/>
      <c r="O601" s="287"/>
      <c r="P601" s="318"/>
      <c r="HY601" s="117"/>
      <c r="HZ601" s="117"/>
      <c r="IA601" s="87"/>
      <c r="IB601" s="87"/>
      <c r="IC601" s="87"/>
      <c r="ID601" s="87"/>
      <c r="IE601" s="87"/>
      <c r="IF601" s="50" t="s">
        <v>477</v>
      </c>
      <c r="IG601" s="29"/>
      <c r="IH601" s="29"/>
      <c r="II601" s="29"/>
      <c r="IJ601" s="116"/>
      <c r="IK601" s="87"/>
      <c r="IL601" s="29"/>
      <c r="IM601" s="87"/>
      <c r="IO601" s="96"/>
    </row>
    <row r="602" spans="1:249" s="1" customFormat="1" ht="20.399999999999999" x14ac:dyDescent="0.3">
      <c r="A602" s="164"/>
      <c r="B602" s="103" t="s">
        <v>1045</v>
      </c>
      <c r="C602" s="321" t="s">
        <v>1044</v>
      </c>
      <c r="D602" s="321"/>
      <c r="E602" s="321"/>
      <c r="F602" s="321"/>
      <c r="G602" s="321"/>
      <c r="H602" s="321"/>
      <c r="I602" s="321"/>
      <c r="J602" s="321"/>
      <c r="K602" s="321"/>
      <c r="L602" s="321"/>
      <c r="M602" s="321"/>
      <c r="N602" s="321"/>
      <c r="O602" s="321"/>
      <c r="P602" s="322"/>
      <c r="HY602" s="117"/>
      <c r="HZ602" s="117"/>
      <c r="IA602" s="87"/>
      <c r="IB602" s="87"/>
      <c r="IC602" s="87"/>
      <c r="ID602" s="87"/>
      <c r="IE602" s="87"/>
      <c r="IG602" s="29"/>
      <c r="IH602" s="29"/>
      <c r="II602" s="29"/>
      <c r="IJ602" s="116"/>
      <c r="IK602" s="87"/>
      <c r="IL602" s="29"/>
      <c r="IM602" s="87"/>
      <c r="IN602" s="50" t="s">
        <v>1044</v>
      </c>
      <c r="IO602" s="96"/>
    </row>
    <row r="603" spans="1:249" s="1" customFormat="1" ht="14.4" x14ac:dyDescent="0.3">
      <c r="A603" s="159"/>
      <c r="B603" s="142" t="s">
        <v>62</v>
      </c>
      <c r="C603" s="285" t="s">
        <v>64</v>
      </c>
      <c r="D603" s="285"/>
      <c r="E603" s="285"/>
      <c r="F603" s="285"/>
      <c r="G603" s="285"/>
      <c r="H603" s="141" t="s">
        <v>65</v>
      </c>
      <c r="I603" s="73"/>
      <c r="J603" s="73"/>
      <c r="K603" s="162">
        <v>8.5609818000000004</v>
      </c>
      <c r="L603" s="28"/>
      <c r="M603" s="73"/>
      <c r="N603" s="28"/>
      <c r="O603" s="73"/>
      <c r="P603" s="152">
        <v>4358.34</v>
      </c>
      <c r="HY603" s="117"/>
      <c r="HZ603" s="117"/>
      <c r="IA603" s="87"/>
      <c r="IB603" s="87"/>
      <c r="IC603" s="87"/>
      <c r="ID603" s="87"/>
      <c r="IE603" s="87"/>
      <c r="IG603" s="29" t="s">
        <v>64</v>
      </c>
      <c r="IH603" s="29"/>
      <c r="II603" s="29"/>
      <c r="IJ603" s="116"/>
      <c r="IK603" s="87"/>
      <c r="IL603" s="29"/>
      <c r="IM603" s="87"/>
      <c r="IO603" s="96"/>
    </row>
    <row r="604" spans="1:249" s="1" customFormat="1" ht="14.4" x14ac:dyDescent="0.3">
      <c r="A604" s="158"/>
      <c r="B604" s="142" t="s">
        <v>526</v>
      </c>
      <c r="C604" s="285" t="s">
        <v>527</v>
      </c>
      <c r="D604" s="285"/>
      <c r="E604" s="285"/>
      <c r="F604" s="285"/>
      <c r="G604" s="285"/>
      <c r="H604" s="141" t="s">
        <v>65</v>
      </c>
      <c r="I604" s="139">
        <v>0.01</v>
      </c>
      <c r="J604" s="139">
        <v>1.1499999999999999</v>
      </c>
      <c r="K604" s="162">
        <v>1.42209E-2</v>
      </c>
      <c r="L604" s="49"/>
      <c r="M604" s="56"/>
      <c r="N604" s="153">
        <v>413.99</v>
      </c>
      <c r="O604" s="73"/>
      <c r="P604" s="152">
        <v>5.89</v>
      </c>
      <c r="Q604" s="144"/>
      <c r="R604" s="144"/>
      <c r="HY604" s="117"/>
      <c r="HZ604" s="117"/>
      <c r="IA604" s="87"/>
      <c r="IB604" s="87"/>
      <c r="IC604" s="87"/>
      <c r="ID604" s="87"/>
      <c r="IE604" s="87"/>
      <c r="IG604" s="29"/>
      <c r="IH604" s="29" t="s">
        <v>527</v>
      </c>
      <c r="II604" s="29"/>
      <c r="IJ604" s="116"/>
      <c r="IK604" s="87"/>
      <c r="IL604" s="29"/>
      <c r="IM604" s="87"/>
      <c r="IO604" s="96"/>
    </row>
    <row r="605" spans="1:249" s="1" customFormat="1" ht="14.4" x14ac:dyDescent="0.3">
      <c r="A605" s="158"/>
      <c r="B605" s="142" t="s">
        <v>528</v>
      </c>
      <c r="C605" s="285" t="s">
        <v>529</v>
      </c>
      <c r="D605" s="285"/>
      <c r="E605" s="285"/>
      <c r="F605" s="285"/>
      <c r="G605" s="285"/>
      <c r="H605" s="141" t="s">
        <v>65</v>
      </c>
      <c r="I605" s="139">
        <v>0.23</v>
      </c>
      <c r="J605" s="139">
        <v>1.1499999999999999</v>
      </c>
      <c r="K605" s="162">
        <v>0.3270807</v>
      </c>
      <c r="L605" s="49"/>
      <c r="M605" s="56"/>
      <c r="N605" s="153">
        <v>451.25</v>
      </c>
      <c r="O605" s="73"/>
      <c r="P605" s="152">
        <v>147.6</v>
      </c>
      <c r="Q605" s="144"/>
      <c r="R605" s="144"/>
      <c r="HY605" s="117"/>
      <c r="HZ605" s="117"/>
      <c r="IA605" s="87"/>
      <c r="IB605" s="87"/>
      <c r="IC605" s="87"/>
      <c r="ID605" s="87"/>
      <c r="IE605" s="87"/>
      <c r="IG605" s="29"/>
      <c r="IH605" s="29" t="s">
        <v>529</v>
      </c>
      <c r="II605" s="29"/>
      <c r="IJ605" s="116"/>
      <c r="IK605" s="87"/>
      <c r="IL605" s="29"/>
      <c r="IM605" s="87"/>
      <c r="IO605" s="96"/>
    </row>
    <row r="606" spans="1:249" s="1" customFormat="1" ht="14.4" x14ac:dyDescent="0.3">
      <c r="A606" s="158"/>
      <c r="B606" s="142" t="s">
        <v>530</v>
      </c>
      <c r="C606" s="285" t="s">
        <v>531</v>
      </c>
      <c r="D606" s="285"/>
      <c r="E606" s="285"/>
      <c r="F606" s="285"/>
      <c r="G606" s="285"/>
      <c r="H606" s="141" t="s">
        <v>65</v>
      </c>
      <c r="I606" s="139">
        <v>4.0199999999999996</v>
      </c>
      <c r="J606" s="139">
        <v>1.1499999999999999</v>
      </c>
      <c r="K606" s="162">
        <v>5.7168017999999998</v>
      </c>
      <c r="L606" s="49"/>
      <c r="M606" s="56"/>
      <c r="N606" s="153">
        <v>492.65</v>
      </c>
      <c r="O606" s="73"/>
      <c r="P606" s="152">
        <v>2816.38</v>
      </c>
      <c r="Q606" s="144"/>
      <c r="R606" s="144"/>
      <c r="HY606" s="117"/>
      <c r="HZ606" s="117"/>
      <c r="IA606" s="87"/>
      <c r="IB606" s="87"/>
      <c r="IC606" s="87"/>
      <c r="ID606" s="87"/>
      <c r="IE606" s="87"/>
      <c r="IG606" s="29"/>
      <c r="IH606" s="29" t="s">
        <v>531</v>
      </c>
      <c r="II606" s="29"/>
      <c r="IJ606" s="116"/>
      <c r="IK606" s="87"/>
      <c r="IL606" s="29"/>
      <c r="IM606" s="87"/>
      <c r="IO606" s="96"/>
    </row>
    <row r="607" spans="1:249" s="1" customFormat="1" ht="14.4" x14ac:dyDescent="0.3">
      <c r="A607" s="158"/>
      <c r="B607" s="142" t="s">
        <v>532</v>
      </c>
      <c r="C607" s="285" t="s">
        <v>533</v>
      </c>
      <c r="D607" s="285"/>
      <c r="E607" s="285"/>
      <c r="F607" s="285"/>
      <c r="G607" s="285"/>
      <c r="H607" s="141" t="s">
        <v>65</v>
      </c>
      <c r="I607" s="139">
        <v>1.76</v>
      </c>
      <c r="J607" s="139">
        <v>1.1499999999999999</v>
      </c>
      <c r="K607" s="162">
        <v>2.5028784000000002</v>
      </c>
      <c r="L607" s="49"/>
      <c r="M607" s="56"/>
      <c r="N607" s="153">
        <v>554.75</v>
      </c>
      <c r="O607" s="73"/>
      <c r="P607" s="152">
        <v>1388.47</v>
      </c>
      <c r="Q607" s="144"/>
      <c r="R607" s="144"/>
      <c r="HY607" s="117"/>
      <c r="HZ607" s="117"/>
      <c r="IA607" s="87"/>
      <c r="IB607" s="87"/>
      <c r="IC607" s="87"/>
      <c r="ID607" s="87"/>
      <c r="IE607" s="87"/>
      <c r="IG607" s="29"/>
      <c r="IH607" s="29" t="s">
        <v>533</v>
      </c>
      <c r="II607" s="29"/>
      <c r="IJ607" s="116"/>
      <c r="IK607" s="87"/>
      <c r="IL607" s="29"/>
      <c r="IM607" s="87"/>
      <c r="IO607" s="96"/>
    </row>
    <row r="608" spans="1:249" s="1" customFormat="1" ht="14.4" x14ac:dyDescent="0.3">
      <c r="A608" s="159"/>
      <c r="B608" s="142" t="s">
        <v>66</v>
      </c>
      <c r="C608" s="285" t="s">
        <v>67</v>
      </c>
      <c r="D608" s="285"/>
      <c r="E608" s="285"/>
      <c r="F608" s="285"/>
      <c r="G608" s="285"/>
      <c r="H608" s="141"/>
      <c r="I608" s="73"/>
      <c r="J608" s="73"/>
      <c r="K608" s="73"/>
      <c r="L608" s="28"/>
      <c r="M608" s="73"/>
      <c r="N608" s="28"/>
      <c r="O608" s="73"/>
      <c r="P608" s="137">
        <v>181.38</v>
      </c>
      <c r="HY608" s="117"/>
      <c r="HZ608" s="117"/>
      <c r="IA608" s="87"/>
      <c r="IB608" s="87"/>
      <c r="IC608" s="87"/>
      <c r="ID608" s="87"/>
      <c r="IE608" s="87"/>
      <c r="IG608" s="29" t="s">
        <v>67</v>
      </c>
      <c r="IH608" s="29"/>
      <c r="II608" s="29"/>
      <c r="IJ608" s="116"/>
      <c r="IK608" s="87"/>
      <c r="IL608" s="29"/>
      <c r="IM608" s="87"/>
      <c r="IO608" s="96"/>
    </row>
    <row r="609" spans="1:249" s="1" customFormat="1" ht="14.4" x14ac:dyDescent="0.3">
      <c r="A609" s="159"/>
      <c r="B609" s="142"/>
      <c r="C609" s="285" t="s">
        <v>68</v>
      </c>
      <c r="D609" s="285"/>
      <c r="E609" s="285"/>
      <c r="F609" s="285"/>
      <c r="G609" s="285"/>
      <c r="H609" s="141" t="s">
        <v>65</v>
      </c>
      <c r="I609" s="73"/>
      <c r="J609" s="73"/>
      <c r="K609" s="161">
        <v>0.18548999999999999</v>
      </c>
      <c r="L609" s="28"/>
      <c r="M609" s="73"/>
      <c r="N609" s="28"/>
      <c r="O609" s="73"/>
      <c r="P609" s="137">
        <v>114.74</v>
      </c>
      <c r="HY609" s="117"/>
      <c r="HZ609" s="117"/>
      <c r="IA609" s="87"/>
      <c r="IB609" s="87"/>
      <c r="IC609" s="87"/>
      <c r="ID609" s="87"/>
      <c r="IE609" s="87"/>
      <c r="IG609" s="29" t="s">
        <v>68</v>
      </c>
      <c r="IH609" s="29"/>
      <c r="II609" s="29"/>
      <c r="IJ609" s="116"/>
      <c r="IK609" s="87"/>
      <c r="IL609" s="29"/>
      <c r="IM609" s="87"/>
      <c r="IO609" s="96"/>
    </row>
    <row r="610" spans="1:249" s="1" customFormat="1" ht="14.4" x14ac:dyDescent="0.3">
      <c r="A610" s="158"/>
      <c r="B610" s="142" t="s">
        <v>100</v>
      </c>
      <c r="C610" s="285" t="s">
        <v>101</v>
      </c>
      <c r="D610" s="285"/>
      <c r="E610" s="285"/>
      <c r="F610" s="285"/>
      <c r="G610" s="285"/>
      <c r="H610" s="141" t="s">
        <v>71</v>
      </c>
      <c r="I610" s="139">
        <v>0.05</v>
      </c>
      <c r="J610" s="139">
        <v>1.25</v>
      </c>
      <c r="K610" s="162">
        <v>7.7287499999999995E-2</v>
      </c>
      <c r="L610" s="49"/>
      <c r="M610" s="56"/>
      <c r="N610" s="153">
        <v>1740.53</v>
      </c>
      <c r="O610" s="73"/>
      <c r="P610" s="152">
        <v>134.52000000000001</v>
      </c>
      <c r="Q610" s="144"/>
      <c r="R610" s="144"/>
      <c r="HY610" s="117"/>
      <c r="HZ610" s="117"/>
      <c r="IA610" s="87"/>
      <c r="IB610" s="87"/>
      <c r="IC610" s="87"/>
      <c r="ID610" s="87"/>
      <c r="IE610" s="87"/>
      <c r="IG610" s="29"/>
      <c r="IH610" s="29" t="s">
        <v>101</v>
      </c>
      <c r="II610" s="29"/>
      <c r="IJ610" s="116"/>
      <c r="IK610" s="87"/>
      <c r="IL610" s="29"/>
      <c r="IM610" s="87"/>
      <c r="IO610" s="96"/>
    </row>
    <row r="611" spans="1:249" s="1" customFormat="1" ht="14.4" x14ac:dyDescent="0.3">
      <c r="A611" s="143"/>
      <c r="B611" s="142" t="s">
        <v>102</v>
      </c>
      <c r="C611" s="285" t="s">
        <v>103</v>
      </c>
      <c r="D611" s="285"/>
      <c r="E611" s="285"/>
      <c r="F611" s="285"/>
      <c r="G611" s="285"/>
      <c r="H611" s="141" t="s">
        <v>65</v>
      </c>
      <c r="I611" s="139">
        <v>0.05</v>
      </c>
      <c r="J611" s="139">
        <v>1.25</v>
      </c>
      <c r="K611" s="162">
        <v>7.7287499999999995E-2</v>
      </c>
      <c r="L611" s="28"/>
      <c r="M611" s="73"/>
      <c r="N611" s="160">
        <v>745.18</v>
      </c>
      <c r="O611" s="73"/>
      <c r="P611" s="137">
        <v>57.59</v>
      </c>
      <c r="HY611" s="117"/>
      <c r="HZ611" s="117"/>
      <c r="IA611" s="87"/>
      <c r="IB611" s="87"/>
      <c r="IC611" s="87"/>
      <c r="ID611" s="87"/>
      <c r="IE611" s="87"/>
      <c r="IG611" s="29"/>
      <c r="IH611" s="29"/>
      <c r="II611" s="29" t="s">
        <v>103</v>
      </c>
      <c r="IJ611" s="116"/>
      <c r="IK611" s="87"/>
      <c r="IL611" s="29"/>
      <c r="IM611" s="87"/>
      <c r="IO611" s="96"/>
    </row>
    <row r="612" spans="1:249" s="1" customFormat="1" ht="20.399999999999999" x14ac:dyDescent="0.3">
      <c r="A612" s="158"/>
      <c r="B612" s="142" t="s">
        <v>69</v>
      </c>
      <c r="C612" s="285" t="s">
        <v>70</v>
      </c>
      <c r="D612" s="285"/>
      <c r="E612" s="285"/>
      <c r="F612" s="285"/>
      <c r="G612" s="285"/>
      <c r="H612" s="141" t="s">
        <v>71</v>
      </c>
      <c r="I612" s="139">
        <v>0.03</v>
      </c>
      <c r="J612" s="139">
        <v>1.25</v>
      </c>
      <c r="K612" s="162">
        <v>4.6372499999999997E-2</v>
      </c>
      <c r="L612" s="155">
        <v>37.32</v>
      </c>
      <c r="M612" s="154">
        <v>1.45</v>
      </c>
      <c r="N612" s="153">
        <v>54.11</v>
      </c>
      <c r="O612" s="73"/>
      <c r="P612" s="152">
        <v>2.5099999999999998</v>
      </c>
      <c r="Q612" s="144"/>
      <c r="R612" s="144"/>
      <c r="HY612" s="117"/>
      <c r="HZ612" s="117"/>
      <c r="IA612" s="87"/>
      <c r="IB612" s="87"/>
      <c r="IC612" s="87"/>
      <c r="ID612" s="87"/>
      <c r="IE612" s="87"/>
      <c r="IG612" s="29"/>
      <c r="IH612" s="29" t="s">
        <v>70</v>
      </c>
      <c r="II612" s="29"/>
      <c r="IJ612" s="116"/>
      <c r="IK612" s="87"/>
      <c r="IL612" s="29"/>
      <c r="IM612" s="87"/>
      <c r="IO612" s="96"/>
    </row>
    <row r="613" spans="1:249" s="1" customFormat="1" ht="14.4" x14ac:dyDescent="0.3">
      <c r="A613" s="143"/>
      <c r="B613" s="142" t="s">
        <v>72</v>
      </c>
      <c r="C613" s="285" t="s">
        <v>73</v>
      </c>
      <c r="D613" s="285"/>
      <c r="E613" s="285"/>
      <c r="F613" s="285"/>
      <c r="G613" s="285"/>
      <c r="H613" s="141" t="s">
        <v>65</v>
      </c>
      <c r="I613" s="139">
        <v>0.03</v>
      </c>
      <c r="J613" s="139">
        <v>1.25</v>
      </c>
      <c r="K613" s="162">
        <v>4.6372499999999997E-2</v>
      </c>
      <c r="L613" s="28"/>
      <c r="M613" s="73"/>
      <c r="N613" s="160">
        <v>492.65</v>
      </c>
      <c r="O613" s="73"/>
      <c r="P613" s="137">
        <v>22.85</v>
      </c>
      <c r="HY613" s="117"/>
      <c r="HZ613" s="117"/>
      <c r="IA613" s="87"/>
      <c r="IB613" s="87"/>
      <c r="IC613" s="87"/>
      <c r="ID613" s="87"/>
      <c r="IE613" s="87"/>
      <c r="IG613" s="29"/>
      <c r="IH613" s="29"/>
      <c r="II613" s="29" t="s">
        <v>73</v>
      </c>
      <c r="IJ613" s="116"/>
      <c r="IK613" s="87"/>
      <c r="IL613" s="29"/>
      <c r="IM613" s="87"/>
      <c r="IO613" s="96"/>
    </row>
    <row r="614" spans="1:249" s="1" customFormat="1" ht="14.4" x14ac:dyDescent="0.3">
      <c r="A614" s="158"/>
      <c r="B614" s="142" t="s">
        <v>104</v>
      </c>
      <c r="C614" s="285" t="s">
        <v>105</v>
      </c>
      <c r="D614" s="285"/>
      <c r="E614" s="285"/>
      <c r="F614" s="285"/>
      <c r="G614" s="285"/>
      <c r="H614" s="141" t="s">
        <v>71</v>
      </c>
      <c r="I614" s="139">
        <v>0.04</v>
      </c>
      <c r="J614" s="139">
        <v>1.25</v>
      </c>
      <c r="K614" s="161">
        <v>6.1830000000000003E-2</v>
      </c>
      <c r="L614" s="49"/>
      <c r="M614" s="56"/>
      <c r="N614" s="153">
        <v>717.22</v>
      </c>
      <c r="O614" s="73"/>
      <c r="P614" s="152">
        <v>44.35</v>
      </c>
      <c r="Q614" s="144"/>
      <c r="R614" s="144"/>
      <c r="HY614" s="117"/>
      <c r="HZ614" s="117"/>
      <c r="IA614" s="87"/>
      <c r="IB614" s="87"/>
      <c r="IC614" s="87"/>
      <c r="ID614" s="87"/>
      <c r="IE614" s="87"/>
      <c r="IG614" s="29"/>
      <c r="IH614" s="29" t="s">
        <v>105</v>
      </c>
      <c r="II614" s="29"/>
      <c r="IJ614" s="116"/>
      <c r="IK614" s="87"/>
      <c r="IL614" s="29"/>
      <c r="IM614" s="87"/>
      <c r="IO614" s="96"/>
    </row>
    <row r="615" spans="1:249" s="1" customFormat="1" ht="14.4" x14ac:dyDescent="0.3">
      <c r="A615" s="143"/>
      <c r="B615" s="142" t="s">
        <v>106</v>
      </c>
      <c r="C615" s="285" t="s">
        <v>107</v>
      </c>
      <c r="D615" s="285"/>
      <c r="E615" s="285"/>
      <c r="F615" s="285"/>
      <c r="G615" s="285"/>
      <c r="H615" s="141" t="s">
        <v>65</v>
      </c>
      <c r="I615" s="139">
        <v>0.04</v>
      </c>
      <c r="J615" s="139">
        <v>1.25</v>
      </c>
      <c r="K615" s="161">
        <v>6.1830000000000003E-2</v>
      </c>
      <c r="L615" s="28"/>
      <c r="M615" s="73"/>
      <c r="N615" s="160">
        <v>554.75</v>
      </c>
      <c r="O615" s="73"/>
      <c r="P615" s="137">
        <v>34.299999999999997</v>
      </c>
      <c r="HY615" s="117"/>
      <c r="HZ615" s="117"/>
      <c r="IA615" s="87"/>
      <c r="IB615" s="87"/>
      <c r="IC615" s="87"/>
      <c r="ID615" s="87"/>
      <c r="IE615" s="87"/>
      <c r="IG615" s="29"/>
      <c r="IH615" s="29"/>
      <c r="II615" s="29" t="s">
        <v>107</v>
      </c>
      <c r="IJ615" s="116"/>
      <c r="IK615" s="87"/>
      <c r="IL615" s="29"/>
      <c r="IM615" s="87"/>
      <c r="IO615" s="96"/>
    </row>
    <row r="616" spans="1:249" s="1" customFormat="1" ht="14.4" x14ac:dyDescent="0.3">
      <c r="A616" s="151" t="s">
        <v>78</v>
      </c>
      <c r="B616" s="150" t="s">
        <v>534</v>
      </c>
      <c r="C616" s="320" t="s">
        <v>535</v>
      </c>
      <c r="D616" s="320"/>
      <c r="E616" s="320"/>
      <c r="F616" s="320"/>
      <c r="G616" s="320"/>
      <c r="H616" s="149" t="s">
        <v>180</v>
      </c>
      <c r="I616" s="148">
        <v>101</v>
      </c>
      <c r="J616" s="146"/>
      <c r="K616" s="173">
        <v>124.89660000000001</v>
      </c>
      <c r="L616" s="147"/>
      <c r="M616" s="146"/>
      <c r="N616" s="147"/>
      <c r="O616" s="146"/>
      <c r="P616" s="145"/>
      <c r="HY616" s="117"/>
      <c r="HZ616" s="117"/>
      <c r="IA616" s="87"/>
      <c r="IB616" s="87"/>
      <c r="IC616" s="87"/>
      <c r="ID616" s="87"/>
      <c r="IE616" s="87"/>
      <c r="IG616" s="29"/>
      <c r="IH616" s="29"/>
      <c r="II616" s="29"/>
      <c r="IJ616" s="116" t="s">
        <v>535</v>
      </c>
      <c r="IK616" s="87"/>
      <c r="IL616" s="29"/>
      <c r="IM616" s="87"/>
      <c r="IO616" s="96"/>
    </row>
    <row r="617" spans="1:249" s="1" customFormat="1" ht="14.4" x14ac:dyDescent="0.3">
      <c r="A617" s="151" t="s">
        <v>78</v>
      </c>
      <c r="B617" s="150" t="s">
        <v>536</v>
      </c>
      <c r="C617" s="320" t="s">
        <v>537</v>
      </c>
      <c r="D617" s="320"/>
      <c r="E617" s="320"/>
      <c r="F617" s="320"/>
      <c r="G617" s="320"/>
      <c r="H617" s="149" t="s">
        <v>94</v>
      </c>
      <c r="I617" s="173">
        <v>5.0894000000000004</v>
      </c>
      <c r="J617" s="146"/>
      <c r="K617" s="179">
        <v>6.293552</v>
      </c>
      <c r="L617" s="147"/>
      <c r="M617" s="146"/>
      <c r="N617" s="147"/>
      <c r="O617" s="146"/>
      <c r="P617" s="145"/>
      <c r="HY617" s="117"/>
      <c r="HZ617" s="117"/>
      <c r="IA617" s="87"/>
      <c r="IB617" s="87"/>
      <c r="IC617" s="87"/>
      <c r="ID617" s="87"/>
      <c r="IE617" s="87"/>
      <c r="IG617" s="29"/>
      <c r="IH617" s="29"/>
      <c r="II617" s="29"/>
      <c r="IJ617" s="116" t="s">
        <v>537</v>
      </c>
      <c r="IK617" s="87"/>
      <c r="IL617" s="29"/>
      <c r="IM617" s="87"/>
      <c r="IO617" s="96"/>
    </row>
    <row r="618" spans="1:249" s="1" customFormat="1" ht="14.4" x14ac:dyDescent="0.3">
      <c r="A618" s="104"/>
      <c r="B618" s="103"/>
      <c r="C618" s="319" t="s">
        <v>82</v>
      </c>
      <c r="D618" s="319"/>
      <c r="E618" s="319"/>
      <c r="F618" s="319"/>
      <c r="G618" s="319"/>
      <c r="H618" s="126"/>
      <c r="I618" s="124"/>
      <c r="J618" s="124"/>
      <c r="K618" s="124"/>
      <c r="L618" s="125"/>
      <c r="M618" s="124"/>
      <c r="N618" s="136"/>
      <c r="O618" s="124"/>
      <c r="P618" s="135">
        <v>4654.46</v>
      </c>
      <c r="Q618" s="144"/>
      <c r="R618" s="144"/>
      <c r="HY618" s="117"/>
      <c r="HZ618" s="117"/>
      <c r="IA618" s="87"/>
      <c r="IB618" s="87"/>
      <c r="IC618" s="87"/>
      <c r="ID618" s="87"/>
      <c r="IE618" s="87"/>
      <c r="IG618" s="29"/>
      <c r="IH618" s="29"/>
      <c r="II618" s="29"/>
      <c r="IJ618" s="116"/>
      <c r="IK618" s="87" t="s">
        <v>82</v>
      </c>
      <c r="IL618" s="29"/>
      <c r="IM618" s="87"/>
      <c r="IO618" s="96"/>
    </row>
    <row r="619" spans="1:249" s="1" customFormat="1" ht="14.4" x14ac:dyDescent="0.3">
      <c r="A619" s="143"/>
      <c r="B619" s="142"/>
      <c r="C619" s="285" t="s">
        <v>83</v>
      </c>
      <c r="D619" s="285"/>
      <c r="E619" s="285"/>
      <c r="F619" s="285"/>
      <c r="G619" s="285"/>
      <c r="H619" s="141"/>
      <c r="I619" s="73"/>
      <c r="J619" s="73"/>
      <c r="K619" s="73"/>
      <c r="L619" s="28"/>
      <c r="M619" s="73"/>
      <c r="N619" s="28"/>
      <c r="O619" s="73"/>
      <c r="P619" s="152">
        <v>4473.08</v>
      </c>
      <c r="HY619" s="117"/>
      <c r="HZ619" s="117"/>
      <c r="IA619" s="87"/>
      <c r="IB619" s="87"/>
      <c r="IC619" s="87"/>
      <c r="ID619" s="87"/>
      <c r="IE619" s="87"/>
      <c r="IG619" s="29"/>
      <c r="IH619" s="29"/>
      <c r="II619" s="29"/>
      <c r="IJ619" s="116"/>
      <c r="IK619" s="87"/>
      <c r="IL619" s="29" t="s">
        <v>83</v>
      </c>
      <c r="IM619" s="87"/>
      <c r="IO619" s="96"/>
    </row>
    <row r="620" spans="1:249" s="1" customFormat="1" ht="20.399999999999999" x14ac:dyDescent="0.3">
      <c r="A620" s="143"/>
      <c r="B620" s="142" t="s">
        <v>162</v>
      </c>
      <c r="C620" s="285" t="s">
        <v>163</v>
      </c>
      <c r="D620" s="285"/>
      <c r="E620" s="285"/>
      <c r="F620" s="285"/>
      <c r="G620" s="285"/>
      <c r="H620" s="141" t="s">
        <v>84</v>
      </c>
      <c r="I620" s="140">
        <v>112</v>
      </c>
      <c r="J620" s="138">
        <v>0.9</v>
      </c>
      <c r="K620" s="138">
        <v>100.8</v>
      </c>
      <c r="L620" s="28"/>
      <c r="M620" s="73"/>
      <c r="N620" s="28"/>
      <c r="O620" s="73"/>
      <c r="P620" s="152">
        <v>4508.8599999999997</v>
      </c>
      <c r="HY620" s="117"/>
      <c r="HZ620" s="117"/>
      <c r="IA620" s="87"/>
      <c r="IB620" s="87"/>
      <c r="IC620" s="87"/>
      <c r="ID620" s="87"/>
      <c r="IE620" s="87"/>
      <c r="IG620" s="29"/>
      <c r="IH620" s="29"/>
      <c r="II620" s="29"/>
      <c r="IJ620" s="116"/>
      <c r="IK620" s="87"/>
      <c r="IL620" s="29" t="s">
        <v>163</v>
      </c>
      <c r="IM620" s="87"/>
      <c r="IO620" s="96"/>
    </row>
    <row r="621" spans="1:249" s="1" customFormat="1" ht="20.399999999999999" x14ac:dyDescent="0.3">
      <c r="A621" s="143"/>
      <c r="B621" s="142" t="s">
        <v>164</v>
      </c>
      <c r="C621" s="285" t="s">
        <v>165</v>
      </c>
      <c r="D621" s="285"/>
      <c r="E621" s="285"/>
      <c r="F621" s="285"/>
      <c r="G621" s="285"/>
      <c r="H621" s="141" t="s">
        <v>84</v>
      </c>
      <c r="I621" s="140">
        <v>65</v>
      </c>
      <c r="J621" s="139">
        <v>0.85</v>
      </c>
      <c r="K621" s="139">
        <v>55.25</v>
      </c>
      <c r="L621" s="28"/>
      <c r="M621" s="73"/>
      <c r="N621" s="28"/>
      <c r="O621" s="73"/>
      <c r="P621" s="152">
        <v>2471.38</v>
      </c>
      <c r="HY621" s="117"/>
      <c r="HZ621" s="117"/>
      <c r="IA621" s="87"/>
      <c r="IB621" s="87"/>
      <c r="IC621" s="87"/>
      <c r="ID621" s="87"/>
      <c r="IE621" s="87"/>
      <c r="IG621" s="29"/>
      <c r="IH621" s="29"/>
      <c r="II621" s="29"/>
      <c r="IJ621" s="116"/>
      <c r="IK621" s="87"/>
      <c r="IL621" s="29" t="s">
        <v>165</v>
      </c>
      <c r="IM621" s="87"/>
      <c r="IO621" s="96"/>
    </row>
    <row r="622" spans="1:249" s="1" customFormat="1" ht="14.4" x14ac:dyDescent="0.3">
      <c r="A622" s="129"/>
      <c r="B622" s="128"/>
      <c r="C622" s="319" t="s">
        <v>85</v>
      </c>
      <c r="D622" s="319"/>
      <c r="E622" s="319"/>
      <c r="F622" s="319"/>
      <c r="G622" s="319"/>
      <c r="H622" s="126"/>
      <c r="I622" s="124"/>
      <c r="J622" s="124"/>
      <c r="K622" s="124"/>
      <c r="L622" s="125"/>
      <c r="M622" s="124"/>
      <c r="N622" s="136">
        <v>9408.6200000000008</v>
      </c>
      <c r="O622" s="124"/>
      <c r="P622" s="135">
        <v>11634.7</v>
      </c>
      <c r="HY622" s="117"/>
      <c r="HZ622" s="117"/>
      <c r="IA622" s="87"/>
      <c r="IB622" s="87"/>
      <c r="IC622" s="87"/>
      <c r="ID622" s="87"/>
      <c r="IE622" s="87"/>
      <c r="IG622" s="29"/>
      <c r="IH622" s="29"/>
      <c r="II622" s="29"/>
      <c r="IJ622" s="116"/>
      <c r="IK622" s="87"/>
      <c r="IL622" s="29"/>
      <c r="IM622" s="87" t="s">
        <v>85</v>
      </c>
      <c r="IO622" s="96"/>
    </row>
    <row r="623" spans="1:249" s="1" customFormat="1" ht="40.799999999999997" x14ac:dyDescent="0.3">
      <c r="A623" s="134" t="s">
        <v>377</v>
      </c>
      <c r="B623" s="127" t="s">
        <v>539</v>
      </c>
      <c r="C623" s="317" t="s">
        <v>540</v>
      </c>
      <c r="D623" s="317"/>
      <c r="E623" s="317"/>
      <c r="F623" s="317"/>
      <c r="G623" s="317"/>
      <c r="H623" s="126" t="s">
        <v>180</v>
      </c>
      <c r="I623" s="124">
        <v>124.89660000000001</v>
      </c>
      <c r="J623" s="133">
        <v>1</v>
      </c>
      <c r="K623" s="170">
        <v>124.89660000000001</v>
      </c>
      <c r="L623" s="132">
        <v>152.91999999999999</v>
      </c>
      <c r="M623" s="169">
        <v>1.1599999999999999</v>
      </c>
      <c r="N623" s="130">
        <v>177.39</v>
      </c>
      <c r="O623" s="124"/>
      <c r="P623" s="135">
        <v>22155.41</v>
      </c>
      <c r="HY623" s="117"/>
      <c r="HZ623" s="117"/>
      <c r="IA623" s="87" t="s">
        <v>540</v>
      </c>
      <c r="IB623" s="87" t="s">
        <v>4</v>
      </c>
      <c r="IC623" s="87" t="s">
        <v>4</v>
      </c>
      <c r="ID623" s="87" t="s">
        <v>4</v>
      </c>
      <c r="IE623" s="87" t="s">
        <v>4</v>
      </c>
      <c r="IG623" s="29"/>
      <c r="IH623" s="29"/>
      <c r="II623" s="29"/>
      <c r="IJ623" s="116"/>
      <c r="IK623" s="87"/>
      <c r="IL623" s="29"/>
      <c r="IM623" s="87"/>
      <c r="IO623" s="96"/>
    </row>
    <row r="624" spans="1:249" s="1" customFormat="1" ht="14.4" x14ac:dyDescent="0.3">
      <c r="A624" s="129"/>
      <c r="B624" s="128"/>
      <c r="C624" s="319" t="s">
        <v>85</v>
      </c>
      <c r="D624" s="319"/>
      <c r="E624" s="319"/>
      <c r="F624" s="319"/>
      <c r="G624" s="319"/>
      <c r="H624" s="126"/>
      <c r="I624" s="124"/>
      <c r="J624" s="124"/>
      <c r="K624" s="124"/>
      <c r="L624" s="125"/>
      <c r="M624" s="124"/>
      <c r="N624" s="125"/>
      <c r="O624" s="124"/>
      <c r="P624" s="135">
        <v>22155.41</v>
      </c>
      <c r="HY624" s="117"/>
      <c r="HZ624" s="117"/>
      <c r="IA624" s="87"/>
      <c r="IB624" s="87"/>
      <c r="IC624" s="87"/>
      <c r="ID624" s="87"/>
      <c r="IE624" s="87"/>
      <c r="IG624" s="29"/>
      <c r="IH624" s="29"/>
      <c r="II624" s="29"/>
      <c r="IJ624" s="116"/>
      <c r="IK624" s="87"/>
      <c r="IL624" s="29"/>
      <c r="IM624" s="87" t="s">
        <v>85</v>
      </c>
      <c r="IO624" s="96"/>
    </row>
    <row r="625" spans="1:249" s="1" customFormat="1" ht="40.799999999999997" x14ac:dyDescent="0.3">
      <c r="A625" s="134" t="s">
        <v>395</v>
      </c>
      <c r="B625" s="127" t="s">
        <v>542</v>
      </c>
      <c r="C625" s="317" t="s">
        <v>543</v>
      </c>
      <c r="D625" s="317"/>
      <c r="E625" s="317"/>
      <c r="F625" s="317"/>
      <c r="G625" s="317"/>
      <c r="H625" s="126" t="s">
        <v>94</v>
      </c>
      <c r="I625" s="124">
        <v>6.293552</v>
      </c>
      <c r="J625" s="133">
        <v>1</v>
      </c>
      <c r="K625" s="184">
        <v>6.293552</v>
      </c>
      <c r="L625" s="132">
        <v>131.94</v>
      </c>
      <c r="M625" s="169">
        <v>1.05</v>
      </c>
      <c r="N625" s="130">
        <v>138.54</v>
      </c>
      <c r="O625" s="124"/>
      <c r="P625" s="123">
        <v>871.91</v>
      </c>
      <c r="HY625" s="117"/>
      <c r="HZ625" s="117"/>
      <c r="IA625" s="87" t="s">
        <v>543</v>
      </c>
      <c r="IB625" s="87" t="s">
        <v>4</v>
      </c>
      <c r="IC625" s="87" t="s">
        <v>4</v>
      </c>
      <c r="ID625" s="87" t="s">
        <v>4</v>
      </c>
      <c r="IE625" s="87" t="s">
        <v>4</v>
      </c>
      <c r="IG625" s="29"/>
      <c r="IH625" s="29"/>
      <c r="II625" s="29"/>
      <c r="IJ625" s="116"/>
      <c r="IK625" s="87"/>
      <c r="IL625" s="29"/>
      <c r="IM625" s="87"/>
      <c r="IO625" s="96"/>
    </row>
    <row r="626" spans="1:249" s="1" customFormat="1" ht="14.4" x14ac:dyDescent="0.3">
      <c r="A626" s="129"/>
      <c r="B626" s="128"/>
      <c r="C626" s="319" t="s">
        <v>85</v>
      </c>
      <c r="D626" s="319"/>
      <c r="E626" s="319"/>
      <c r="F626" s="319"/>
      <c r="G626" s="319"/>
      <c r="H626" s="126"/>
      <c r="I626" s="124"/>
      <c r="J626" s="124"/>
      <c r="K626" s="124"/>
      <c r="L626" s="125"/>
      <c r="M626" s="124"/>
      <c r="N626" s="125"/>
      <c r="O626" s="124"/>
      <c r="P626" s="123">
        <v>871.91</v>
      </c>
      <c r="HY626" s="117"/>
      <c r="HZ626" s="117"/>
      <c r="IA626" s="87"/>
      <c r="IB626" s="87"/>
      <c r="IC626" s="87"/>
      <c r="ID626" s="87"/>
      <c r="IE626" s="87"/>
      <c r="IG626" s="29"/>
      <c r="IH626" s="29"/>
      <c r="II626" s="29"/>
      <c r="IJ626" s="116"/>
      <c r="IK626" s="87"/>
      <c r="IL626" s="29"/>
      <c r="IM626" s="87" t="s">
        <v>85</v>
      </c>
      <c r="IO626" s="96"/>
    </row>
    <row r="627" spans="1:249" s="1" customFormat="1" ht="14.4" x14ac:dyDescent="0.3">
      <c r="A627" s="134" t="s">
        <v>397</v>
      </c>
      <c r="B627" s="127" t="s">
        <v>545</v>
      </c>
      <c r="C627" s="317" t="s">
        <v>546</v>
      </c>
      <c r="D627" s="317"/>
      <c r="E627" s="317"/>
      <c r="F627" s="317"/>
      <c r="G627" s="317"/>
      <c r="H627" s="126" t="s">
        <v>63</v>
      </c>
      <c r="I627" s="124">
        <v>1.2365999999999999</v>
      </c>
      <c r="J627" s="133">
        <v>1</v>
      </c>
      <c r="K627" s="170">
        <v>1.2365999999999999</v>
      </c>
      <c r="L627" s="125"/>
      <c r="M627" s="124"/>
      <c r="N627" s="168"/>
      <c r="O627" s="124"/>
      <c r="P627" s="167"/>
      <c r="HY627" s="117"/>
      <c r="HZ627" s="117"/>
      <c r="IA627" s="87" t="s">
        <v>546</v>
      </c>
      <c r="IB627" s="87" t="s">
        <v>4</v>
      </c>
      <c r="IC627" s="87" t="s">
        <v>4</v>
      </c>
      <c r="ID627" s="87" t="s">
        <v>4</v>
      </c>
      <c r="IE627" s="87" t="s">
        <v>4</v>
      </c>
      <c r="IG627" s="29"/>
      <c r="IH627" s="29"/>
      <c r="II627" s="29"/>
      <c r="IJ627" s="116"/>
      <c r="IK627" s="87"/>
      <c r="IL627" s="29"/>
      <c r="IM627" s="87"/>
      <c r="IO627" s="96"/>
    </row>
    <row r="628" spans="1:249" s="1" customFormat="1" ht="14.4" x14ac:dyDescent="0.3">
      <c r="A628" s="166"/>
      <c r="B628" s="165"/>
      <c r="C628" s="287" t="s">
        <v>477</v>
      </c>
      <c r="D628" s="287"/>
      <c r="E628" s="287"/>
      <c r="F628" s="287"/>
      <c r="G628" s="287"/>
      <c r="H628" s="287"/>
      <c r="I628" s="287"/>
      <c r="J628" s="287"/>
      <c r="K628" s="287"/>
      <c r="L628" s="287"/>
      <c r="M628" s="287"/>
      <c r="N628" s="287"/>
      <c r="O628" s="287"/>
      <c r="P628" s="318"/>
      <c r="HY628" s="117"/>
      <c r="HZ628" s="117"/>
      <c r="IA628" s="87"/>
      <c r="IB628" s="87"/>
      <c r="IC628" s="87"/>
      <c r="ID628" s="87"/>
      <c r="IE628" s="87"/>
      <c r="IF628" s="50" t="s">
        <v>477</v>
      </c>
      <c r="IG628" s="29"/>
      <c r="IH628" s="29"/>
      <c r="II628" s="29"/>
      <c r="IJ628" s="116"/>
      <c r="IK628" s="87"/>
      <c r="IL628" s="29"/>
      <c r="IM628" s="87"/>
      <c r="IO628" s="96"/>
    </row>
    <row r="629" spans="1:249" s="1" customFormat="1" ht="20.399999999999999" x14ac:dyDescent="0.3">
      <c r="A629" s="164"/>
      <c r="B629" s="103" t="s">
        <v>1045</v>
      </c>
      <c r="C629" s="321" t="s">
        <v>1044</v>
      </c>
      <c r="D629" s="321"/>
      <c r="E629" s="321"/>
      <c r="F629" s="321"/>
      <c r="G629" s="321"/>
      <c r="H629" s="321"/>
      <c r="I629" s="321"/>
      <c r="J629" s="321"/>
      <c r="K629" s="321"/>
      <c r="L629" s="321"/>
      <c r="M629" s="321"/>
      <c r="N629" s="321"/>
      <c r="O629" s="321"/>
      <c r="P629" s="322"/>
      <c r="HY629" s="117"/>
      <c r="HZ629" s="117"/>
      <c r="IA629" s="87"/>
      <c r="IB629" s="87"/>
      <c r="IC629" s="87"/>
      <c r="ID629" s="87"/>
      <c r="IE629" s="87"/>
      <c r="IG629" s="29"/>
      <c r="IH629" s="29"/>
      <c r="II629" s="29"/>
      <c r="IJ629" s="116"/>
      <c r="IK629" s="87"/>
      <c r="IL629" s="29"/>
      <c r="IM629" s="87"/>
      <c r="IN629" s="50" t="s">
        <v>1044</v>
      </c>
      <c r="IO629" s="96"/>
    </row>
    <row r="630" spans="1:249" s="1" customFormat="1" ht="14.4" x14ac:dyDescent="0.3">
      <c r="A630" s="159"/>
      <c r="B630" s="142" t="s">
        <v>62</v>
      </c>
      <c r="C630" s="285" t="s">
        <v>64</v>
      </c>
      <c r="D630" s="285"/>
      <c r="E630" s="285"/>
      <c r="F630" s="285"/>
      <c r="G630" s="285"/>
      <c r="H630" s="141" t="s">
        <v>65</v>
      </c>
      <c r="I630" s="73"/>
      <c r="J630" s="73"/>
      <c r="K630" s="156">
        <v>52.048493999999998</v>
      </c>
      <c r="L630" s="28"/>
      <c r="M630" s="73"/>
      <c r="N630" s="28"/>
      <c r="O630" s="73"/>
      <c r="P630" s="152">
        <v>23486.880000000001</v>
      </c>
      <c r="HY630" s="117"/>
      <c r="HZ630" s="117"/>
      <c r="IA630" s="87"/>
      <c r="IB630" s="87"/>
      <c r="IC630" s="87"/>
      <c r="ID630" s="87"/>
      <c r="IE630" s="87"/>
      <c r="IG630" s="29" t="s">
        <v>64</v>
      </c>
      <c r="IH630" s="29"/>
      <c r="II630" s="29"/>
      <c r="IJ630" s="116"/>
      <c r="IK630" s="87"/>
      <c r="IL630" s="29"/>
      <c r="IM630" s="87"/>
      <c r="IO630" s="96"/>
    </row>
    <row r="631" spans="1:249" s="1" customFormat="1" ht="14.4" x14ac:dyDescent="0.3">
      <c r="A631" s="158"/>
      <c r="B631" s="142" t="s">
        <v>86</v>
      </c>
      <c r="C631" s="285" t="s">
        <v>87</v>
      </c>
      <c r="D631" s="285"/>
      <c r="E631" s="285"/>
      <c r="F631" s="285"/>
      <c r="G631" s="285"/>
      <c r="H631" s="141" t="s">
        <v>65</v>
      </c>
      <c r="I631" s="138">
        <v>36.6</v>
      </c>
      <c r="J631" s="139">
        <v>1.1499999999999999</v>
      </c>
      <c r="K631" s="156">
        <v>52.048493999999998</v>
      </c>
      <c r="L631" s="49"/>
      <c r="M631" s="56"/>
      <c r="N631" s="153">
        <v>451.25</v>
      </c>
      <c r="O631" s="73"/>
      <c r="P631" s="152">
        <v>23486.880000000001</v>
      </c>
      <c r="Q631" s="144"/>
      <c r="R631" s="144"/>
      <c r="HY631" s="117"/>
      <c r="HZ631" s="117"/>
      <c r="IA631" s="87"/>
      <c r="IB631" s="87"/>
      <c r="IC631" s="87"/>
      <c r="ID631" s="87"/>
      <c r="IE631" s="87"/>
      <c r="IG631" s="29"/>
      <c r="IH631" s="29" t="s">
        <v>87</v>
      </c>
      <c r="II631" s="29"/>
      <c r="IJ631" s="116"/>
      <c r="IK631" s="87"/>
      <c r="IL631" s="29"/>
      <c r="IM631" s="87"/>
      <c r="IO631" s="96"/>
    </row>
    <row r="632" spans="1:249" s="1" customFormat="1" ht="14.4" x14ac:dyDescent="0.3">
      <c r="A632" s="159"/>
      <c r="B632" s="142" t="s">
        <v>66</v>
      </c>
      <c r="C632" s="285" t="s">
        <v>67</v>
      </c>
      <c r="D632" s="285"/>
      <c r="E632" s="285"/>
      <c r="F632" s="285"/>
      <c r="G632" s="285"/>
      <c r="H632" s="141"/>
      <c r="I632" s="73"/>
      <c r="J632" s="73"/>
      <c r="K632" s="73"/>
      <c r="L632" s="28"/>
      <c r="M632" s="73"/>
      <c r="N632" s="28"/>
      <c r="O632" s="73"/>
      <c r="P632" s="137">
        <v>186.41</v>
      </c>
      <c r="HY632" s="117"/>
      <c r="HZ632" s="117"/>
      <c r="IA632" s="87"/>
      <c r="IB632" s="87"/>
      <c r="IC632" s="87"/>
      <c r="ID632" s="87"/>
      <c r="IE632" s="87"/>
      <c r="IG632" s="29" t="s">
        <v>67</v>
      </c>
      <c r="IH632" s="29"/>
      <c r="II632" s="29"/>
      <c r="IJ632" s="116"/>
      <c r="IK632" s="87"/>
      <c r="IL632" s="29"/>
      <c r="IM632" s="87"/>
      <c r="IO632" s="96"/>
    </row>
    <row r="633" spans="1:249" s="1" customFormat="1" ht="14.4" x14ac:dyDescent="0.3">
      <c r="A633" s="159"/>
      <c r="B633" s="142"/>
      <c r="C633" s="285" t="s">
        <v>68</v>
      </c>
      <c r="D633" s="285"/>
      <c r="E633" s="285"/>
      <c r="F633" s="285"/>
      <c r="G633" s="285"/>
      <c r="H633" s="141" t="s">
        <v>65</v>
      </c>
      <c r="I633" s="73"/>
      <c r="J633" s="73"/>
      <c r="K633" s="162">
        <v>1.9631025</v>
      </c>
      <c r="L633" s="28"/>
      <c r="M633" s="73"/>
      <c r="N633" s="28"/>
      <c r="O633" s="73"/>
      <c r="P633" s="137">
        <v>967.12</v>
      </c>
      <c r="HY633" s="117"/>
      <c r="HZ633" s="117"/>
      <c r="IA633" s="87"/>
      <c r="IB633" s="87"/>
      <c r="IC633" s="87"/>
      <c r="ID633" s="87"/>
      <c r="IE633" s="87"/>
      <c r="IG633" s="29" t="s">
        <v>68</v>
      </c>
      <c r="IH633" s="29"/>
      <c r="II633" s="29"/>
      <c r="IJ633" s="116"/>
      <c r="IK633" s="87"/>
      <c r="IL633" s="29"/>
      <c r="IM633" s="87"/>
      <c r="IO633" s="96"/>
    </row>
    <row r="634" spans="1:249" s="1" customFormat="1" ht="20.399999999999999" x14ac:dyDescent="0.3">
      <c r="A634" s="158"/>
      <c r="B634" s="142" t="s">
        <v>69</v>
      </c>
      <c r="C634" s="285" t="s">
        <v>70</v>
      </c>
      <c r="D634" s="285"/>
      <c r="E634" s="285"/>
      <c r="F634" s="285"/>
      <c r="G634" s="285"/>
      <c r="H634" s="141" t="s">
        <v>71</v>
      </c>
      <c r="I634" s="139">
        <v>1.27</v>
      </c>
      <c r="J634" s="139">
        <v>1.25</v>
      </c>
      <c r="K634" s="162">
        <v>1.9631025</v>
      </c>
      <c r="L634" s="155">
        <v>37.32</v>
      </c>
      <c r="M634" s="154">
        <v>1.45</v>
      </c>
      <c r="N634" s="153">
        <v>54.11</v>
      </c>
      <c r="O634" s="73"/>
      <c r="P634" s="152">
        <v>106.22</v>
      </c>
      <c r="Q634" s="144"/>
      <c r="R634" s="144"/>
      <c r="HY634" s="117"/>
      <c r="HZ634" s="117"/>
      <c r="IA634" s="87"/>
      <c r="IB634" s="87"/>
      <c r="IC634" s="87"/>
      <c r="ID634" s="87"/>
      <c r="IE634" s="87"/>
      <c r="IG634" s="29"/>
      <c r="IH634" s="29" t="s">
        <v>70</v>
      </c>
      <c r="II634" s="29"/>
      <c r="IJ634" s="116"/>
      <c r="IK634" s="87"/>
      <c r="IL634" s="29"/>
      <c r="IM634" s="87"/>
      <c r="IO634" s="96"/>
    </row>
    <row r="635" spans="1:249" s="1" customFormat="1" ht="14.4" x14ac:dyDescent="0.3">
      <c r="A635" s="143"/>
      <c r="B635" s="142" t="s">
        <v>72</v>
      </c>
      <c r="C635" s="285" t="s">
        <v>73</v>
      </c>
      <c r="D635" s="285"/>
      <c r="E635" s="285"/>
      <c r="F635" s="285"/>
      <c r="G635" s="285"/>
      <c r="H635" s="141" t="s">
        <v>65</v>
      </c>
      <c r="I635" s="139">
        <v>1.27</v>
      </c>
      <c r="J635" s="139">
        <v>1.25</v>
      </c>
      <c r="K635" s="162">
        <v>1.9631025</v>
      </c>
      <c r="L635" s="28"/>
      <c r="M635" s="73"/>
      <c r="N635" s="160">
        <v>492.65</v>
      </c>
      <c r="O635" s="73"/>
      <c r="P635" s="137">
        <v>967.12</v>
      </c>
      <c r="HY635" s="117"/>
      <c r="HZ635" s="117"/>
      <c r="IA635" s="87"/>
      <c r="IB635" s="87"/>
      <c r="IC635" s="87"/>
      <c r="ID635" s="87"/>
      <c r="IE635" s="87"/>
      <c r="IG635" s="29"/>
      <c r="IH635" s="29"/>
      <c r="II635" s="29" t="s">
        <v>73</v>
      </c>
      <c r="IJ635" s="116"/>
      <c r="IK635" s="87"/>
      <c r="IL635" s="29"/>
      <c r="IM635" s="87"/>
      <c r="IO635" s="96"/>
    </row>
    <row r="636" spans="1:249" s="1" customFormat="1" ht="14.4" x14ac:dyDescent="0.3">
      <c r="A636" s="158"/>
      <c r="B636" s="142" t="s">
        <v>489</v>
      </c>
      <c r="C636" s="285" t="s">
        <v>490</v>
      </c>
      <c r="D636" s="285"/>
      <c r="E636" s="285"/>
      <c r="F636" s="285"/>
      <c r="G636" s="285"/>
      <c r="H636" s="141" t="s">
        <v>71</v>
      </c>
      <c r="I636" s="139">
        <v>4.05</v>
      </c>
      <c r="J636" s="139">
        <v>1.25</v>
      </c>
      <c r="K636" s="162">
        <v>6.2602874999999996</v>
      </c>
      <c r="L636" s="155">
        <v>8.5399999999999991</v>
      </c>
      <c r="M636" s="176">
        <v>1.5</v>
      </c>
      <c r="N636" s="153">
        <v>12.81</v>
      </c>
      <c r="O636" s="73"/>
      <c r="P636" s="152">
        <v>80.19</v>
      </c>
      <c r="Q636" s="144"/>
      <c r="R636" s="144"/>
      <c r="HY636" s="117"/>
      <c r="HZ636" s="117"/>
      <c r="IA636" s="87"/>
      <c r="IB636" s="87"/>
      <c r="IC636" s="87"/>
      <c r="ID636" s="87"/>
      <c r="IE636" s="87"/>
      <c r="IG636" s="29"/>
      <c r="IH636" s="29" t="s">
        <v>490</v>
      </c>
      <c r="II636" s="29"/>
      <c r="IJ636" s="116"/>
      <c r="IK636" s="87"/>
      <c r="IL636" s="29"/>
      <c r="IM636" s="87"/>
      <c r="IO636" s="96"/>
    </row>
    <row r="637" spans="1:249" s="1" customFormat="1" ht="14.4" x14ac:dyDescent="0.3">
      <c r="A637" s="159"/>
      <c r="B637" s="142" t="s">
        <v>93</v>
      </c>
      <c r="C637" s="285" t="s">
        <v>110</v>
      </c>
      <c r="D637" s="285"/>
      <c r="E637" s="285"/>
      <c r="F637" s="285"/>
      <c r="G637" s="285"/>
      <c r="H637" s="141"/>
      <c r="I637" s="73"/>
      <c r="J637" s="73"/>
      <c r="K637" s="73"/>
      <c r="L637" s="28"/>
      <c r="M637" s="73"/>
      <c r="N637" s="28"/>
      <c r="O637" s="73"/>
      <c r="P637" s="137">
        <v>238</v>
      </c>
      <c r="HY637" s="117"/>
      <c r="HZ637" s="117"/>
      <c r="IA637" s="87"/>
      <c r="IB637" s="87"/>
      <c r="IC637" s="87"/>
      <c r="ID637" s="87"/>
      <c r="IE637" s="87"/>
      <c r="IG637" s="29" t="s">
        <v>110</v>
      </c>
      <c r="IH637" s="29"/>
      <c r="II637" s="29"/>
      <c r="IJ637" s="116"/>
      <c r="IK637" s="87"/>
      <c r="IL637" s="29"/>
      <c r="IM637" s="87"/>
      <c r="IO637" s="96"/>
    </row>
    <row r="638" spans="1:249" s="1" customFormat="1" ht="14.4" x14ac:dyDescent="0.3">
      <c r="A638" s="158"/>
      <c r="B638" s="142" t="s">
        <v>158</v>
      </c>
      <c r="C638" s="285" t="s">
        <v>159</v>
      </c>
      <c r="D638" s="285"/>
      <c r="E638" s="285"/>
      <c r="F638" s="285"/>
      <c r="G638" s="285"/>
      <c r="H638" s="141" t="s">
        <v>111</v>
      </c>
      <c r="I638" s="138">
        <v>3.5</v>
      </c>
      <c r="J638" s="73"/>
      <c r="K638" s="157">
        <v>4.3281000000000001</v>
      </c>
      <c r="L638" s="155">
        <v>35.71</v>
      </c>
      <c r="M638" s="154">
        <v>1.54</v>
      </c>
      <c r="N638" s="153">
        <v>54.99</v>
      </c>
      <c r="O638" s="73"/>
      <c r="P638" s="152">
        <v>238</v>
      </c>
      <c r="Q638" s="144"/>
      <c r="R638" s="144"/>
      <c r="HY638" s="117"/>
      <c r="HZ638" s="117"/>
      <c r="IA638" s="87"/>
      <c r="IB638" s="87"/>
      <c r="IC638" s="87"/>
      <c r="ID638" s="87"/>
      <c r="IE638" s="87"/>
      <c r="IG638" s="29"/>
      <c r="IH638" s="29" t="s">
        <v>159</v>
      </c>
      <c r="II638" s="29"/>
      <c r="IJ638" s="116"/>
      <c r="IK638" s="87"/>
      <c r="IL638" s="29"/>
      <c r="IM638" s="87"/>
      <c r="IO638" s="96"/>
    </row>
    <row r="639" spans="1:249" s="1" customFormat="1" ht="14.4" x14ac:dyDescent="0.3">
      <c r="A639" s="151" t="s">
        <v>78</v>
      </c>
      <c r="B639" s="150" t="s">
        <v>493</v>
      </c>
      <c r="C639" s="320" t="s">
        <v>494</v>
      </c>
      <c r="D639" s="320"/>
      <c r="E639" s="320"/>
      <c r="F639" s="320"/>
      <c r="G639" s="320"/>
      <c r="H639" s="149" t="s">
        <v>111</v>
      </c>
      <c r="I639" s="174">
        <v>2.04</v>
      </c>
      <c r="J639" s="146"/>
      <c r="K639" s="179">
        <v>2.5226639999999998</v>
      </c>
      <c r="L639" s="147"/>
      <c r="M639" s="146"/>
      <c r="N639" s="147"/>
      <c r="O639" s="146"/>
      <c r="P639" s="145"/>
      <c r="HY639" s="117"/>
      <c r="HZ639" s="117"/>
      <c r="IA639" s="87"/>
      <c r="IB639" s="87"/>
      <c r="IC639" s="87"/>
      <c r="ID639" s="87"/>
      <c r="IE639" s="87"/>
      <c r="IG639" s="29"/>
      <c r="IH639" s="29"/>
      <c r="II639" s="29"/>
      <c r="IJ639" s="116" t="s">
        <v>494</v>
      </c>
      <c r="IK639" s="87"/>
      <c r="IL639" s="29"/>
      <c r="IM639" s="87"/>
      <c r="IO639" s="96"/>
    </row>
    <row r="640" spans="1:249" s="1" customFormat="1" ht="14.4" x14ac:dyDescent="0.3">
      <c r="A640" s="104"/>
      <c r="B640" s="103"/>
      <c r="C640" s="319" t="s">
        <v>82</v>
      </c>
      <c r="D640" s="319"/>
      <c r="E640" s="319"/>
      <c r="F640" s="319"/>
      <c r="G640" s="319"/>
      <c r="H640" s="126"/>
      <c r="I640" s="124"/>
      <c r="J640" s="124"/>
      <c r="K640" s="124"/>
      <c r="L640" s="125"/>
      <c r="M640" s="124"/>
      <c r="N640" s="136"/>
      <c r="O640" s="124"/>
      <c r="P640" s="135">
        <v>24878.41</v>
      </c>
      <c r="Q640" s="144"/>
      <c r="R640" s="144"/>
      <c r="HY640" s="117"/>
      <c r="HZ640" s="117"/>
      <c r="IA640" s="87"/>
      <c r="IB640" s="87"/>
      <c r="IC640" s="87"/>
      <c r="ID640" s="87"/>
      <c r="IE640" s="87"/>
      <c r="IG640" s="29"/>
      <c r="IH640" s="29"/>
      <c r="II640" s="29"/>
      <c r="IJ640" s="116"/>
      <c r="IK640" s="87" t="s">
        <v>82</v>
      </c>
      <c r="IL640" s="29"/>
      <c r="IM640" s="87"/>
      <c r="IO640" s="96"/>
    </row>
    <row r="641" spans="1:249" s="1" customFormat="1" ht="14.4" x14ac:dyDescent="0.3">
      <c r="A641" s="143"/>
      <c r="B641" s="142"/>
      <c r="C641" s="285" t="s">
        <v>83</v>
      </c>
      <c r="D641" s="285"/>
      <c r="E641" s="285"/>
      <c r="F641" s="285"/>
      <c r="G641" s="285"/>
      <c r="H641" s="141"/>
      <c r="I641" s="73"/>
      <c r="J641" s="73"/>
      <c r="K641" s="73"/>
      <c r="L641" s="28"/>
      <c r="M641" s="73"/>
      <c r="N641" s="28"/>
      <c r="O641" s="73"/>
      <c r="P641" s="152">
        <v>24454</v>
      </c>
      <c r="HY641" s="117"/>
      <c r="HZ641" s="117"/>
      <c r="IA641" s="87"/>
      <c r="IB641" s="87"/>
      <c r="IC641" s="87"/>
      <c r="ID641" s="87"/>
      <c r="IE641" s="87"/>
      <c r="IG641" s="29"/>
      <c r="IH641" s="29"/>
      <c r="II641" s="29"/>
      <c r="IJ641" s="116"/>
      <c r="IK641" s="87"/>
      <c r="IL641" s="29" t="s">
        <v>83</v>
      </c>
      <c r="IM641" s="87"/>
      <c r="IO641" s="96"/>
    </row>
    <row r="642" spans="1:249" s="1" customFormat="1" ht="20.399999999999999" x14ac:dyDescent="0.3">
      <c r="A642" s="143"/>
      <c r="B642" s="142" t="s">
        <v>162</v>
      </c>
      <c r="C642" s="285" t="s">
        <v>163</v>
      </c>
      <c r="D642" s="285"/>
      <c r="E642" s="285"/>
      <c r="F642" s="285"/>
      <c r="G642" s="285"/>
      <c r="H642" s="141" t="s">
        <v>84</v>
      </c>
      <c r="I642" s="140">
        <v>112</v>
      </c>
      <c r="J642" s="138">
        <v>0.9</v>
      </c>
      <c r="K642" s="138">
        <v>100.8</v>
      </c>
      <c r="L642" s="28"/>
      <c r="M642" s="73"/>
      <c r="N642" s="28"/>
      <c r="O642" s="73"/>
      <c r="P642" s="152">
        <v>24649.63</v>
      </c>
      <c r="HY642" s="117"/>
      <c r="HZ642" s="117"/>
      <c r="IA642" s="87"/>
      <c r="IB642" s="87"/>
      <c r="IC642" s="87"/>
      <c r="ID642" s="87"/>
      <c r="IE642" s="87"/>
      <c r="IG642" s="29"/>
      <c r="IH642" s="29"/>
      <c r="II642" s="29"/>
      <c r="IJ642" s="116"/>
      <c r="IK642" s="87"/>
      <c r="IL642" s="29" t="s">
        <v>163</v>
      </c>
      <c r="IM642" s="87"/>
      <c r="IO642" s="96"/>
    </row>
    <row r="643" spans="1:249" s="1" customFormat="1" ht="20.399999999999999" x14ac:dyDescent="0.3">
      <c r="A643" s="143"/>
      <c r="B643" s="142" t="s">
        <v>164</v>
      </c>
      <c r="C643" s="285" t="s">
        <v>165</v>
      </c>
      <c r="D643" s="285"/>
      <c r="E643" s="285"/>
      <c r="F643" s="285"/>
      <c r="G643" s="285"/>
      <c r="H643" s="141" t="s">
        <v>84</v>
      </c>
      <c r="I643" s="140">
        <v>65</v>
      </c>
      <c r="J643" s="139">
        <v>0.85</v>
      </c>
      <c r="K643" s="139">
        <v>55.25</v>
      </c>
      <c r="L643" s="28"/>
      <c r="M643" s="73"/>
      <c r="N643" s="28"/>
      <c r="O643" s="73"/>
      <c r="P643" s="152">
        <v>13510.84</v>
      </c>
      <c r="HY643" s="117"/>
      <c r="HZ643" s="117"/>
      <c r="IA643" s="87"/>
      <c r="IB643" s="87"/>
      <c r="IC643" s="87"/>
      <c r="ID643" s="87"/>
      <c r="IE643" s="87"/>
      <c r="IG643" s="29"/>
      <c r="IH643" s="29"/>
      <c r="II643" s="29"/>
      <c r="IJ643" s="116"/>
      <c r="IK643" s="87"/>
      <c r="IL643" s="29" t="s">
        <v>165</v>
      </c>
      <c r="IM643" s="87"/>
      <c r="IO643" s="96"/>
    </row>
    <row r="644" spans="1:249" s="1" customFormat="1" ht="14.4" x14ac:dyDescent="0.3">
      <c r="A644" s="129"/>
      <c r="B644" s="128"/>
      <c r="C644" s="319" t="s">
        <v>85</v>
      </c>
      <c r="D644" s="319"/>
      <c r="E644" s="319"/>
      <c r="F644" s="319"/>
      <c r="G644" s="319"/>
      <c r="H644" s="126"/>
      <c r="I644" s="124"/>
      <c r="J644" s="124"/>
      <c r="K644" s="124"/>
      <c r="L644" s="125"/>
      <c r="M644" s="124"/>
      <c r="N644" s="136">
        <v>50977.58</v>
      </c>
      <c r="O644" s="124"/>
      <c r="P644" s="135">
        <v>63038.879999999997</v>
      </c>
      <c r="HY644" s="117"/>
      <c r="HZ644" s="117"/>
      <c r="IA644" s="87"/>
      <c r="IB644" s="87"/>
      <c r="IC644" s="87"/>
      <c r="ID644" s="87"/>
      <c r="IE644" s="87"/>
      <c r="IG644" s="29"/>
      <c r="IH644" s="29"/>
      <c r="II644" s="29"/>
      <c r="IJ644" s="116"/>
      <c r="IK644" s="87"/>
      <c r="IL644" s="29"/>
      <c r="IM644" s="87" t="s">
        <v>85</v>
      </c>
      <c r="IO644" s="96"/>
    </row>
    <row r="645" spans="1:249" s="1" customFormat="1" ht="20.399999999999999" x14ac:dyDescent="0.3">
      <c r="A645" s="134" t="s">
        <v>413</v>
      </c>
      <c r="B645" s="127" t="s">
        <v>548</v>
      </c>
      <c r="C645" s="317" t="s">
        <v>549</v>
      </c>
      <c r="D645" s="317"/>
      <c r="E645" s="317"/>
      <c r="F645" s="317"/>
      <c r="G645" s="317"/>
      <c r="H645" s="126" t="s">
        <v>63</v>
      </c>
      <c r="I645" s="124">
        <v>1.2365999999999999</v>
      </c>
      <c r="J645" s="133">
        <v>1</v>
      </c>
      <c r="K645" s="170">
        <v>1.2365999999999999</v>
      </c>
      <c r="L645" s="125"/>
      <c r="M645" s="124"/>
      <c r="N645" s="168"/>
      <c r="O645" s="124"/>
      <c r="P645" s="167"/>
      <c r="HY645" s="117"/>
      <c r="HZ645" s="117"/>
      <c r="IA645" s="87" t="s">
        <v>549</v>
      </c>
      <c r="IB645" s="87" t="s">
        <v>4</v>
      </c>
      <c r="IC645" s="87" t="s">
        <v>4</v>
      </c>
      <c r="ID645" s="87" t="s">
        <v>4</v>
      </c>
      <c r="IE645" s="87" t="s">
        <v>4</v>
      </c>
      <c r="IG645" s="29"/>
      <c r="IH645" s="29"/>
      <c r="II645" s="29"/>
      <c r="IJ645" s="116"/>
      <c r="IK645" s="87"/>
      <c r="IL645" s="29"/>
      <c r="IM645" s="87"/>
      <c r="IO645" s="96"/>
    </row>
    <row r="646" spans="1:249" s="1" customFormat="1" ht="14.4" x14ac:dyDescent="0.3">
      <c r="A646" s="164"/>
      <c r="B646" s="103" t="s">
        <v>142</v>
      </c>
      <c r="C646" s="321" t="s">
        <v>143</v>
      </c>
      <c r="D646" s="321"/>
      <c r="E646" s="321"/>
      <c r="F646" s="321"/>
      <c r="G646" s="321"/>
      <c r="H646" s="321"/>
      <c r="I646" s="321"/>
      <c r="J646" s="321"/>
      <c r="K646" s="321"/>
      <c r="L646" s="321"/>
      <c r="M646" s="321"/>
      <c r="N646" s="321"/>
      <c r="O646" s="321"/>
      <c r="P646" s="322"/>
      <c r="HY646" s="117"/>
      <c r="HZ646" s="117"/>
      <c r="IA646" s="87"/>
      <c r="IB646" s="87"/>
      <c r="IC646" s="87"/>
      <c r="ID646" s="87"/>
      <c r="IE646" s="87"/>
      <c r="IG646" s="29"/>
      <c r="IH646" s="29"/>
      <c r="II646" s="29"/>
      <c r="IJ646" s="116"/>
      <c r="IK646" s="87"/>
      <c r="IL646" s="29"/>
      <c r="IM646" s="87"/>
      <c r="IN646" s="50" t="s">
        <v>143</v>
      </c>
      <c r="IO646" s="96"/>
    </row>
    <row r="647" spans="1:249" s="1" customFormat="1" ht="20.399999999999999" x14ac:dyDescent="0.3">
      <c r="A647" s="164"/>
      <c r="B647" s="103" t="s">
        <v>1045</v>
      </c>
      <c r="C647" s="321" t="s">
        <v>1044</v>
      </c>
      <c r="D647" s="321"/>
      <c r="E647" s="321"/>
      <c r="F647" s="321"/>
      <c r="G647" s="321"/>
      <c r="H647" s="321"/>
      <c r="I647" s="321"/>
      <c r="J647" s="321"/>
      <c r="K647" s="321"/>
      <c r="L647" s="321"/>
      <c r="M647" s="321"/>
      <c r="N647" s="321"/>
      <c r="O647" s="321"/>
      <c r="P647" s="322"/>
      <c r="HY647" s="117"/>
      <c r="HZ647" s="117"/>
      <c r="IA647" s="87"/>
      <c r="IB647" s="87"/>
      <c r="IC647" s="87"/>
      <c r="ID647" s="87"/>
      <c r="IE647" s="87"/>
      <c r="IG647" s="29"/>
      <c r="IH647" s="29"/>
      <c r="II647" s="29"/>
      <c r="IJ647" s="116"/>
      <c r="IK647" s="87"/>
      <c r="IL647" s="29"/>
      <c r="IM647" s="87"/>
      <c r="IN647" s="50" t="s">
        <v>1044</v>
      </c>
      <c r="IO647" s="96"/>
    </row>
    <row r="648" spans="1:249" s="1" customFormat="1" ht="14.4" x14ac:dyDescent="0.3">
      <c r="A648" s="159"/>
      <c r="B648" s="142" t="s">
        <v>62</v>
      </c>
      <c r="C648" s="285" t="s">
        <v>64</v>
      </c>
      <c r="D648" s="285"/>
      <c r="E648" s="285"/>
      <c r="F648" s="285"/>
      <c r="G648" s="285"/>
      <c r="H648" s="141" t="s">
        <v>65</v>
      </c>
      <c r="I648" s="73"/>
      <c r="J648" s="73"/>
      <c r="K648" s="162">
        <v>10.011513600000001</v>
      </c>
      <c r="L648" s="28"/>
      <c r="M648" s="73"/>
      <c r="N648" s="28"/>
      <c r="O648" s="73"/>
      <c r="P648" s="152">
        <v>4517.7</v>
      </c>
      <c r="HY648" s="117"/>
      <c r="HZ648" s="117"/>
      <c r="IA648" s="87"/>
      <c r="IB648" s="87"/>
      <c r="IC648" s="87"/>
      <c r="ID648" s="87"/>
      <c r="IE648" s="87"/>
      <c r="IG648" s="29" t="s">
        <v>64</v>
      </c>
      <c r="IH648" s="29"/>
      <c r="II648" s="29"/>
      <c r="IJ648" s="116"/>
      <c r="IK648" s="87"/>
      <c r="IL648" s="29"/>
      <c r="IM648" s="87"/>
      <c r="IO648" s="96"/>
    </row>
    <row r="649" spans="1:249" s="1" customFormat="1" ht="20.399999999999999" x14ac:dyDescent="0.3">
      <c r="A649" s="158"/>
      <c r="B649" s="142" t="s">
        <v>86</v>
      </c>
      <c r="C649" s="285" t="s">
        <v>87</v>
      </c>
      <c r="D649" s="285"/>
      <c r="E649" s="285"/>
      <c r="F649" s="285"/>
      <c r="G649" s="285"/>
      <c r="H649" s="141" t="s">
        <v>65</v>
      </c>
      <c r="I649" s="139">
        <v>0.44</v>
      </c>
      <c r="J649" s="73" t="s">
        <v>1055</v>
      </c>
      <c r="K649" s="162">
        <v>10.011513600000001</v>
      </c>
      <c r="L649" s="49"/>
      <c r="M649" s="56"/>
      <c r="N649" s="153">
        <v>451.25</v>
      </c>
      <c r="O649" s="73"/>
      <c r="P649" s="152">
        <v>4517.7</v>
      </c>
      <c r="Q649" s="144"/>
      <c r="R649" s="144"/>
      <c r="HY649" s="117"/>
      <c r="HZ649" s="117"/>
      <c r="IA649" s="87"/>
      <c r="IB649" s="87"/>
      <c r="IC649" s="87"/>
      <c r="ID649" s="87"/>
      <c r="IE649" s="87"/>
      <c r="IG649" s="29"/>
      <c r="IH649" s="29" t="s">
        <v>87</v>
      </c>
      <c r="II649" s="29"/>
      <c r="IJ649" s="116"/>
      <c r="IK649" s="87"/>
      <c r="IL649" s="29"/>
      <c r="IM649" s="87"/>
      <c r="IO649" s="96"/>
    </row>
    <row r="650" spans="1:249" s="1" customFormat="1" ht="14.4" x14ac:dyDescent="0.3">
      <c r="A650" s="159"/>
      <c r="B650" s="142" t="s">
        <v>66</v>
      </c>
      <c r="C650" s="285" t="s">
        <v>67</v>
      </c>
      <c r="D650" s="285"/>
      <c r="E650" s="285"/>
      <c r="F650" s="285"/>
      <c r="G650" s="285"/>
      <c r="H650" s="141"/>
      <c r="I650" s="73"/>
      <c r="J650" s="73"/>
      <c r="K650" s="73"/>
      <c r="L650" s="28"/>
      <c r="M650" s="73"/>
      <c r="N650" s="28"/>
      <c r="O650" s="73"/>
      <c r="P650" s="137">
        <v>914.66</v>
      </c>
      <c r="HY650" s="117"/>
      <c r="HZ650" s="117"/>
      <c r="IA650" s="87"/>
      <c r="IB650" s="87"/>
      <c r="IC650" s="87"/>
      <c r="ID650" s="87"/>
      <c r="IE650" s="87"/>
      <c r="IG650" s="29" t="s">
        <v>67</v>
      </c>
      <c r="IH650" s="29"/>
      <c r="II650" s="29"/>
      <c r="IJ650" s="116"/>
      <c r="IK650" s="87"/>
      <c r="IL650" s="29"/>
      <c r="IM650" s="87"/>
      <c r="IO650" s="96"/>
    </row>
    <row r="651" spans="1:249" s="1" customFormat="1" ht="14.4" x14ac:dyDescent="0.3">
      <c r="A651" s="159"/>
      <c r="B651" s="142"/>
      <c r="C651" s="285" t="s">
        <v>68</v>
      </c>
      <c r="D651" s="285"/>
      <c r="E651" s="285"/>
      <c r="F651" s="285"/>
      <c r="G651" s="285"/>
      <c r="H651" s="141" t="s">
        <v>65</v>
      </c>
      <c r="I651" s="73"/>
      <c r="J651" s="73"/>
      <c r="K651" s="161">
        <v>5.1937199999999999</v>
      </c>
      <c r="L651" s="28"/>
      <c r="M651" s="73"/>
      <c r="N651" s="28"/>
      <c r="O651" s="73"/>
      <c r="P651" s="152">
        <v>2558.69</v>
      </c>
      <c r="HY651" s="117"/>
      <c r="HZ651" s="117"/>
      <c r="IA651" s="87"/>
      <c r="IB651" s="87"/>
      <c r="IC651" s="87"/>
      <c r="ID651" s="87"/>
      <c r="IE651" s="87"/>
      <c r="IG651" s="29" t="s">
        <v>68</v>
      </c>
      <c r="IH651" s="29"/>
      <c r="II651" s="29"/>
      <c r="IJ651" s="116"/>
      <c r="IK651" s="87"/>
      <c r="IL651" s="29"/>
      <c r="IM651" s="87"/>
      <c r="IO651" s="96"/>
    </row>
    <row r="652" spans="1:249" s="1" customFormat="1" ht="20.399999999999999" x14ac:dyDescent="0.3">
      <c r="A652" s="158"/>
      <c r="B652" s="142" t="s">
        <v>69</v>
      </c>
      <c r="C652" s="285" t="s">
        <v>70</v>
      </c>
      <c r="D652" s="285"/>
      <c r="E652" s="285"/>
      <c r="F652" s="285"/>
      <c r="G652" s="285"/>
      <c r="H652" s="141" t="s">
        <v>71</v>
      </c>
      <c r="I652" s="139">
        <v>0.21</v>
      </c>
      <c r="J652" s="73" t="s">
        <v>1054</v>
      </c>
      <c r="K652" s="161">
        <v>5.1937199999999999</v>
      </c>
      <c r="L652" s="155">
        <v>37.32</v>
      </c>
      <c r="M652" s="154">
        <v>1.45</v>
      </c>
      <c r="N652" s="153">
        <v>54.11</v>
      </c>
      <c r="O652" s="73"/>
      <c r="P652" s="152">
        <v>281.02999999999997</v>
      </c>
      <c r="Q652" s="144"/>
      <c r="R652" s="144"/>
      <c r="HY652" s="117"/>
      <c r="HZ652" s="117"/>
      <c r="IA652" s="87"/>
      <c r="IB652" s="87"/>
      <c r="IC652" s="87"/>
      <c r="ID652" s="87"/>
      <c r="IE652" s="87"/>
      <c r="IG652" s="29"/>
      <c r="IH652" s="29" t="s">
        <v>70</v>
      </c>
      <c r="II652" s="29"/>
      <c r="IJ652" s="116"/>
      <c r="IK652" s="87"/>
      <c r="IL652" s="29"/>
      <c r="IM652" s="87"/>
      <c r="IO652" s="96"/>
    </row>
    <row r="653" spans="1:249" s="1" customFormat="1" ht="20.399999999999999" x14ac:dyDescent="0.3">
      <c r="A653" s="143"/>
      <c r="B653" s="142" t="s">
        <v>72</v>
      </c>
      <c r="C653" s="285" t="s">
        <v>73</v>
      </c>
      <c r="D653" s="285"/>
      <c r="E653" s="285"/>
      <c r="F653" s="285"/>
      <c r="G653" s="285"/>
      <c r="H653" s="141" t="s">
        <v>65</v>
      </c>
      <c r="I653" s="139">
        <v>0.21</v>
      </c>
      <c r="J653" s="73" t="s">
        <v>1054</v>
      </c>
      <c r="K653" s="161">
        <v>5.1937199999999999</v>
      </c>
      <c r="L653" s="28"/>
      <c r="M653" s="73"/>
      <c r="N653" s="160">
        <v>492.65</v>
      </c>
      <c r="O653" s="73"/>
      <c r="P653" s="152">
        <v>2558.69</v>
      </c>
      <c r="HY653" s="117"/>
      <c r="HZ653" s="117"/>
      <c r="IA653" s="87"/>
      <c r="IB653" s="87"/>
      <c r="IC653" s="87"/>
      <c r="ID653" s="87"/>
      <c r="IE653" s="87"/>
      <c r="IG653" s="29"/>
      <c r="IH653" s="29"/>
      <c r="II653" s="29" t="s">
        <v>73</v>
      </c>
      <c r="IJ653" s="116"/>
      <c r="IK653" s="87"/>
      <c r="IL653" s="29"/>
      <c r="IM653" s="87"/>
      <c r="IO653" s="96"/>
    </row>
    <row r="654" spans="1:249" s="1" customFormat="1" ht="20.399999999999999" x14ac:dyDescent="0.3">
      <c r="A654" s="158"/>
      <c r="B654" s="142" t="s">
        <v>489</v>
      </c>
      <c r="C654" s="285" t="s">
        <v>490</v>
      </c>
      <c r="D654" s="285"/>
      <c r="E654" s="285"/>
      <c r="F654" s="285"/>
      <c r="G654" s="285"/>
      <c r="H654" s="141" t="s">
        <v>71</v>
      </c>
      <c r="I654" s="140">
        <v>2</v>
      </c>
      <c r="J654" s="73" t="s">
        <v>1054</v>
      </c>
      <c r="K654" s="163">
        <v>49.463999999999999</v>
      </c>
      <c r="L654" s="155">
        <v>8.5399999999999991</v>
      </c>
      <c r="M654" s="176">
        <v>1.5</v>
      </c>
      <c r="N654" s="153">
        <v>12.81</v>
      </c>
      <c r="O654" s="73"/>
      <c r="P654" s="152">
        <v>633.63</v>
      </c>
      <c r="Q654" s="144"/>
      <c r="R654" s="144"/>
      <c r="HY654" s="117"/>
      <c r="HZ654" s="117"/>
      <c r="IA654" s="87"/>
      <c r="IB654" s="87"/>
      <c r="IC654" s="87"/>
      <c r="ID654" s="87"/>
      <c r="IE654" s="87"/>
      <c r="IG654" s="29"/>
      <c r="IH654" s="29" t="s">
        <v>490</v>
      </c>
      <c r="II654" s="29"/>
      <c r="IJ654" s="116"/>
      <c r="IK654" s="87"/>
      <c r="IL654" s="29"/>
      <c r="IM654" s="87"/>
      <c r="IO654" s="96"/>
    </row>
    <row r="655" spans="1:249" s="1" customFormat="1" ht="14.4" x14ac:dyDescent="0.3">
      <c r="A655" s="151" t="s">
        <v>78</v>
      </c>
      <c r="B655" s="150" t="s">
        <v>493</v>
      </c>
      <c r="C655" s="320" t="s">
        <v>494</v>
      </c>
      <c r="D655" s="320"/>
      <c r="E655" s="320"/>
      <c r="F655" s="320"/>
      <c r="G655" s="320"/>
      <c r="H655" s="149" t="s">
        <v>111</v>
      </c>
      <c r="I655" s="174">
        <v>0.51</v>
      </c>
      <c r="J655" s="148">
        <v>16</v>
      </c>
      <c r="K655" s="179">
        <v>10.090655999999999</v>
      </c>
      <c r="L655" s="147"/>
      <c r="M655" s="146"/>
      <c r="N655" s="147"/>
      <c r="O655" s="146"/>
      <c r="P655" s="145"/>
      <c r="HY655" s="117"/>
      <c r="HZ655" s="117"/>
      <c r="IA655" s="87"/>
      <c r="IB655" s="87"/>
      <c r="IC655" s="87"/>
      <c r="ID655" s="87"/>
      <c r="IE655" s="87"/>
      <c r="IG655" s="29"/>
      <c r="IH655" s="29"/>
      <c r="II655" s="29"/>
      <c r="IJ655" s="116" t="s">
        <v>494</v>
      </c>
      <c r="IK655" s="87"/>
      <c r="IL655" s="29"/>
      <c r="IM655" s="87"/>
      <c r="IO655" s="96"/>
    </row>
    <row r="656" spans="1:249" s="1" customFormat="1" ht="14.4" x14ac:dyDescent="0.3">
      <c r="A656" s="104"/>
      <c r="B656" s="103"/>
      <c r="C656" s="319" t="s">
        <v>82</v>
      </c>
      <c r="D656" s="319"/>
      <c r="E656" s="319"/>
      <c r="F656" s="319"/>
      <c r="G656" s="319"/>
      <c r="H656" s="126"/>
      <c r="I656" s="124"/>
      <c r="J656" s="124"/>
      <c r="K656" s="124"/>
      <c r="L656" s="125"/>
      <c r="M656" s="124"/>
      <c r="N656" s="136"/>
      <c r="O656" s="124"/>
      <c r="P656" s="135">
        <v>7991.05</v>
      </c>
      <c r="Q656" s="144"/>
      <c r="R656" s="144"/>
      <c r="HY656" s="117"/>
      <c r="HZ656" s="117"/>
      <c r="IA656" s="87"/>
      <c r="IB656" s="87"/>
      <c r="IC656" s="87"/>
      <c r="ID656" s="87"/>
      <c r="IE656" s="87"/>
      <c r="IG656" s="29"/>
      <c r="IH656" s="29"/>
      <c r="II656" s="29"/>
      <c r="IJ656" s="116"/>
      <c r="IK656" s="87" t="s">
        <v>82</v>
      </c>
      <c r="IL656" s="29"/>
      <c r="IM656" s="87"/>
      <c r="IO656" s="96"/>
    </row>
    <row r="657" spans="1:249" s="1" customFormat="1" ht="14.4" x14ac:dyDescent="0.3">
      <c r="A657" s="143"/>
      <c r="B657" s="142"/>
      <c r="C657" s="285" t="s">
        <v>83</v>
      </c>
      <c r="D657" s="285"/>
      <c r="E657" s="285"/>
      <c r="F657" s="285"/>
      <c r="G657" s="285"/>
      <c r="H657" s="141"/>
      <c r="I657" s="73"/>
      <c r="J657" s="73"/>
      <c r="K657" s="73"/>
      <c r="L657" s="28"/>
      <c r="M657" s="73"/>
      <c r="N657" s="28"/>
      <c r="O657" s="73"/>
      <c r="P657" s="152">
        <v>7076.39</v>
      </c>
      <c r="HY657" s="117"/>
      <c r="HZ657" s="117"/>
      <c r="IA657" s="87"/>
      <c r="IB657" s="87"/>
      <c r="IC657" s="87"/>
      <c r="ID657" s="87"/>
      <c r="IE657" s="87"/>
      <c r="IG657" s="29"/>
      <c r="IH657" s="29"/>
      <c r="II657" s="29"/>
      <c r="IJ657" s="116"/>
      <c r="IK657" s="87"/>
      <c r="IL657" s="29" t="s">
        <v>83</v>
      </c>
      <c r="IM657" s="87"/>
      <c r="IO657" s="96"/>
    </row>
    <row r="658" spans="1:249" s="1" customFormat="1" ht="20.399999999999999" x14ac:dyDescent="0.3">
      <c r="A658" s="143"/>
      <c r="B658" s="142" t="s">
        <v>162</v>
      </c>
      <c r="C658" s="285" t="s">
        <v>163</v>
      </c>
      <c r="D658" s="285"/>
      <c r="E658" s="285"/>
      <c r="F658" s="285"/>
      <c r="G658" s="285"/>
      <c r="H658" s="141" t="s">
        <v>84</v>
      </c>
      <c r="I658" s="140">
        <v>112</v>
      </c>
      <c r="J658" s="138">
        <v>0.9</v>
      </c>
      <c r="K658" s="138">
        <v>100.8</v>
      </c>
      <c r="L658" s="28"/>
      <c r="M658" s="73"/>
      <c r="N658" s="28"/>
      <c r="O658" s="73"/>
      <c r="P658" s="152">
        <v>7133</v>
      </c>
      <c r="HY658" s="117"/>
      <c r="HZ658" s="117"/>
      <c r="IA658" s="87"/>
      <c r="IB658" s="87"/>
      <c r="IC658" s="87"/>
      <c r="ID658" s="87"/>
      <c r="IE658" s="87"/>
      <c r="IG658" s="29"/>
      <c r="IH658" s="29"/>
      <c r="II658" s="29"/>
      <c r="IJ658" s="116"/>
      <c r="IK658" s="87"/>
      <c r="IL658" s="29" t="s">
        <v>163</v>
      </c>
      <c r="IM658" s="87"/>
      <c r="IO658" s="96"/>
    </row>
    <row r="659" spans="1:249" s="1" customFormat="1" ht="20.399999999999999" x14ac:dyDescent="0.3">
      <c r="A659" s="143"/>
      <c r="B659" s="142" t="s">
        <v>164</v>
      </c>
      <c r="C659" s="285" t="s">
        <v>165</v>
      </c>
      <c r="D659" s="285"/>
      <c r="E659" s="285"/>
      <c r="F659" s="285"/>
      <c r="G659" s="285"/>
      <c r="H659" s="141" t="s">
        <v>84</v>
      </c>
      <c r="I659" s="140">
        <v>65</v>
      </c>
      <c r="J659" s="139">
        <v>0.85</v>
      </c>
      <c r="K659" s="139">
        <v>55.25</v>
      </c>
      <c r="L659" s="28"/>
      <c r="M659" s="73"/>
      <c r="N659" s="28"/>
      <c r="O659" s="73"/>
      <c r="P659" s="152">
        <v>3909.71</v>
      </c>
      <c r="HY659" s="117"/>
      <c r="HZ659" s="117"/>
      <c r="IA659" s="87"/>
      <c r="IB659" s="87"/>
      <c r="IC659" s="87"/>
      <c r="ID659" s="87"/>
      <c r="IE659" s="87"/>
      <c r="IG659" s="29"/>
      <c r="IH659" s="29"/>
      <c r="II659" s="29"/>
      <c r="IJ659" s="116"/>
      <c r="IK659" s="87"/>
      <c r="IL659" s="29" t="s">
        <v>165</v>
      </c>
      <c r="IM659" s="87"/>
      <c r="IO659" s="96"/>
    </row>
    <row r="660" spans="1:249" s="1" customFormat="1" ht="14.4" x14ac:dyDescent="0.3">
      <c r="A660" s="129"/>
      <c r="B660" s="128"/>
      <c r="C660" s="319" t="s">
        <v>85</v>
      </c>
      <c r="D660" s="319"/>
      <c r="E660" s="319"/>
      <c r="F660" s="319"/>
      <c r="G660" s="319"/>
      <c r="H660" s="126"/>
      <c r="I660" s="124"/>
      <c r="J660" s="124"/>
      <c r="K660" s="124"/>
      <c r="L660" s="125"/>
      <c r="M660" s="124"/>
      <c r="N660" s="136">
        <v>15392.01</v>
      </c>
      <c r="O660" s="124"/>
      <c r="P660" s="135">
        <v>19033.759999999998</v>
      </c>
      <c r="HY660" s="117"/>
      <c r="HZ660" s="117"/>
      <c r="IA660" s="87"/>
      <c r="IB660" s="87"/>
      <c r="IC660" s="87"/>
      <c r="ID660" s="87"/>
      <c r="IE660" s="87"/>
      <c r="IG660" s="29"/>
      <c r="IH660" s="29"/>
      <c r="II660" s="29"/>
      <c r="IJ660" s="116"/>
      <c r="IK660" s="87"/>
      <c r="IL660" s="29"/>
      <c r="IM660" s="87" t="s">
        <v>85</v>
      </c>
      <c r="IO660" s="96"/>
    </row>
    <row r="661" spans="1:249" s="1" customFormat="1" ht="40.799999999999997" x14ac:dyDescent="0.3">
      <c r="A661" s="134" t="s">
        <v>419</v>
      </c>
      <c r="B661" s="127" t="s">
        <v>551</v>
      </c>
      <c r="C661" s="317" t="s">
        <v>552</v>
      </c>
      <c r="D661" s="317"/>
      <c r="E661" s="317"/>
      <c r="F661" s="317"/>
      <c r="G661" s="317"/>
      <c r="H661" s="126" t="s">
        <v>111</v>
      </c>
      <c r="I661" s="124">
        <v>12.61332</v>
      </c>
      <c r="J661" s="133">
        <v>1</v>
      </c>
      <c r="K661" s="172">
        <v>12.61332</v>
      </c>
      <c r="L661" s="136">
        <v>4707.41</v>
      </c>
      <c r="M661" s="169">
        <v>1.44</v>
      </c>
      <c r="N661" s="171">
        <v>6778.67</v>
      </c>
      <c r="O661" s="124"/>
      <c r="P661" s="135">
        <v>85501.53</v>
      </c>
      <c r="HY661" s="117"/>
      <c r="HZ661" s="117"/>
      <c r="IA661" s="87" t="s">
        <v>552</v>
      </c>
      <c r="IB661" s="87" t="s">
        <v>4</v>
      </c>
      <c r="IC661" s="87" t="s">
        <v>4</v>
      </c>
      <c r="ID661" s="87" t="s">
        <v>4</v>
      </c>
      <c r="IE661" s="87" t="s">
        <v>4</v>
      </c>
      <c r="IG661" s="29"/>
      <c r="IH661" s="29"/>
      <c r="II661" s="29"/>
      <c r="IJ661" s="116"/>
      <c r="IK661" s="87"/>
      <c r="IL661" s="29"/>
      <c r="IM661" s="87"/>
      <c r="IO661" s="96"/>
    </row>
    <row r="662" spans="1:249" s="1" customFormat="1" ht="14.4" x14ac:dyDescent="0.3">
      <c r="A662" s="166"/>
      <c r="B662" s="165"/>
      <c r="C662" s="287" t="s">
        <v>553</v>
      </c>
      <c r="D662" s="287"/>
      <c r="E662" s="287"/>
      <c r="F662" s="287"/>
      <c r="G662" s="287"/>
      <c r="H662" s="287"/>
      <c r="I662" s="287"/>
      <c r="J662" s="287"/>
      <c r="K662" s="287"/>
      <c r="L662" s="287"/>
      <c r="M662" s="287"/>
      <c r="N662" s="287"/>
      <c r="O662" s="287"/>
      <c r="P662" s="318"/>
      <c r="HY662" s="117"/>
      <c r="HZ662" s="117"/>
      <c r="IA662" s="87"/>
      <c r="IB662" s="87"/>
      <c r="IC662" s="87"/>
      <c r="ID662" s="87"/>
      <c r="IE662" s="87"/>
      <c r="IF662" s="50" t="s">
        <v>553</v>
      </c>
      <c r="IG662" s="29"/>
      <c r="IH662" s="29"/>
      <c r="II662" s="29"/>
      <c r="IJ662" s="116"/>
      <c r="IK662" s="87"/>
      <c r="IL662" s="29"/>
      <c r="IM662" s="87"/>
      <c r="IO662" s="96"/>
    </row>
    <row r="663" spans="1:249" s="1" customFormat="1" ht="14.4" x14ac:dyDescent="0.3">
      <c r="A663" s="129"/>
      <c r="B663" s="128"/>
      <c r="C663" s="319" t="s">
        <v>85</v>
      </c>
      <c r="D663" s="319"/>
      <c r="E663" s="319"/>
      <c r="F663" s="319"/>
      <c r="G663" s="319"/>
      <c r="H663" s="126"/>
      <c r="I663" s="124"/>
      <c r="J663" s="124"/>
      <c r="K663" s="124"/>
      <c r="L663" s="125"/>
      <c r="M663" s="124"/>
      <c r="N663" s="125"/>
      <c r="O663" s="124"/>
      <c r="P663" s="135">
        <v>85501.53</v>
      </c>
      <c r="HY663" s="117"/>
      <c r="HZ663" s="117"/>
      <c r="IA663" s="87"/>
      <c r="IB663" s="87"/>
      <c r="IC663" s="87"/>
      <c r="ID663" s="87"/>
      <c r="IE663" s="87"/>
      <c r="IG663" s="29"/>
      <c r="IH663" s="29"/>
      <c r="II663" s="29"/>
      <c r="IJ663" s="116"/>
      <c r="IK663" s="87"/>
      <c r="IL663" s="29"/>
      <c r="IM663" s="87" t="s">
        <v>85</v>
      </c>
      <c r="IO663" s="96"/>
    </row>
    <row r="664" spans="1:249" s="1" customFormat="1" ht="20.399999999999999" x14ac:dyDescent="0.3">
      <c r="A664" s="134" t="s">
        <v>460</v>
      </c>
      <c r="B664" s="127" t="s">
        <v>555</v>
      </c>
      <c r="C664" s="317" t="s">
        <v>556</v>
      </c>
      <c r="D664" s="317"/>
      <c r="E664" s="317"/>
      <c r="F664" s="317"/>
      <c r="G664" s="317"/>
      <c r="H664" s="126" t="s">
        <v>63</v>
      </c>
      <c r="I664" s="124">
        <v>1.2365999999999999</v>
      </c>
      <c r="J664" s="133">
        <v>1</v>
      </c>
      <c r="K664" s="170">
        <v>1.2365999999999999</v>
      </c>
      <c r="L664" s="125"/>
      <c r="M664" s="124"/>
      <c r="N664" s="168"/>
      <c r="O664" s="124"/>
      <c r="P664" s="167"/>
      <c r="HY664" s="117"/>
      <c r="HZ664" s="117"/>
      <c r="IA664" s="87" t="s">
        <v>556</v>
      </c>
      <c r="IB664" s="87" t="s">
        <v>4</v>
      </c>
      <c r="IC664" s="87" t="s">
        <v>4</v>
      </c>
      <c r="ID664" s="87" t="s">
        <v>4</v>
      </c>
      <c r="IE664" s="87" t="s">
        <v>4</v>
      </c>
      <c r="IG664" s="29"/>
      <c r="IH664" s="29"/>
      <c r="II664" s="29"/>
      <c r="IJ664" s="116"/>
      <c r="IK664" s="87"/>
      <c r="IL664" s="29"/>
      <c r="IM664" s="87"/>
      <c r="IO664" s="96"/>
    </row>
    <row r="665" spans="1:249" s="1" customFormat="1" ht="14.4" x14ac:dyDescent="0.3">
      <c r="A665" s="166"/>
      <c r="B665" s="165"/>
      <c r="C665" s="287" t="s">
        <v>477</v>
      </c>
      <c r="D665" s="287"/>
      <c r="E665" s="287"/>
      <c r="F665" s="287"/>
      <c r="G665" s="287"/>
      <c r="H665" s="287"/>
      <c r="I665" s="287"/>
      <c r="J665" s="287"/>
      <c r="K665" s="287"/>
      <c r="L665" s="287"/>
      <c r="M665" s="287"/>
      <c r="N665" s="287"/>
      <c r="O665" s="287"/>
      <c r="P665" s="318"/>
      <c r="HY665" s="117"/>
      <c r="HZ665" s="117"/>
      <c r="IA665" s="87"/>
      <c r="IB665" s="87"/>
      <c r="IC665" s="87"/>
      <c r="ID665" s="87"/>
      <c r="IE665" s="87"/>
      <c r="IF665" s="50" t="s">
        <v>477</v>
      </c>
      <c r="IG665" s="29"/>
      <c r="IH665" s="29"/>
      <c r="II665" s="29"/>
      <c r="IJ665" s="116"/>
      <c r="IK665" s="87"/>
      <c r="IL665" s="29"/>
      <c r="IM665" s="87"/>
      <c r="IO665" s="96"/>
    </row>
    <row r="666" spans="1:249" s="1" customFormat="1" ht="20.399999999999999" x14ac:dyDescent="0.3">
      <c r="A666" s="164"/>
      <c r="B666" s="103" t="s">
        <v>1045</v>
      </c>
      <c r="C666" s="321" t="s">
        <v>1044</v>
      </c>
      <c r="D666" s="321"/>
      <c r="E666" s="321"/>
      <c r="F666" s="321"/>
      <c r="G666" s="321"/>
      <c r="H666" s="321"/>
      <c r="I666" s="321"/>
      <c r="J666" s="321"/>
      <c r="K666" s="321"/>
      <c r="L666" s="321"/>
      <c r="M666" s="321"/>
      <c r="N666" s="321"/>
      <c r="O666" s="321"/>
      <c r="P666" s="322"/>
      <c r="HY666" s="117"/>
      <c r="HZ666" s="117"/>
      <c r="IA666" s="87"/>
      <c r="IB666" s="87"/>
      <c r="IC666" s="87"/>
      <c r="ID666" s="87"/>
      <c r="IE666" s="87"/>
      <c r="IG666" s="29"/>
      <c r="IH666" s="29"/>
      <c r="II666" s="29"/>
      <c r="IJ666" s="116"/>
      <c r="IK666" s="87"/>
      <c r="IL666" s="29"/>
      <c r="IM666" s="87"/>
      <c r="IN666" s="50" t="s">
        <v>1044</v>
      </c>
      <c r="IO666" s="96"/>
    </row>
    <row r="667" spans="1:249" s="1" customFormat="1" ht="14.4" x14ac:dyDescent="0.3">
      <c r="A667" s="159"/>
      <c r="B667" s="142" t="s">
        <v>62</v>
      </c>
      <c r="C667" s="285" t="s">
        <v>64</v>
      </c>
      <c r="D667" s="285"/>
      <c r="E667" s="285"/>
      <c r="F667" s="285"/>
      <c r="G667" s="285"/>
      <c r="H667" s="141" t="s">
        <v>65</v>
      </c>
      <c r="I667" s="73"/>
      <c r="J667" s="73"/>
      <c r="K667" s="162">
        <v>25.924700699999999</v>
      </c>
      <c r="L667" s="28"/>
      <c r="M667" s="73"/>
      <c r="N667" s="28"/>
      <c r="O667" s="73"/>
      <c r="P667" s="152">
        <v>13506.2</v>
      </c>
      <c r="HY667" s="117"/>
      <c r="HZ667" s="117"/>
      <c r="IA667" s="87"/>
      <c r="IB667" s="87"/>
      <c r="IC667" s="87"/>
      <c r="ID667" s="87"/>
      <c r="IE667" s="87"/>
      <c r="IG667" s="29" t="s">
        <v>64</v>
      </c>
      <c r="IH667" s="29"/>
      <c r="II667" s="29"/>
      <c r="IJ667" s="116"/>
      <c r="IK667" s="87"/>
      <c r="IL667" s="29"/>
      <c r="IM667" s="87"/>
      <c r="IO667" s="96"/>
    </row>
    <row r="668" spans="1:249" s="1" customFormat="1" ht="14.4" x14ac:dyDescent="0.3">
      <c r="A668" s="158"/>
      <c r="B668" s="142" t="s">
        <v>526</v>
      </c>
      <c r="C668" s="285" t="s">
        <v>527</v>
      </c>
      <c r="D668" s="285"/>
      <c r="E668" s="285"/>
      <c r="F668" s="285"/>
      <c r="G668" s="285"/>
      <c r="H668" s="141" t="s">
        <v>65</v>
      </c>
      <c r="I668" s="139">
        <v>0.34</v>
      </c>
      <c r="J668" s="139">
        <v>1.1499999999999999</v>
      </c>
      <c r="K668" s="162">
        <v>0.48351060000000001</v>
      </c>
      <c r="L668" s="49"/>
      <c r="M668" s="56"/>
      <c r="N668" s="153">
        <v>413.99</v>
      </c>
      <c r="O668" s="73"/>
      <c r="P668" s="152">
        <v>200.17</v>
      </c>
      <c r="Q668" s="144"/>
      <c r="R668" s="144"/>
      <c r="HY668" s="117"/>
      <c r="HZ668" s="117"/>
      <c r="IA668" s="87"/>
      <c r="IB668" s="87"/>
      <c r="IC668" s="87"/>
      <c r="ID668" s="87"/>
      <c r="IE668" s="87"/>
      <c r="IG668" s="29"/>
      <c r="IH668" s="29" t="s">
        <v>527</v>
      </c>
      <c r="II668" s="29"/>
      <c r="IJ668" s="116"/>
      <c r="IK668" s="87"/>
      <c r="IL668" s="29"/>
      <c r="IM668" s="87"/>
      <c r="IO668" s="96"/>
    </row>
    <row r="669" spans="1:249" s="1" customFormat="1" ht="14.4" x14ac:dyDescent="0.3">
      <c r="A669" s="158"/>
      <c r="B669" s="142" t="s">
        <v>528</v>
      </c>
      <c r="C669" s="285" t="s">
        <v>529</v>
      </c>
      <c r="D669" s="285"/>
      <c r="E669" s="285"/>
      <c r="F669" s="285"/>
      <c r="G669" s="285"/>
      <c r="H669" s="141" t="s">
        <v>65</v>
      </c>
      <c r="I669" s="139">
        <v>0.17</v>
      </c>
      <c r="J669" s="139">
        <v>1.1499999999999999</v>
      </c>
      <c r="K669" s="162">
        <v>0.24175530000000001</v>
      </c>
      <c r="L669" s="49"/>
      <c r="M669" s="56"/>
      <c r="N669" s="153">
        <v>451.25</v>
      </c>
      <c r="O669" s="73"/>
      <c r="P669" s="152">
        <v>109.09</v>
      </c>
      <c r="Q669" s="144"/>
      <c r="R669" s="144"/>
      <c r="HY669" s="117"/>
      <c r="HZ669" s="117"/>
      <c r="IA669" s="87"/>
      <c r="IB669" s="87"/>
      <c r="IC669" s="87"/>
      <c r="ID669" s="87"/>
      <c r="IE669" s="87"/>
      <c r="IG669" s="29"/>
      <c r="IH669" s="29" t="s">
        <v>529</v>
      </c>
      <c r="II669" s="29"/>
      <c r="IJ669" s="116"/>
      <c r="IK669" s="87"/>
      <c r="IL669" s="29"/>
      <c r="IM669" s="87"/>
      <c r="IO669" s="96"/>
    </row>
    <row r="670" spans="1:249" s="1" customFormat="1" ht="14.4" x14ac:dyDescent="0.3">
      <c r="A670" s="158"/>
      <c r="B670" s="142" t="s">
        <v>530</v>
      </c>
      <c r="C670" s="285" t="s">
        <v>531</v>
      </c>
      <c r="D670" s="285"/>
      <c r="E670" s="285"/>
      <c r="F670" s="285"/>
      <c r="G670" s="285"/>
      <c r="H670" s="141" t="s">
        <v>65</v>
      </c>
      <c r="I670" s="139">
        <v>8.86</v>
      </c>
      <c r="J670" s="139">
        <v>1.1499999999999999</v>
      </c>
      <c r="K670" s="162">
        <v>12.599717399999999</v>
      </c>
      <c r="L670" s="49"/>
      <c r="M670" s="56"/>
      <c r="N670" s="153">
        <v>492.65</v>
      </c>
      <c r="O670" s="73"/>
      <c r="P670" s="152">
        <v>6207.25</v>
      </c>
      <c r="Q670" s="144"/>
      <c r="R670" s="144"/>
      <c r="HY670" s="117"/>
      <c r="HZ670" s="117"/>
      <c r="IA670" s="87"/>
      <c r="IB670" s="87"/>
      <c r="IC670" s="87"/>
      <c r="ID670" s="87"/>
      <c r="IE670" s="87"/>
      <c r="IG670" s="29"/>
      <c r="IH670" s="29" t="s">
        <v>531</v>
      </c>
      <c r="II670" s="29"/>
      <c r="IJ670" s="116"/>
      <c r="IK670" s="87"/>
      <c r="IL670" s="29"/>
      <c r="IM670" s="87"/>
      <c r="IO670" s="96"/>
    </row>
    <row r="671" spans="1:249" s="1" customFormat="1" ht="14.4" x14ac:dyDescent="0.3">
      <c r="A671" s="158"/>
      <c r="B671" s="142" t="s">
        <v>532</v>
      </c>
      <c r="C671" s="285" t="s">
        <v>533</v>
      </c>
      <c r="D671" s="285"/>
      <c r="E671" s="285"/>
      <c r="F671" s="285"/>
      <c r="G671" s="285"/>
      <c r="H671" s="141" t="s">
        <v>65</v>
      </c>
      <c r="I671" s="139">
        <v>8.86</v>
      </c>
      <c r="J671" s="139">
        <v>1.1499999999999999</v>
      </c>
      <c r="K671" s="162">
        <v>12.599717399999999</v>
      </c>
      <c r="L671" s="49"/>
      <c r="M671" s="56"/>
      <c r="N671" s="153">
        <v>554.75</v>
      </c>
      <c r="O671" s="73"/>
      <c r="P671" s="152">
        <v>6989.69</v>
      </c>
      <c r="Q671" s="144"/>
      <c r="R671" s="144"/>
      <c r="HY671" s="117"/>
      <c r="HZ671" s="117"/>
      <c r="IA671" s="87"/>
      <c r="IB671" s="87"/>
      <c r="IC671" s="87"/>
      <c r="ID671" s="87"/>
      <c r="IE671" s="87"/>
      <c r="IG671" s="29"/>
      <c r="IH671" s="29" t="s">
        <v>533</v>
      </c>
      <c r="II671" s="29"/>
      <c r="IJ671" s="116"/>
      <c r="IK671" s="87"/>
      <c r="IL671" s="29"/>
      <c r="IM671" s="87"/>
      <c r="IO671" s="96"/>
    </row>
    <row r="672" spans="1:249" s="1" customFormat="1" ht="14.4" x14ac:dyDescent="0.3">
      <c r="A672" s="159"/>
      <c r="B672" s="142" t="s">
        <v>66</v>
      </c>
      <c r="C672" s="285" t="s">
        <v>67</v>
      </c>
      <c r="D672" s="285"/>
      <c r="E672" s="285"/>
      <c r="F672" s="285"/>
      <c r="G672" s="285"/>
      <c r="H672" s="141"/>
      <c r="I672" s="73"/>
      <c r="J672" s="73"/>
      <c r="K672" s="73"/>
      <c r="L672" s="28"/>
      <c r="M672" s="73"/>
      <c r="N672" s="28"/>
      <c r="O672" s="73"/>
      <c r="P672" s="137">
        <v>258.33999999999997</v>
      </c>
      <c r="HY672" s="117"/>
      <c r="HZ672" s="117"/>
      <c r="IA672" s="87"/>
      <c r="IB672" s="87"/>
      <c r="IC672" s="87"/>
      <c r="ID672" s="87"/>
      <c r="IE672" s="87"/>
      <c r="IG672" s="29" t="s">
        <v>67</v>
      </c>
      <c r="IH672" s="29"/>
      <c r="II672" s="29"/>
      <c r="IJ672" s="116"/>
      <c r="IK672" s="87"/>
      <c r="IL672" s="29"/>
      <c r="IM672" s="87"/>
      <c r="IO672" s="96"/>
    </row>
    <row r="673" spans="1:249" s="1" customFormat="1" ht="14.4" x14ac:dyDescent="0.3">
      <c r="A673" s="159"/>
      <c r="B673" s="142"/>
      <c r="C673" s="285" t="s">
        <v>68</v>
      </c>
      <c r="D673" s="285"/>
      <c r="E673" s="285"/>
      <c r="F673" s="285"/>
      <c r="G673" s="285"/>
      <c r="H673" s="141" t="s">
        <v>65</v>
      </c>
      <c r="I673" s="73"/>
      <c r="J673" s="73"/>
      <c r="K673" s="162">
        <v>0.41735250000000002</v>
      </c>
      <c r="L673" s="28"/>
      <c r="M673" s="73"/>
      <c r="N673" s="28"/>
      <c r="O673" s="73"/>
      <c r="P673" s="137">
        <v>227.69</v>
      </c>
      <c r="HY673" s="117"/>
      <c r="HZ673" s="117"/>
      <c r="IA673" s="87"/>
      <c r="IB673" s="87"/>
      <c r="IC673" s="87"/>
      <c r="ID673" s="87"/>
      <c r="IE673" s="87"/>
      <c r="IG673" s="29" t="s">
        <v>68</v>
      </c>
      <c r="IH673" s="29"/>
      <c r="II673" s="29"/>
      <c r="IJ673" s="116"/>
      <c r="IK673" s="87"/>
      <c r="IL673" s="29"/>
      <c r="IM673" s="87"/>
      <c r="IO673" s="96"/>
    </row>
    <row r="674" spans="1:249" s="1" customFormat="1" ht="20.399999999999999" x14ac:dyDescent="0.3">
      <c r="A674" s="158"/>
      <c r="B674" s="142" t="s">
        <v>69</v>
      </c>
      <c r="C674" s="285" t="s">
        <v>70</v>
      </c>
      <c r="D674" s="285"/>
      <c r="E674" s="285"/>
      <c r="F674" s="285"/>
      <c r="G674" s="285"/>
      <c r="H674" s="141" t="s">
        <v>71</v>
      </c>
      <c r="I674" s="139">
        <v>0.04</v>
      </c>
      <c r="J674" s="139">
        <v>1.25</v>
      </c>
      <c r="K674" s="161">
        <v>6.1830000000000003E-2</v>
      </c>
      <c r="L674" s="155">
        <v>37.32</v>
      </c>
      <c r="M674" s="154">
        <v>1.45</v>
      </c>
      <c r="N674" s="153">
        <v>54.11</v>
      </c>
      <c r="O674" s="73"/>
      <c r="P674" s="152">
        <v>3.35</v>
      </c>
      <c r="Q674" s="144"/>
      <c r="R674" s="144"/>
      <c r="HY674" s="117"/>
      <c r="HZ674" s="117"/>
      <c r="IA674" s="87"/>
      <c r="IB674" s="87"/>
      <c r="IC674" s="87"/>
      <c r="ID674" s="87"/>
      <c r="IE674" s="87"/>
      <c r="IG674" s="29"/>
      <c r="IH674" s="29" t="s">
        <v>70</v>
      </c>
      <c r="II674" s="29"/>
      <c r="IJ674" s="116"/>
      <c r="IK674" s="87"/>
      <c r="IL674" s="29"/>
      <c r="IM674" s="87"/>
      <c r="IO674" s="96"/>
    </row>
    <row r="675" spans="1:249" s="1" customFormat="1" ht="14.4" x14ac:dyDescent="0.3">
      <c r="A675" s="143"/>
      <c r="B675" s="142" t="s">
        <v>72</v>
      </c>
      <c r="C675" s="285" t="s">
        <v>73</v>
      </c>
      <c r="D675" s="285"/>
      <c r="E675" s="285"/>
      <c r="F675" s="285"/>
      <c r="G675" s="285"/>
      <c r="H675" s="141" t="s">
        <v>65</v>
      </c>
      <c r="I675" s="139">
        <v>0.04</v>
      </c>
      <c r="J675" s="139">
        <v>1.25</v>
      </c>
      <c r="K675" s="161">
        <v>6.1830000000000003E-2</v>
      </c>
      <c r="L675" s="28"/>
      <c r="M675" s="73"/>
      <c r="N675" s="160">
        <v>492.65</v>
      </c>
      <c r="O675" s="73"/>
      <c r="P675" s="137">
        <v>30.46</v>
      </c>
      <c r="HY675" s="117"/>
      <c r="HZ675" s="117"/>
      <c r="IA675" s="87"/>
      <c r="IB675" s="87"/>
      <c r="IC675" s="87"/>
      <c r="ID675" s="87"/>
      <c r="IE675" s="87"/>
      <c r="IG675" s="29"/>
      <c r="IH675" s="29"/>
      <c r="II675" s="29" t="s">
        <v>73</v>
      </c>
      <c r="IJ675" s="116"/>
      <c r="IK675" s="87"/>
      <c r="IL675" s="29"/>
      <c r="IM675" s="87"/>
      <c r="IO675" s="96"/>
    </row>
    <row r="676" spans="1:249" s="1" customFormat="1" ht="14.4" x14ac:dyDescent="0.3">
      <c r="A676" s="158"/>
      <c r="B676" s="142" t="s">
        <v>104</v>
      </c>
      <c r="C676" s="285" t="s">
        <v>105</v>
      </c>
      <c r="D676" s="285"/>
      <c r="E676" s="285"/>
      <c r="F676" s="285"/>
      <c r="G676" s="285"/>
      <c r="H676" s="141" t="s">
        <v>71</v>
      </c>
      <c r="I676" s="139">
        <v>0.23</v>
      </c>
      <c r="J676" s="139">
        <v>1.25</v>
      </c>
      <c r="K676" s="162">
        <v>0.35552250000000002</v>
      </c>
      <c r="L676" s="49"/>
      <c r="M676" s="56"/>
      <c r="N676" s="153">
        <v>717.22</v>
      </c>
      <c r="O676" s="73"/>
      <c r="P676" s="152">
        <v>254.99</v>
      </c>
      <c r="Q676" s="144"/>
      <c r="R676" s="144"/>
      <c r="HY676" s="117"/>
      <c r="HZ676" s="117"/>
      <c r="IA676" s="87"/>
      <c r="IB676" s="87"/>
      <c r="IC676" s="87"/>
      <c r="ID676" s="87"/>
      <c r="IE676" s="87"/>
      <c r="IG676" s="29"/>
      <c r="IH676" s="29" t="s">
        <v>105</v>
      </c>
      <c r="II676" s="29"/>
      <c r="IJ676" s="116"/>
      <c r="IK676" s="87"/>
      <c r="IL676" s="29"/>
      <c r="IM676" s="87"/>
      <c r="IO676" s="96"/>
    </row>
    <row r="677" spans="1:249" s="1" customFormat="1" ht="14.4" x14ac:dyDescent="0.3">
      <c r="A677" s="143"/>
      <c r="B677" s="142" t="s">
        <v>106</v>
      </c>
      <c r="C677" s="285" t="s">
        <v>107</v>
      </c>
      <c r="D677" s="285"/>
      <c r="E677" s="285"/>
      <c r="F677" s="285"/>
      <c r="G677" s="285"/>
      <c r="H677" s="141" t="s">
        <v>65</v>
      </c>
      <c r="I677" s="139">
        <v>0.23</v>
      </c>
      <c r="J677" s="139">
        <v>1.25</v>
      </c>
      <c r="K677" s="162">
        <v>0.35552250000000002</v>
      </c>
      <c r="L677" s="28"/>
      <c r="M677" s="73"/>
      <c r="N677" s="160">
        <v>554.75</v>
      </c>
      <c r="O677" s="73"/>
      <c r="P677" s="137">
        <v>197.23</v>
      </c>
      <c r="HY677" s="117"/>
      <c r="HZ677" s="117"/>
      <c r="IA677" s="87"/>
      <c r="IB677" s="87"/>
      <c r="IC677" s="87"/>
      <c r="ID677" s="87"/>
      <c r="IE677" s="87"/>
      <c r="IG677" s="29"/>
      <c r="IH677" s="29"/>
      <c r="II677" s="29" t="s">
        <v>107</v>
      </c>
      <c r="IJ677" s="116"/>
      <c r="IK677" s="87"/>
      <c r="IL677" s="29"/>
      <c r="IM677" s="87"/>
      <c r="IO677" s="96"/>
    </row>
    <row r="678" spans="1:249" s="1" customFormat="1" ht="14.4" x14ac:dyDescent="0.3">
      <c r="A678" s="151" t="s">
        <v>78</v>
      </c>
      <c r="B678" s="150" t="s">
        <v>557</v>
      </c>
      <c r="C678" s="320" t="s">
        <v>558</v>
      </c>
      <c r="D678" s="320"/>
      <c r="E678" s="320"/>
      <c r="F678" s="320"/>
      <c r="G678" s="320"/>
      <c r="H678" s="149" t="s">
        <v>180</v>
      </c>
      <c r="I678" s="148">
        <v>103</v>
      </c>
      <c r="J678" s="146"/>
      <c r="K678" s="173">
        <v>127.3698</v>
      </c>
      <c r="L678" s="147"/>
      <c r="M678" s="146"/>
      <c r="N678" s="147"/>
      <c r="O678" s="146"/>
      <c r="P678" s="145"/>
      <c r="HY678" s="117"/>
      <c r="HZ678" s="117"/>
      <c r="IA678" s="87"/>
      <c r="IB678" s="87"/>
      <c r="IC678" s="87"/>
      <c r="ID678" s="87"/>
      <c r="IE678" s="87"/>
      <c r="IG678" s="29"/>
      <c r="IH678" s="29"/>
      <c r="II678" s="29"/>
      <c r="IJ678" s="116" t="s">
        <v>558</v>
      </c>
      <c r="IK678" s="87"/>
      <c r="IL678" s="29"/>
      <c r="IM678" s="87"/>
      <c r="IO678" s="96"/>
    </row>
    <row r="679" spans="1:249" s="1" customFormat="1" ht="14.4" x14ac:dyDescent="0.3">
      <c r="A679" s="104"/>
      <c r="B679" s="103"/>
      <c r="C679" s="319" t="s">
        <v>82</v>
      </c>
      <c r="D679" s="319"/>
      <c r="E679" s="319"/>
      <c r="F679" s="319"/>
      <c r="G679" s="319"/>
      <c r="H679" s="126"/>
      <c r="I679" s="124"/>
      <c r="J679" s="124"/>
      <c r="K679" s="124"/>
      <c r="L679" s="125"/>
      <c r="M679" s="124"/>
      <c r="N679" s="136"/>
      <c r="O679" s="124"/>
      <c r="P679" s="135">
        <v>13992.23</v>
      </c>
      <c r="Q679" s="144"/>
      <c r="R679" s="144"/>
      <c r="HY679" s="117"/>
      <c r="HZ679" s="117"/>
      <c r="IA679" s="87"/>
      <c r="IB679" s="87"/>
      <c r="IC679" s="87"/>
      <c r="ID679" s="87"/>
      <c r="IE679" s="87"/>
      <c r="IG679" s="29"/>
      <c r="IH679" s="29"/>
      <c r="II679" s="29"/>
      <c r="IJ679" s="116"/>
      <c r="IK679" s="87" t="s">
        <v>82</v>
      </c>
      <c r="IL679" s="29"/>
      <c r="IM679" s="87"/>
      <c r="IO679" s="96"/>
    </row>
    <row r="680" spans="1:249" s="1" customFormat="1" ht="14.4" x14ac:dyDescent="0.3">
      <c r="A680" s="143"/>
      <c r="B680" s="142"/>
      <c r="C680" s="285" t="s">
        <v>83</v>
      </c>
      <c r="D680" s="285"/>
      <c r="E680" s="285"/>
      <c r="F680" s="285"/>
      <c r="G680" s="285"/>
      <c r="H680" s="141"/>
      <c r="I680" s="73"/>
      <c r="J680" s="73"/>
      <c r="K680" s="73"/>
      <c r="L680" s="28"/>
      <c r="M680" s="73"/>
      <c r="N680" s="28"/>
      <c r="O680" s="73"/>
      <c r="P680" s="152">
        <v>13733.89</v>
      </c>
      <c r="HY680" s="117"/>
      <c r="HZ680" s="117"/>
      <c r="IA680" s="87"/>
      <c r="IB680" s="87"/>
      <c r="IC680" s="87"/>
      <c r="ID680" s="87"/>
      <c r="IE680" s="87"/>
      <c r="IG680" s="29"/>
      <c r="IH680" s="29"/>
      <c r="II680" s="29"/>
      <c r="IJ680" s="116"/>
      <c r="IK680" s="87"/>
      <c r="IL680" s="29" t="s">
        <v>83</v>
      </c>
      <c r="IM680" s="87"/>
      <c r="IO680" s="96"/>
    </row>
    <row r="681" spans="1:249" s="1" customFormat="1" ht="20.399999999999999" x14ac:dyDescent="0.3">
      <c r="A681" s="143"/>
      <c r="B681" s="142" t="s">
        <v>162</v>
      </c>
      <c r="C681" s="285" t="s">
        <v>163</v>
      </c>
      <c r="D681" s="285"/>
      <c r="E681" s="285"/>
      <c r="F681" s="285"/>
      <c r="G681" s="285"/>
      <c r="H681" s="141" t="s">
        <v>84</v>
      </c>
      <c r="I681" s="140">
        <v>112</v>
      </c>
      <c r="J681" s="138">
        <v>0.9</v>
      </c>
      <c r="K681" s="138">
        <v>100.8</v>
      </c>
      <c r="L681" s="28"/>
      <c r="M681" s="73"/>
      <c r="N681" s="28"/>
      <c r="O681" s="73"/>
      <c r="P681" s="152">
        <v>13843.76</v>
      </c>
      <c r="HY681" s="117"/>
      <c r="HZ681" s="117"/>
      <c r="IA681" s="87"/>
      <c r="IB681" s="87"/>
      <c r="IC681" s="87"/>
      <c r="ID681" s="87"/>
      <c r="IE681" s="87"/>
      <c r="IG681" s="29"/>
      <c r="IH681" s="29"/>
      <c r="II681" s="29"/>
      <c r="IJ681" s="116"/>
      <c r="IK681" s="87"/>
      <c r="IL681" s="29" t="s">
        <v>163</v>
      </c>
      <c r="IM681" s="87"/>
      <c r="IO681" s="96"/>
    </row>
    <row r="682" spans="1:249" s="1" customFormat="1" ht="20.399999999999999" x14ac:dyDescent="0.3">
      <c r="A682" s="143"/>
      <c r="B682" s="142" t="s">
        <v>164</v>
      </c>
      <c r="C682" s="285" t="s">
        <v>165</v>
      </c>
      <c r="D682" s="285"/>
      <c r="E682" s="285"/>
      <c r="F682" s="285"/>
      <c r="G682" s="285"/>
      <c r="H682" s="141" t="s">
        <v>84</v>
      </c>
      <c r="I682" s="140">
        <v>65</v>
      </c>
      <c r="J682" s="139">
        <v>0.85</v>
      </c>
      <c r="K682" s="139">
        <v>55.25</v>
      </c>
      <c r="L682" s="28"/>
      <c r="M682" s="73"/>
      <c r="N682" s="28"/>
      <c r="O682" s="73"/>
      <c r="P682" s="152">
        <v>7587.97</v>
      </c>
      <c r="HY682" s="117"/>
      <c r="HZ682" s="117"/>
      <c r="IA682" s="87"/>
      <c r="IB682" s="87"/>
      <c r="IC682" s="87"/>
      <c r="ID682" s="87"/>
      <c r="IE682" s="87"/>
      <c r="IG682" s="29"/>
      <c r="IH682" s="29"/>
      <c r="II682" s="29"/>
      <c r="IJ682" s="116"/>
      <c r="IK682" s="87"/>
      <c r="IL682" s="29" t="s">
        <v>165</v>
      </c>
      <c r="IM682" s="87"/>
      <c r="IO682" s="96"/>
    </row>
    <row r="683" spans="1:249" s="1" customFormat="1" ht="14.4" x14ac:dyDescent="0.3">
      <c r="A683" s="129"/>
      <c r="B683" s="128"/>
      <c r="C683" s="319" t="s">
        <v>85</v>
      </c>
      <c r="D683" s="319"/>
      <c r="E683" s="319"/>
      <c r="F683" s="319"/>
      <c r="G683" s="319"/>
      <c r="H683" s="126"/>
      <c r="I683" s="124"/>
      <c r="J683" s="124"/>
      <c r="K683" s="124"/>
      <c r="L683" s="125"/>
      <c r="M683" s="124"/>
      <c r="N683" s="136">
        <v>28646.26</v>
      </c>
      <c r="O683" s="124"/>
      <c r="P683" s="135">
        <v>35423.96</v>
      </c>
      <c r="HY683" s="117"/>
      <c r="HZ683" s="117"/>
      <c r="IA683" s="87"/>
      <c r="IB683" s="87"/>
      <c r="IC683" s="87"/>
      <c r="ID683" s="87"/>
      <c r="IE683" s="87"/>
      <c r="IG683" s="29"/>
      <c r="IH683" s="29"/>
      <c r="II683" s="29"/>
      <c r="IJ683" s="116"/>
      <c r="IK683" s="87"/>
      <c r="IL683" s="29"/>
      <c r="IM683" s="87" t="s">
        <v>85</v>
      </c>
      <c r="IO683" s="96"/>
    </row>
    <row r="684" spans="1:249" s="1" customFormat="1" ht="51" x14ac:dyDescent="0.3">
      <c r="A684" s="134" t="s">
        <v>464</v>
      </c>
      <c r="B684" s="127" t="s">
        <v>560</v>
      </c>
      <c r="C684" s="317" t="s">
        <v>561</v>
      </c>
      <c r="D684" s="317"/>
      <c r="E684" s="317"/>
      <c r="F684" s="317"/>
      <c r="G684" s="317"/>
      <c r="H684" s="126" t="s">
        <v>111</v>
      </c>
      <c r="I684" s="124">
        <v>6.3684900000000004</v>
      </c>
      <c r="J684" s="133">
        <v>1</v>
      </c>
      <c r="K684" s="172">
        <v>6.3684900000000004</v>
      </c>
      <c r="L684" s="136">
        <v>8930.2900000000009</v>
      </c>
      <c r="M684" s="169">
        <v>1.56</v>
      </c>
      <c r="N684" s="171">
        <v>13931.25</v>
      </c>
      <c r="O684" s="124"/>
      <c r="P684" s="135">
        <v>88721.03</v>
      </c>
      <c r="HY684" s="117"/>
      <c r="HZ684" s="117"/>
      <c r="IA684" s="87" t="s">
        <v>561</v>
      </c>
      <c r="IB684" s="87" t="s">
        <v>4</v>
      </c>
      <c r="IC684" s="87" t="s">
        <v>4</v>
      </c>
      <c r="ID684" s="87" t="s">
        <v>4</v>
      </c>
      <c r="IE684" s="87" t="s">
        <v>4</v>
      </c>
      <c r="IG684" s="29"/>
      <c r="IH684" s="29"/>
      <c r="II684" s="29"/>
      <c r="IJ684" s="116"/>
      <c r="IK684" s="87"/>
      <c r="IL684" s="29"/>
      <c r="IM684" s="87"/>
      <c r="IO684" s="96"/>
    </row>
    <row r="685" spans="1:249" s="1" customFormat="1" ht="14.4" x14ac:dyDescent="0.3">
      <c r="A685" s="166"/>
      <c r="B685" s="165"/>
      <c r="C685" s="287" t="s">
        <v>562</v>
      </c>
      <c r="D685" s="287"/>
      <c r="E685" s="287"/>
      <c r="F685" s="287"/>
      <c r="G685" s="287"/>
      <c r="H685" s="287"/>
      <c r="I685" s="287"/>
      <c r="J685" s="287"/>
      <c r="K685" s="287"/>
      <c r="L685" s="287"/>
      <c r="M685" s="287"/>
      <c r="N685" s="287"/>
      <c r="O685" s="287"/>
      <c r="P685" s="318"/>
      <c r="HY685" s="117"/>
      <c r="HZ685" s="117"/>
      <c r="IA685" s="87"/>
      <c r="IB685" s="87"/>
      <c r="IC685" s="87"/>
      <c r="ID685" s="87"/>
      <c r="IE685" s="87"/>
      <c r="IF685" s="50" t="s">
        <v>562</v>
      </c>
      <c r="IG685" s="29"/>
      <c r="IH685" s="29"/>
      <c r="II685" s="29"/>
      <c r="IJ685" s="116"/>
      <c r="IK685" s="87"/>
      <c r="IL685" s="29"/>
      <c r="IM685" s="87"/>
      <c r="IO685" s="96"/>
    </row>
    <row r="686" spans="1:249" s="1" customFormat="1" ht="14.4" x14ac:dyDescent="0.3">
      <c r="A686" s="129"/>
      <c r="B686" s="128"/>
      <c r="C686" s="319" t="s">
        <v>85</v>
      </c>
      <c r="D686" s="319"/>
      <c r="E686" s="319"/>
      <c r="F686" s="319"/>
      <c r="G686" s="319"/>
      <c r="H686" s="126"/>
      <c r="I686" s="124"/>
      <c r="J686" s="124"/>
      <c r="K686" s="124"/>
      <c r="L686" s="125"/>
      <c r="M686" s="124"/>
      <c r="N686" s="125"/>
      <c r="O686" s="124"/>
      <c r="P686" s="135">
        <v>88721.03</v>
      </c>
      <c r="HY686" s="117"/>
      <c r="HZ686" s="117"/>
      <c r="IA686" s="87"/>
      <c r="IB686" s="87"/>
      <c r="IC686" s="87"/>
      <c r="ID686" s="87"/>
      <c r="IE686" s="87"/>
      <c r="IG686" s="29"/>
      <c r="IH686" s="29"/>
      <c r="II686" s="29"/>
      <c r="IJ686" s="116"/>
      <c r="IK686" s="87"/>
      <c r="IL686" s="29"/>
      <c r="IM686" s="87" t="s">
        <v>85</v>
      </c>
      <c r="IO686" s="96"/>
    </row>
    <row r="687" spans="1:249" s="1" customFormat="1" ht="14.4" x14ac:dyDescent="0.3">
      <c r="A687" s="134" t="s">
        <v>469</v>
      </c>
      <c r="B687" s="127" t="s">
        <v>524</v>
      </c>
      <c r="C687" s="317" t="s">
        <v>525</v>
      </c>
      <c r="D687" s="317"/>
      <c r="E687" s="317"/>
      <c r="F687" s="317"/>
      <c r="G687" s="317"/>
      <c r="H687" s="126" t="s">
        <v>63</v>
      </c>
      <c r="I687" s="124">
        <v>1.2365999999999999</v>
      </c>
      <c r="J687" s="133">
        <v>1</v>
      </c>
      <c r="K687" s="170">
        <v>1.2365999999999999</v>
      </c>
      <c r="L687" s="125"/>
      <c r="M687" s="124"/>
      <c r="N687" s="168"/>
      <c r="O687" s="124"/>
      <c r="P687" s="167"/>
      <c r="HY687" s="117"/>
      <c r="HZ687" s="117"/>
      <c r="IA687" s="87" t="s">
        <v>525</v>
      </c>
      <c r="IB687" s="87" t="s">
        <v>4</v>
      </c>
      <c r="IC687" s="87" t="s">
        <v>4</v>
      </c>
      <c r="ID687" s="87" t="s">
        <v>4</v>
      </c>
      <c r="IE687" s="87" t="s">
        <v>4</v>
      </c>
      <c r="IG687" s="29"/>
      <c r="IH687" s="29"/>
      <c r="II687" s="29"/>
      <c r="IJ687" s="116"/>
      <c r="IK687" s="87"/>
      <c r="IL687" s="29"/>
      <c r="IM687" s="87"/>
      <c r="IO687" s="96"/>
    </row>
    <row r="688" spans="1:249" s="1" customFormat="1" ht="14.4" x14ac:dyDescent="0.3">
      <c r="A688" s="166"/>
      <c r="B688" s="165"/>
      <c r="C688" s="287" t="s">
        <v>477</v>
      </c>
      <c r="D688" s="287"/>
      <c r="E688" s="287"/>
      <c r="F688" s="287"/>
      <c r="G688" s="287"/>
      <c r="H688" s="287"/>
      <c r="I688" s="287"/>
      <c r="J688" s="287"/>
      <c r="K688" s="287"/>
      <c r="L688" s="287"/>
      <c r="M688" s="287"/>
      <c r="N688" s="287"/>
      <c r="O688" s="287"/>
      <c r="P688" s="318"/>
      <c r="HY688" s="117"/>
      <c r="HZ688" s="117"/>
      <c r="IA688" s="87"/>
      <c r="IB688" s="87"/>
      <c r="IC688" s="87"/>
      <c r="ID688" s="87"/>
      <c r="IE688" s="87"/>
      <c r="IF688" s="50" t="s">
        <v>477</v>
      </c>
      <c r="IG688" s="29"/>
      <c r="IH688" s="29"/>
      <c r="II688" s="29"/>
      <c r="IJ688" s="116"/>
      <c r="IK688" s="87"/>
      <c r="IL688" s="29"/>
      <c r="IM688" s="87"/>
      <c r="IO688" s="96"/>
    </row>
    <row r="689" spans="1:249" s="1" customFormat="1" ht="20.399999999999999" x14ac:dyDescent="0.3">
      <c r="A689" s="164"/>
      <c r="B689" s="103" t="s">
        <v>1045</v>
      </c>
      <c r="C689" s="321" t="s">
        <v>1044</v>
      </c>
      <c r="D689" s="321"/>
      <c r="E689" s="321"/>
      <c r="F689" s="321"/>
      <c r="G689" s="321"/>
      <c r="H689" s="321"/>
      <c r="I689" s="321"/>
      <c r="J689" s="321"/>
      <c r="K689" s="321"/>
      <c r="L689" s="321"/>
      <c r="M689" s="321"/>
      <c r="N689" s="321"/>
      <c r="O689" s="321"/>
      <c r="P689" s="322"/>
      <c r="HY689" s="117"/>
      <c r="HZ689" s="117"/>
      <c r="IA689" s="87"/>
      <c r="IB689" s="87"/>
      <c r="IC689" s="87"/>
      <c r="ID689" s="87"/>
      <c r="IE689" s="87"/>
      <c r="IG689" s="29"/>
      <c r="IH689" s="29"/>
      <c r="II689" s="29"/>
      <c r="IJ689" s="116"/>
      <c r="IK689" s="87"/>
      <c r="IL689" s="29"/>
      <c r="IM689" s="87"/>
      <c r="IN689" s="50" t="s">
        <v>1044</v>
      </c>
      <c r="IO689" s="96"/>
    </row>
    <row r="690" spans="1:249" s="1" customFormat="1" ht="14.4" x14ac:dyDescent="0.3">
      <c r="A690" s="159"/>
      <c r="B690" s="142" t="s">
        <v>62</v>
      </c>
      <c r="C690" s="285" t="s">
        <v>64</v>
      </c>
      <c r="D690" s="285"/>
      <c r="E690" s="285"/>
      <c r="F690" s="285"/>
      <c r="G690" s="285"/>
      <c r="H690" s="141" t="s">
        <v>65</v>
      </c>
      <c r="I690" s="73"/>
      <c r="J690" s="73"/>
      <c r="K690" s="162">
        <v>8.5609818000000004</v>
      </c>
      <c r="L690" s="28"/>
      <c r="M690" s="73"/>
      <c r="N690" s="28"/>
      <c r="O690" s="73"/>
      <c r="P690" s="152">
        <v>4358.34</v>
      </c>
      <c r="HY690" s="117"/>
      <c r="HZ690" s="117"/>
      <c r="IA690" s="87"/>
      <c r="IB690" s="87"/>
      <c r="IC690" s="87"/>
      <c r="ID690" s="87"/>
      <c r="IE690" s="87"/>
      <c r="IG690" s="29" t="s">
        <v>64</v>
      </c>
      <c r="IH690" s="29"/>
      <c r="II690" s="29"/>
      <c r="IJ690" s="116"/>
      <c r="IK690" s="87"/>
      <c r="IL690" s="29"/>
      <c r="IM690" s="87"/>
      <c r="IO690" s="96"/>
    </row>
    <row r="691" spans="1:249" s="1" customFormat="1" ht="14.4" x14ac:dyDescent="0.3">
      <c r="A691" s="158"/>
      <c r="B691" s="142" t="s">
        <v>526</v>
      </c>
      <c r="C691" s="285" t="s">
        <v>527</v>
      </c>
      <c r="D691" s="285"/>
      <c r="E691" s="285"/>
      <c r="F691" s="285"/>
      <c r="G691" s="285"/>
      <c r="H691" s="141" t="s">
        <v>65</v>
      </c>
      <c r="I691" s="139">
        <v>0.01</v>
      </c>
      <c r="J691" s="139">
        <v>1.1499999999999999</v>
      </c>
      <c r="K691" s="162">
        <v>1.42209E-2</v>
      </c>
      <c r="L691" s="49"/>
      <c r="M691" s="56"/>
      <c r="N691" s="153">
        <v>413.99</v>
      </c>
      <c r="O691" s="73"/>
      <c r="P691" s="152">
        <v>5.89</v>
      </c>
      <c r="Q691" s="144"/>
      <c r="R691" s="144"/>
      <c r="HY691" s="117"/>
      <c r="HZ691" s="117"/>
      <c r="IA691" s="87"/>
      <c r="IB691" s="87"/>
      <c r="IC691" s="87"/>
      <c r="ID691" s="87"/>
      <c r="IE691" s="87"/>
      <c r="IG691" s="29"/>
      <c r="IH691" s="29" t="s">
        <v>527</v>
      </c>
      <c r="II691" s="29"/>
      <c r="IJ691" s="116"/>
      <c r="IK691" s="87"/>
      <c r="IL691" s="29"/>
      <c r="IM691" s="87"/>
      <c r="IO691" s="96"/>
    </row>
    <row r="692" spans="1:249" s="1" customFormat="1" ht="14.4" x14ac:dyDescent="0.3">
      <c r="A692" s="158"/>
      <c r="B692" s="142" t="s">
        <v>528</v>
      </c>
      <c r="C692" s="285" t="s">
        <v>529</v>
      </c>
      <c r="D692" s="285"/>
      <c r="E692" s="285"/>
      <c r="F692" s="285"/>
      <c r="G692" s="285"/>
      <c r="H692" s="141" t="s">
        <v>65</v>
      </c>
      <c r="I692" s="139">
        <v>0.23</v>
      </c>
      <c r="J692" s="139">
        <v>1.1499999999999999</v>
      </c>
      <c r="K692" s="162">
        <v>0.3270807</v>
      </c>
      <c r="L692" s="49"/>
      <c r="M692" s="56"/>
      <c r="N692" s="153">
        <v>451.25</v>
      </c>
      <c r="O692" s="73"/>
      <c r="P692" s="152">
        <v>147.6</v>
      </c>
      <c r="Q692" s="144"/>
      <c r="R692" s="144"/>
      <c r="HY692" s="117"/>
      <c r="HZ692" s="117"/>
      <c r="IA692" s="87"/>
      <c r="IB692" s="87"/>
      <c r="IC692" s="87"/>
      <c r="ID692" s="87"/>
      <c r="IE692" s="87"/>
      <c r="IG692" s="29"/>
      <c r="IH692" s="29" t="s">
        <v>529</v>
      </c>
      <c r="II692" s="29"/>
      <c r="IJ692" s="116"/>
      <c r="IK692" s="87"/>
      <c r="IL692" s="29"/>
      <c r="IM692" s="87"/>
      <c r="IO692" s="96"/>
    </row>
    <row r="693" spans="1:249" s="1" customFormat="1" ht="14.4" x14ac:dyDescent="0.3">
      <c r="A693" s="158"/>
      <c r="B693" s="142" t="s">
        <v>530</v>
      </c>
      <c r="C693" s="285" t="s">
        <v>531</v>
      </c>
      <c r="D693" s="285"/>
      <c r="E693" s="285"/>
      <c r="F693" s="285"/>
      <c r="G693" s="285"/>
      <c r="H693" s="141" t="s">
        <v>65</v>
      </c>
      <c r="I693" s="139">
        <v>4.0199999999999996</v>
      </c>
      <c r="J693" s="139">
        <v>1.1499999999999999</v>
      </c>
      <c r="K693" s="162">
        <v>5.7168017999999998</v>
      </c>
      <c r="L693" s="49"/>
      <c r="M693" s="56"/>
      <c r="N693" s="153">
        <v>492.65</v>
      </c>
      <c r="O693" s="73"/>
      <c r="P693" s="152">
        <v>2816.38</v>
      </c>
      <c r="Q693" s="144"/>
      <c r="R693" s="144"/>
      <c r="HY693" s="117"/>
      <c r="HZ693" s="117"/>
      <c r="IA693" s="87"/>
      <c r="IB693" s="87"/>
      <c r="IC693" s="87"/>
      <c r="ID693" s="87"/>
      <c r="IE693" s="87"/>
      <c r="IG693" s="29"/>
      <c r="IH693" s="29" t="s">
        <v>531</v>
      </c>
      <c r="II693" s="29"/>
      <c r="IJ693" s="116"/>
      <c r="IK693" s="87"/>
      <c r="IL693" s="29"/>
      <c r="IM693" s="87"/>
      <c r="IO693" s="96"/>
    </row>
    <row r="694" spans="1:249" s="1" customFormat="1" ht="14.4" x14ac:dyDescent="0.3">
      <c r="A694" s="158"/>
      <c r="B694" s="142" t="s">
        <v>532</v>
      </c>
      <c r="C694" s="285" t="s">
        <v>533</v>
      </c>
      <c r="D694" s="285"/>
      <c r="E694" s="285"/>
      <c r="F694" s="285"/>
      <c r="G694" s="285"/>
      <c r="H694" s="141" t="s">
        <v>65</v>
      </c>
      <c r="I694" s="139">
        <v>1.76</v>
      </c>
      <c r="J694" s="139">
        <v>1.1499999999999999</v>
      </c>
      <c r="K694" s="162">
        <v>2.5028784000000002</v>
      </c>
      <c r="L694" s="49"/>
      <c r="M694" s="56"/>
      <c r="N694" s="153">
        <v>554.75</v>
      </c>
      <c r="O694" s="73"/>
      <c r="P694" s="152">
        <v>1388.47</v>
      </c>
      <c r="Q694" s="144"/>
      <c r="R694" s="144"/>
      <c r="HY694" s="117"/>
      <c r="HZ694" s="117"/>
      <c r="IA694" s="87"/>
      <c r="IB694" s="87"/>
      <c r="IC694" s="87"/>
      <c r="ID694" s="87"/>
      <c r="IE694" s="87"/>
      <c r="IG694" s="29"/>
      <c r="IH694" s="29" t="s">
        <v>533</v>
      </c>
      <c r="II694" s="29"/>
      <c r="IJ694" s="116"/>
      <c r="IK694" s="87"/>
      <c r="IL694" s="29"/>
      <c r="IM694" s="87"/>
      <c r="IO694" s="96"/>
    </row>
    <row r="695" spans="1:249" s="1" customFormat="1" ht="14.4" x14ac:dyDescent="0.3">
      <c r="A695" s="159"/>
      <c r="B695" s="142" t="s">
        <v>66</v>
      </c>
      <c r="C695" s="285" t="s">
        <v>67</v>
      </c>
      <c r="D695" s="285"/>
      <c r="E695" s="285"/>
      <c r="F695" s="285"/>
      <c r="G695" s="285"/>
      <c r="H695" s="141"/>
      <c r="I695" s="73"/>
      <c r="J695" s="73"/>
      <c r="K695" s="73"/>
      <c r="L695" s="28"/>
      <c r="M695" s="73"/>
      <c r="N695" s="28"/>
      <c r="O695" s="73"/>
      <c r="P695" s="137">
        <v>181.38</v>
      </c>
      <c r="HY695" s="117"/>
      <c r="HZ695" s="117"/>
      <c r="IA695" s="87"/>
      <c r="IB695" s="87"/>
      <c r="IC695" s="87"/>
      <c r="ID695" s="87"/>
      <c r="IE695" s="87"/>
      <c r="IG695" s="29" t="s">
        <v>67</v>
      </c>
      <c r="IH695" s="29"/>
      <c r="II695" s="29"/>
      <c r="IJ695" s="116"/>
      <c r="IK695" s="87"/>
      <c r="IL695" s="29"/>
      <c r="IM695" s="87"/>
      <c r="IO695" s="96"/>
    </row>
    <row r="696" spans="1:249" s="1" customFormat="1" ht="14.4" x14ac:dyDescent="0.3">
      <c r="A696" s="159"/>
      <c r="B696" s="142"/>
      <c r="C696" s="285" t="s">
        <v>68</v>
      </c>
      <c r="D696" s="285"/>
      <c r="E696" s="285"/>
      <c r="F696" s="285"/>
      <c r="G696" s="285"/>
      <c r="H696" s="141" t="s">
        <v>65</v>
      </c>
      <c r="I696" s="73"/>
      <c r="J696" s="73"/>
      <c r="K696" s="161">
        <v>0.18548999999999999</v>
      </c>
      <c r="L696" s="28"/>
      <c r="M696" s="73"/>
      <c r="N696" s="28"/>
      <c r="O696" s="73"/>
      <c r="P696" s="137">
        <v>114.74</v>
      </c>
      <c r="HY696" s="117"/>
      <c r="HZ696" s="117"/>
      <c r="IA696" s="87"/>
      <c r="IB696" s="87"/>
      <c r="IC696" s="87"/>
      <c r="ID696" s="87"/>
      <c r="IE696" s="87"/>
      <c r="IG696" s="29" t="s">
        <v>68</v>
      </c>
      <c r="IH696" s="29"/>
      <c r="II696" s="29"/>
      <c r="IJ696" s="116"/>
      <c r="IK696" s="87"/>
      <c r="IL696" s="29"/>
      <c r="IM696" s="87"/>
      <c r="IO696" s="96"/>
    </row>
    <row r="697" spans="1:249" s="1" customFormat="1" ht="14.4" x14ac:dyDescent="0.3">
      <c r="A697" s="158"/>
      <c r="B697" s="142" t="s">
        <v>100</v>
      </c>
      <c r="C697" s="285" t="s">
        <v>101</v>
      </c>
      <c r="D697" s="285"/>
      <c r="E697" s="285"/>
      <c r="F697" s="285"/>
      <c r="G697" s="285"/>
      <c r="H697" s="141" t="s">
        <v>71</v>
      </c>
      <c r="I697" s="139">
        <v>0.05</v>
      </c>
      <c r="J697" s="139">
        <v>1.25</v>
      </c>
      <c r="K697" s="162">
        <v>7.7287499999999995E-2</v>
      </c>
      <c r="L697" s="49"/>
      <c r="M697" s="56"/>
      <c r="N697" s="153">
        <v>1740.53</v>
      </c>
      <c r="O697" s="73"/>
      <c r="P697" s="152">
        <v>134.52000000000001</v>
      </c>
      <c r="Q697" s="144"/>
      <c r="R697" s="144"/>
      <c r="HY697" s="117"/>
      <c r="HZ697" s="117"/>
      <c r="IA697" s="87"/>
      <c r="IB697" s="87"/>
      <c r="IC697" s="87"/>
      <c r="ID697" s="87"/>
      <c r="IE697" s="87"/>
      <c r="IG697" s="29"/>
      <c r="IH697" s="29" t="s">
        <v>101</v>
      </c>
      <c r="II697" s="29"/>
      <c r="IJ697" s="116"/>
      <c r="IK697" s="87"/>
      <c r="IL697" s="29"/>
      <c r="IM697" s="87"/>
      <c r="IO697" s="96"/>
    </row>
    <row r="698" spans="1:249" s="1" customFormat="1" ht="14.4" x14ac:dyDescent="0.3">
      <c r="A698" s="143"/>
      <c r="B698" s="142" t="s">
        <v>102</v>
      </c>
      <c r="C698" s="285" t="s">
        <v>103</v>
      </c>
      <c r="D698" s="285"/>
      <c r="E698" s="285"/>
      <c r="F698" s="285"/>
      <c r="G698" s="285"/>
      <c r="H698" s="141" t="s">
        <v>65</v>
      </c>
      <c r="I698" s="139">
        <v>0.05</v>
      </c>
      <c r="J698" s="139">
        <v>1.25</v>
      </c>
      <c r="K698" s="162">
        <v>7.7287499999999995E-2</v>
      </c>
      <c r="L698" s="28"/>
      <c r="M698" s="73"/>
      <c r="N698" s="160">
        <v>745.18</v>
      </c>
      <c r="O698" s="73"/>
      <c r="P698" s="137">
        <v>57.59</v>
      </c>
      <c r="HY698" s="117"/>
      <c r="HZ698" s="117"/>
      <c r="IA698" s="87"/>
      <c r="IB698" s="87"/>
      <c r="IC698" s="87"/>
      <c r="ID698" s="87"/>
      <c r="IE698" s="87"/>
      <c r="IG698" s="29"/>
      <c r="IH698" s="29"/>
      <c r="II698" s="29" t="s">
        <v>103</v>
      </c>
      <c r="IJ698" s="116"/>
      <c r="IK698" s="87"/>
      <c r="IL698" s="29"/>
      <c r="IM698" s="87"/>
      <c r="IO698" s="96"/>
    </row>
    <row r="699" spans="1:249" s="1" customFormat="1" ht="20.399999999999999" x14ac:dyDescent="0.3">
      <c r="A699" s="158"/>
      <c r="B699" s="142" t="s">
        <v>69</v>
      </c>
      <c r="C699" s="285" t="s">
        <v>70</v>
      </c>
      <c r="D699" s="285"/>
      <c r="E699" s="285"/>
      <c r="F699" s="285"/>
      <c r="G699" s="285"/>
      <c r="H699" s="141" t="s">
        <v>71</v>
      </c>
      <c r="I699" s="139">
        <v>0.03</v>
      </c>
      <c r="J699" s="139">
        <v>1.25</v>
      </c>
      <c r="K699" s="162">
        <v>4.6372499999999997E-2</v>
      </c>
      <c r="L699" s="155">
        <v>37.32</v>
      </c>
      <c r="M699" s="154">
        <v>1.45</v>
      </c>
      <c r="N699" s="153">
        <v>54.11</v>
      </c>
      <c r="O699" s="73"/>
      <c r="P699" s="152">
        <v>2.5099999999999998</v>
      </c>
      <c r="Q699" s="144"/>
      <c r="R699" s="144"/>
      <c r="HY699" s="117"/>
      <c r="HZ699" s="117"/>
      <c r="IA699" s="87"/>
      <c r="IB699" s="87"/>
      <c r="IC699" s="87"/>
      <c r="ID699" s="87"/>
      <c r="IE699" s="87"/>
      <c r="IG699" s="29"/>
      <c r="IH699" s="29" t="s">
        <v>70</v>
      </c>
      <c r="II699" s="29"/>
      <c r="IJ699" s="116"/>
      <c r="IK699" s="87"/>
      <c r="IL699" s="29"/>
      <c r="IM699" s="87"/>
      <c r="IO699" s="96"/>
    </row>
    <row r="700" spans="1:249" s="1" customFormat="1" ht="14.4" x14ac:dyDescent="0.3">
      <c r="A700" s="143"/>
      <c r="B700" s="142" t="s">
        <v>72</v>
      </c>
      <c r="C700" s="285" t="s">
        <v>73</v>
      </c>
      <c r="D700" s="285"/>
      <c r="E700" s="285"/>
      <c r="F700" s="285"/>
      <c r="G700" s="285"/>
      <c r="H700" s="141" t="s">
        <v>65</v>
      </c>
      <c r="I700" s="139">
        <v>0.03</v>
      </c>
      <c r="J700" s="139">
        <v>1.25</v>
      </c>
      <c r="K700" s="162">
        <v>4.6372499999999997E-2</v>
      </c>
      <c r="L700" s="28"/>
      <c r="M700" s="73"/>
      <c r="N700" s="160">
        <v>492.65</v>
      </c>
      <c r="O700" s="73"/>
      <c r="P700" s="137">
        <v>22.85</v>
      </c>
      <c r="HY700" s="117"/>
      <c r="HZ700" s="117"/>
      <c r="IA700" s="87"/>
      <c r="IB700" s="87"/>
      <c r="IC700" s="87"/>
      <c r="ID700" s="87"/>
      <c r="IE700" s="87"/>
      <c r="IG700" s="29"/>
      <c r="IH700" s="29"/>
      <c r="II700" s="29" t="s">
        <v>73</v>
      </c>
      <c r="IJ700" s="116"/>
      <c r="IK700" s="87"/>
      <c r="IL700" s="29"/>
      <c r="IM700" s="87"/>
      <c r="IO700" s="96"/>
    </row>
    <row r="701" spans="1:249" s="1" customFormat="1" ht="14.4" x14ac:dyDescent="0.3">
      <c r="A701" s="158"/>
      <c r="B701" s="142" t="s">
        <v>104</v>
      </c>
      <c r="C701" s="285" t="s">
        <v>105</v>
      </c>
      <c r="D701" s="285"/>
      <c r="E701" s="285"/>
      <c r="F701" s="285"/>
      <c r="G701" s="285"/>
      <c r="H701" s="141" t="s">
        <v>71</v>
      </c>
      <c r="I701" s="139">
        <v>0.04</v>
      </c>
      <c r="J701" s="139">
        <v>1.25</v>
      </c>
      <c r="K701" s="161">
        <v>6.1830000000000003E-2</v>
      </c>
      <c r="L701" s="49"/>
      <c r="M701" s="56"/>
      <c r="N701" s="153">
        <v>717.22</v>
      </c>
      <c r="O701" s="73"/>
      <c r="P701" s="152">
        <v>44.35</v>
      </c>
      <c r="Q701" s="144"/>
      <c r="R701" s="144"/>
      <c r="HY701" s="117"/>
      <c r="HZ701" s="117"/>
      <c r="IA701" s="87"/>
      <c r="IB701" s="87"/>
      <c r="IC701" s="87"/>
      <c r="ID701" s="87"/>
      <c r="IE701" s="87"/>
      <c r="IG701" s="29"/>
      <c r="IH701" s="29" t="s">
        <v>105</v>
      </c>
      <c r="II701" s="29"/>
      <c r="IJ701" s="116"/>
      <c r="IK701" s="87"/>
      <c r="IL701" s="29"/>
      <c r="IM701" s="87"/>
      <c r="IO701" s="96"/>
    </row>
    <row r="702" spans="1:249" s="1" customFormat="1" ht="14.4" x14ac:dyDescent="0.3">
      <c r="A702" s="143"/>
      <c r="B702" s="142" t="s">
        <v>106</v>
      </c>
      <c r="C702" s="285" t="s">
        <v>107</v>
      </c>
      <c r="D702" s="285"/>
      <c r="E702" s="285"/>
      <c r="F702" s="285"/>
      <c r="G702" s="285"/>
      <c r="H702" s="141" t="s">
        <v>65</v>
      </c>
      <c r="I702" s="139">
        <v>0.04</v>
      </c>
      <c r="J702" s="139">
        <v>1.25</v>
      </c>
      <c r="K702" s="161">
        <v>6.1830000000000003E-2</v>
      </c>
      <c r="L702" s="28"/>
      <c r="M702" s="73"/>
      <c r="N702" s="160">
        <v>554.75</v>
      </c>
      <c r="O702" s="73"/>
      <c r="P702" s="137">
        <v>34.299999999999997</v>
      </c>
      <c r="HY702" s="117"/>
      <c r="HZ702" s="117"/>
      <c r="IA702" s="87"/>
      <c r="IB702" s="87"/>
      <c r="IC702" s="87"/>
      <c r="ID702" s="87"/>
      <c r="IE702" s="87"/>
      <c r="IG702" s="29"/>
      <c r="IH702" s="29"/>
      <c r="II702" s="29" t="s">
        <v>107</v>
      </c>
      <c r="IJ702" s="116"/>
      <c r="IK702" s="87"/>
      <c r="IL702" s="29"/>
      <c r="IM702" s="87"/>
      <c r="IO702" s="96"/>
    </row>
    <row r="703" spans="1:249" s="1" customFormat="1" ht="14.4" x14ac:dyDescent="0.3">
      <c r="A703" s="151" t="s">
        <v>78</v>
      </c>
      <c r="B703" s="150" t="s">
        <v>534</v>
      </c>
      <c r="C703" s="320" t="s">
        <v>535</v>
      </c>
      <c r="D703" s="320"/>
      <c r="E703" s="320"/>
      <c r="F703" s="320"/>
      <c r="G703" s="320"/>
      <c r="H703" s="149" t="s">
        <v>180</v>
      </c>
      <c r="I703" s="148">
        <v>101</v>
      </c>
      <c r="J703" s="146"/>
      <c r="K703" s="173">
        <v>124.89660000000001</v>
      </c>
      <c r="L703" s="147"/>
      <c r="M703" s="146"/>
      <c r="N703" s="147"/>
      <c r="O703" s="146"/>
      <c r="P703" s="145"/>
      <c r="HY703" s="117"/>
      <c r="HZ703" s="117"/>
      <c r="IA703" s="87"/>
      <c r="IB703" s="87"/>
      <c r="IC703" s="87"/>
      <c r="ID703" s="87"/>
      <c r="IE703" s="87"/>
      <c r="IG703" s="29"/>
      <c r="IH703" s="29"/>
      <c r="II703" s="29"/>
      <c r="IJ703" s="116" t="s">
        <v>535</v>
      </c>
      <c r="IK703" s="87"/>
      <c r="IL703" s="29"/>
      <c r="IM703" s="87"/>
      <c r="IO703" s="96"/>
    </row>
    <row r="704" spans="1:249" s="1" customFormat="1" ht="14.4" x14ac:dyDescent="0.3">
      <c r="A704" s="151" t="s">
        <v>78</v>
      </c>
      <c r="B704" s="150" t="s">
        <v>536</v>
      </c>
      <c r="C704" s="320" t="s">
        <v>537</v>
      </c>
      <c r="D704" s="320"/>
      <c r="E704" s="320"/>
      <c r="F704" s="320"/>
      <c r="G704" s="320"/>
      <c r="H704" s="149" t="s">
        <v>94</v>
      </c>
      <c r="I704" s="173">
        <v>5.0894000000000004</v>
      </c>
      <c r="J704" s="146"/>
      <c r="K704" s="179">
        <v>6.293552</v>
      </c>
      <c r="L704" s="147"/>
      <c r="M704" s="146"/>
      <c r="N704" s="147"/>
      <c r="O704" s="146"/>
      <c r="P704" s="145"/>
      <c r="HY704" s="117"/>
      <c r="HZ704" s="117"/>
      <c r="IA704" s="87"/>
      <c r="IB704" s="87"/>
      <c r="IC704" s="87"/>
      <c r="ID704" s="87"/>
      <c r="IE704" s="87"/>
      <c r="IG704" s="29"/>
      <c r="IH704" s="29"/>
      <c r="II704" s="29"/>
      <c r="IJ704" s="116" t="s">
        <v>537</v>
      </c>
      <c r="IK704" s="87"/>
      <c r="IL704" s="29"/>
      <c r="IM704" s="87"/>
      <c r="IO704" s="96"/>
    </row>
    <row r="705" spans="1:249" s="1" customFormat="1" ht="14.4" x14ac:dyDescent="0.3">
      <c r="A705" s="104"/>
      <c r="B705" s="103"/>
      <c r="C705" s="319" t="s">
        <v>82</v>
      </c>
      <c r="D705" s="319"/>
      <c r="E705" s="319"/>
      <c r="F705" s="319"/>
      <c r="G705" s="319"/>
      <c r="H705" s="126"/>
      <c r="I705" s="124"/>
      <c r="J705" s="124"/>
      <c r="K705" s="124"/>
      <c r="L705" s="125"/>
      <c r="M705" s="124"/>
      <c r="N705" s="136"/>
      <c r="O705" s="124"/>
      <c r="P705" s="135">
        <v>4654.46</v>
      </c>
      <c r="Q705" s="144"/>
      <c r="R705" s="144"/>
      <c r="HY705" s="117"/>
      <c r="HZ705" s="117"/>
      <c r="IA705" s="87"/>
      <c r="IB705" s="87"/>
      <c r="IC705" s="87"/>
      <c r="ID705" s="87"/>
      <c r="IE705" s="87"/>
      <c r="IG705" s="29"/>
      <c r="IH705" s="29"/>
      <c r="II705" s="29"/>
      <c r="IJ705" s="116"/>
      <c r="IK705" s="87" t="s">
        <v>82</v>
      </c>
      <c r="IL705" s="29"/>
      <c r="IM705" s="87"/>
      <c r="IO705" s="96"/>
    </row>
    <row r="706" spans="1:249" s="1" customFormat="1" ht="14.4" x14ac:dyDescent="0.3">
      <c r="A706" s="143"/>
      <c r="B706" s="142"/>
      <c r="C706" s="285" t="s">
        <v>83</v>
      </c>
      <c r="D706" s="285"/>
      <c r="E706" s="285"/>
      <c r="F706" s="285"/>
      <c r="G706" s="285"/>
      <c r="H706" s="141"/>
      <c r="I706" s="73"/>
      <c r="J706" s="73"/>
      <c r="K706" s="73"/>
      <c r="L706" s="28"/>
      <c r="M706" s="73"/>
      <c r="N706" s="28"/>
      <c r="O706" s="73"/>
      <c r="P706" s="152">
        <v>4473.08</v>
      </c>
      <c r="HY706" s="117"/>
      <c r="HZ706" s="117"/>
      <c r="IA706" s="87"/>
      <c r="IB706" s="87"/>
      <c r="IC706" s="87"/>
      <c r="ID706" s="87"/>
      <c r="IE706" s="87"/>
      <c r="IG706" s="29"/>
      <c r="IH706" s="29"/>
      <c r="II706" s="29"/>
      <c r="IJ706" s="116"/>
      <c r="IK706" s="87"/>
      <c r="IL706" s="29" t="s">
        <v>83</v>
      </c>
      <c r="IM706" s="87"/>
      <c r="IO706" s="96"/>
    </row>
    <row r="707" spans="1:249" s="1" customFormat="1" ht="20.399999999999999" x14ac:dyDescent="0.3">
      <c r="A707" s="143"/>
      <c r="B707" s="142" t="s">
        <v>162</v>
      </c>
      <c r="C707" s="285" t="s">
        <v>163</v>
      </c>
      <c r="D707" s="285"/>
      <c r="E707" s="285"/>
      <c r="F707" s="285"/>
      <c r="G707" s="285"/>
      <c r="H707" s="141" t="s">
        <v>84</v>
      </c>
      <c r="I707" s="140">
        <v>112</v>
      </c>
      <c r="J707" s="138">
        <v>0.9</v>
      </c>
      <c r="K707" s="138">
        <v>100.8</v>
      </c>
      <c r="L707" s="28"/>
      <c r="M707" s="73"/>
      <c r="N707" s="28"/>
      <c r="O707" s="73"/>
      <c r="P707" s="152">
        <v>4508.8599999999997</v>
      </c>
      <c r="HY707" s="117"/>
      <c r="HZ707" s="117"/>
      <c r="IA707" s="87"/>
      <c r="IB707" s="87"/>
      <c r="IC707" s="87"/>
      <c r="ID707" s="87"/>
      <c r="IE707" s="87"/>
      <c r="IG707" s="29"/>
      <c r="IH707" s="29"/>
      <c r="II707" s="29"/>
      <c r="IJ707" s="116"/>
      <c r="IK707" s="87"/>
      <c r="IL707" s="29" t="s">
        <v>163</v>
      </c>
      <c r="IM707" s="87"/>
      <c r="IO707" s="96"/>
    </row>
    <row r="708" spans="1:249" s="1" customFormat="1" ht="20.399999999999999" x14ac:dyDescent="0.3">
      <c r="A708" s="143"/>
      <c r="B708" s="142" t="s">
        <v>164</v>
      </c>
      <c r="C708" s="285" t="s">
        <v>165</v>
      </c>
      <c r="D708" s="285"/>
      <c r="E708" s="285"/>
      <c r="F708" s="285"/>
      <c r="G708" s="285"/>
      <c r="H708" s="141" t="s">
        <v>84</v>
      </c>
      <c r="I708" s="140">
        <v>65</v>
      </c>
      <c r="J708" s="139">
        <v>0.85</v>
      </c>
      <c r="K708" s="139">
        <v>55.25</v>
      </c>
      <c r="L708" s="28"/>
      <c r="M708" s="73"/>
      <c r="N708" s="28"/>
      <c r="O708" s="73"/>
      <c r="P708" s="152">
        <v>2471.38</v>
      </c>
      <c r="HY708" s="117"/>
      <c r="HZ708" s="117"/>
      <c r="IA708" s="87"/>
      <c r="IB708" s="87"/>
      <c r="IC708" s="87"/>
      <c r="ID708" s="87"/>
      <c r="IE708" s="87"/>
      <c r="IG708" s="29"/>
      <c r="IH708" s="29"/>
      <c r="II708" s="29"/>
      <c r="IJ708" s="116"/>
      <c r="IK708" s="87"/>
      <c r="IL708" s="29" t="s">
        <v>165</v>
      </c>
      <c r="IM708" s="87"/>
      <c r="IO708" s="96"/>
    </row>
    <row r="709" spans="1:249" s="1" customFormat="1" ht="14.4" x14ac:dyDescent="0.3">
      <c r="A709" s="129"/>
      <c r="B709" s="128"/>
      <c r="C709" s="319" t="s">
        <v>85</v>
      </c>
      <c r="D709" s="319"/>
      <c r="E709" s="319"/>
      <c r="F709" s="319"/>
      <c r="G709" s="319"/>
      <c r="H709" s="126"/>
      <c r="I709" s="124"/>
      <c r="J709" s="124"/>
      <c r="K709" s="124"/>
      <c r="L709" s="125"/>
      <c r="M709" s="124"/>
      <c r="N709" s="136">
        <v>9408.6200000000008</v>
      </c>
      <c r="O709" s="124"/>
      <c r="P709" s="135">
        <v>11634.7</v>
      </c>
      <c r="HY709" s="117"/>
      <c r="HZ709" s="117"/>
      <c r="IA709" s="87"/>
      <c r="IB709" s="87"/>
      <c r="IC709" s="87"/>
      <c r="ID709" s="87"/>
      <c r="IE709" s="87"/>
      <c r="IG709" s="29"/>
      <c r="IH709" s="29"/>
      <c r="II709" s="29"/>
      <c r="IJ709" s="116"/>
      <c r="IK709" s="87"/>
      <c r="IL709" s="29"/>
      <c r="IM709" s="87" t="s">
        <v>85</v>
      </c>
      <c r="IO709" s="96"/>
    </row>
    <row r="710" spans="1:249" s="1" customFormat="1" ht="40.799999999999997" x14ac:dyDescent="0.3">
      <c r="A710" s="134" t="s">
        <v>471</v>
      </c>
      <c r="B710" s="127" t="s">
        <v>565</v>
      </c>
      <c r="C710" s="317" t="s">
        <v>566</v>
      </c>
      <c r="D710" s="317"/>
      <c r="E710" s="317"/>
      <c r="F710" s="317"/>
      <c r="G710" s="317"/>
      <c r="H710" s="126" t="s">
        <v>180</v>
      </c>
      <c r="I710" s="124">
        <v>124.89660000000001</v>
      </c>
      <c r="J710" s="133">
        <v>1</v>
      </c>
      <c r="K710" s="170">
        <v>124.89660000000001</v>
      </c>
      <c r="L710" s="132">
        <v>65.05</v>
      </c>
      <c r="M710" s="169">
        <v>1.1599999999999999</v>
      </c>
      <c r="N710" s="130">
        <v>75.459999999999994</v>
      </c>
      <c r="O710" s="124"/>
      <c r="P710" s="135">
        <v>9424.7000000000007</v>
      </c>
      <c r="HY710" s="117"/>
      <c r="HZ710" s="117"/>
      <c r="IA710" s="87" t="s">
        <v>566</v>
      </c>
      <c r="IB710" s="87" t="s">
        <v>4</v>
      </c>
      <c r="IC710" s="87" t="s">
        <v>4</v>
      </c>
      <c r="ID710" s="87" t="s">
        <v>4</v>
      </c>
      <c r="IE710" s="87" t="s">
        <v>4</v>
      </c>
      <c r="IG710" s="29"/>
      <c r="IH710" s="29"/>
      <c r="II710" s="29"/>
      <c r="IJ710" s="116"/>
      <c r="IK710" s="87"/>
      <c r="IL710" s="29"/>
      <c r="IM710" s="87"/>
      <c r="IO710" s="96"/>
    </row>
    <row r="711" spans="1:249" s="1" customFormat="1" ht="14.4" x14ac:dyDescent="0.3">
      <c r="A711" s="129"/>
      <c r="B711" s="128"/>
      <c r="C711" s="319" t="s">
        <v>85</v>
      </c>
      <c r="D711" s="319"/>
      <c r="E711" s="319"/>
      <c r="F711" s="319"/>
      <c r="G711" s="319"/>
      <c r="H711" s="126"/>
      <c r="I711" s="124"/>
      <c r="J711" s="124"/>
      <c r="K711" s="124"/>
      <c r="L711" s="125"/>
      <c r="M711" s="124"/>
      <c r="N711" s="125"/>
      <c r="O711" s="124"/>
      <c r="P711" s="135">
        <v>9424.7000000000007</v>
      </c>
      <c r="HY711" s="117"/>
      <c r="HZ711" s="117"/>
      <c r="IA711" s="87"/>
      <c r="IB711" s="87"/>
      <c r="IC711" s="87"/>
      <c r="ID711" s="87"/>
      <c r="IE711" s="87"/>
      <c r="IG711" s="29"/>
      <c r="IH711" s="29"/>
      <c r="II711" s="29"/>
      <c r="IJ711" s="116"/>
      <c r="IK711" s="87"/>
      <c r="IL711" s="29"/>
      <c r="IM711" s="87" t="s">
        <v>85</v>
      </c>
      <c r="IO711" s="96"/>
    </row>
    <row r="712" spans="1:249" s="1" customFormat="1" ht="40.799999999999997" x14ac:dyDescent="0.3">
      <c r="A712" s="134" t="s">
        <v>474</v>
      </c>
      <c r="B712" s="127" t="s">
        <v>568</v>
      </c>
      <c r="C712" s="317" t="s">
        <v>569</v>
      </c>
      <c r="D712" s="317"/>
      <c r="E712" s="317"/>
      <c r="F712" s="317"/>
      <c r="G712" s="317"/>
      <c r="H712" s="126" t="s">
        <v>94</v>
      </c>
      <c r="I712" s="124">
        <v>6.293552</v>
      </c>
      <c r="J712" s="133">
        <v>1</v>
      </c>
      <c r="K712" s="184">
        <v>6.293552</v>
      </c>
      <c r="L712" s="132">
        <v>86.55</v>
      </c>
      <c r="M712" s="169">
        <v>1.05</v>
      </c>
      <c r="N712" s="130">
        <v>90.88</v>
      </c>
      <c r="O712" s="124"/>
      <c r="P712" s="123">
        <v>571.96</v>
      </c>
      <c r="HY712" s="117"/>
      <c r="HZ712" s="117"/>
      <c r="IA712" s="87" t="s">
        <v>569</v>
      </c>
      <c r="IB712" s="87" t="s">
        <v>4</v>
      </c>
      <c r="IC712" s="87" t="s">
        <v>4</v>
      </c>
      <c r="ID712" s="87" t="s">
        <v>4</v>
      </c>
      <c r="IE712" s="87" t="s">
        <v>4</v>
      </c>
      <c r="IG712" s="29"/>
      <c r="IH712" s="29"/>
      <c r="II712" s="29"/>
      <c r="IJ712" s="116"/>
      <c r="IK712" s="87"/>
      <c r="IL712" s="29"/>
      <c r="IM712" s="87"/>
      <c r="IO712" s="96"/>
    </row>
    <row r="713" spans="1:249" s="1" customFormat="1" ht="14.4" x14ac:dyDescent="0.3">
      <c r="A713" s="129"/>
      <c r="B713" s="128"/>
      <c r="C713" s="319" t="s">
        <v>85</v>
      </c>
      <c r="D713" s="319"/>
      <c r="E713" s="319"/>
      <c r="F713" s="319"/>
      <c r="G713" s="319"/>
      <c r="H713" s="126"/>
      <c r="I713" s="124"/>
      <c r="J713" s="124"/>
      <c r="K713" s="124"/>
      <c r="L713" s="125"/>
      <c r="M713" s="124"/>
      <c r="N713" s="125"/>
      <c r="O713" s="124"/>
      <c r="P713" s="123">
        <v>571.96</v>
      </c>
      <c r="HY713" s="117"/>
      <c r="HZ713" s="117"/>
      <c r="IA713" s="87"/>
      <c r="IB713" s="87"/>
      <c r="IC713" s="87"/>
      <c r="ID713" s="87"/>
      <c r="IE713" s="87"/>
      <c r="IG713" s="29"/>
      <c r="IH713" s="29"/>
      <c r="II713" s="29"/>
      <c r="IJ713" s="116"/>
      <c r="IK713" s="87"/>
      <c r="IL713" s="29"/>
      <c r="IM713" s="87" t="s">
        <v>85</v>
      </c>
      <c r="IO713" s="96"/>
    </row>
    <row r="714" spans="1:249" s="1" customFormat="1" ht="14.4" x14ac:dyDescent="0.3">
      <c r="A714" s="134" t="s">
        <v>482</v>
      </c>
      <c r="B714" s="127" t="s">
        <v>571</v>
      </c>
      <c r="C714" s="317" t="s">
        <v>572</v>
      </c>
      <c r="D714" s="317"/>
      <c r="E714" s="317"/>
      <c r="F714" s="317"/>
      <c r="G714" s="317"/>
      <c r="H714" s="126" t="s">
        <v>63</v>
      </c>
      <c r="I714" s="124">
        <v>1.2365999999999999</v>
      </c>
      <c r="J714" s="133">
        <v>1</v>
      </c>
      <c r="K714" s="170">
        <v>1.2365999999999999</v>
      </c>
      <c r="L714" s="125"/>
      <c r="M714" s="124"/>
      <c r="N714" s="168"/>
      <c r="O714" s="124"/>
      <c r="P714" s="167"/>
      <c r="HY714" s="117"/>
      <c r="HZ714" s="117"/>
      <c r="IA714" s="87" t="s">
        <v>572</v>
      </c>
      <c r="IB714" s="87" t="s">
        <v>4</v>
      </c>
      <c r="IC714" s="87" t="s">
        <v>4</v>
      </c>
      <c r="ID714" s="87" t="s">
        <v>4</v>
      </c>
      <c r="IE714" s="87" t="s">
        <v>4</v>
      </c>
      <c r="IG714" s="29"/>
      <c r="IH714" s="29"/>
      <c r="II714" s="29"/>
      <c r="IJ714" s="116"/>
      <c r="IK714" s="87"/>
      <c r="IL714" s="29"/>
      <c r="IM714" s="87"/>
      <c r="IO714" s="96"/>
    </row>
    <row r="715" spans="1:249" s="1" customFormat="1" ht="14.4" x14ac:dyDescent="0.3">
      <c r="A715" s="166"/>
      <c r="B715" s="165"/>
      <c r="C715" s="287" t="s">
        <v>477</v>
      </c>
      <c r="D715" s="287"/>
      <c r="E715" s="287"/>
      <c r="F715" s="287"/>
      <c r="G715" s="287"/>
      <c r="H715" s="287"/>
      <c r="I715" s="287"/>
      <c r="J715" s="287"/>
      <c r="K715" s="287"/>
      <c r="L715" s="287"/>
      <c r="M715" s="287"/>
      <c r="N715" s="287"/>
      <c r="O715" s="287"/>
      <c r="P715" s="318"/>
      <c r="HY715" s="117"/>
      <c r="HZ715" s="117"/>
      <c r="IA715" s="87"/>
      <c r="IB715" s="87"/>
      <c r="IC715" s="87"/>
      <c r="ID715" s="87"/>
      <c r="IE715" s="87"/>
      <c r="IF715" s="50" t="s">
        <v>477</v>
      </c>
      <c r="IG715" s="29"/>
      <c r="IH715" s="29"/>
      <c r="II715" s="29"/>
      <c r="IJ715" s="116"/>
      <c r="IK715" s="87"/>
      <c r="IL715" s="29"/>
      <c r="IM715" s="87"/>
      <c r="IO715" s="96"/>
    </row>
    <row r="716" spans="1:249" s="1" customFormat="1" ht="20.399999999999999" x14ac:dyDescent="0.3">
      <c r="A716" s="164"/>
      <c r="B716" s="103" t="s">
        <v>1045</v>
      </c>
      <c r="C716" s="321" t="s">
        <v>1044</v>
      </c>
      <c r="D716" s="321"/>
      <c r="E716" s="321"/>
      <c r="F716" s="321"/>
      <c r="G716" s="321"/>
      <c r="H716" s="321"/>
      <c r="I716" s="321"/>
      <c r="J716" s="321"/>
      <c r="K716" s="321"/>
      <c r="L716" s="321"/>
      <c r="M716" s="321"/>
      <c r="N716" s="321"/>
      <c r="O716" s="321"/>
      <c r="P716" s="322"/>
      <c r="HY716" s="117"/>
      <c r="HZ716" s="117"/>
      <c r="IA716" s="87"/>
      <c r="IB716" s="87"/>
      <c r="IC716" s="87"/>
      <c r="ID716" s="87"/>
      <c r="IE716" s="87"/>
      <c r="IG716" s="29"/>
      <c r="IH716" s="29"/>
      <c r="II716" s="29"/>
      <c r="IJ716" s="116"/>
      <c r="IK716" s="87"/>
      <c r="IL716" s="29"/>
      <c r="IM716" s="87"/>
      <c r="IN716" s="50" t="s">
        <v>1044</v>
      </c>
      <c r="IO716" s="96"/>
    </row>
    <row r="717" spans="1:249" s="1" customFormat="1" ht="14.4" x14ac:dyDescent="0.3">
      <c r="A717" s="159"/>
      <c r="B717" s="142" t="s">
        <v>62</v>
      </c>
      <c r="C717" s="285" t="s">
        <v>64</v>
      </c>
      <c r="D717" s="285"/>
      <c r="E717" s="285"/>
      <c r="F717" s="285"/>
      <c r="G717" s="285"/>
      <c r="H717" s="141" t="s">
        <v>65</v>
      </c>
      <c r="I717" s="73"/>
      <c r="J717" s="73"/>
      <c r="K717" s="156">
        <v>50.626404000000001</v>
      </c>
      <c r="L717" s="28"/>
      <c r="M717" s="73"/>
      <c r="N717" s="28"/>
      <c r="O717" s="73"/>
      <c r="P717" s="152">
        <v>23264.35</v>
      </c>
      <c r="HY717" s="117"/>
      <c r="HZ717" s="117"/>
      <c r="IA717" s="87"/>
      <c r="IB717" s="87"/>
      <c r="IC717" s="87"/>
      <c r="ID717" s="87"/>
      <c r="IE717" s="87"/>
      <c r="IG717" s="29" t="s">
        <v>64</v>
      </c>
      <c r="IH717" s="29"/>
      <c r="II717" s="29"/>
      <c r="IJ717" s="116"/>
      <c r="IK717" s="87"/>
      <c r="IL717" s="29"/>
      <c r="IM717" s="87"/>
      <c r="IO717" s="96"/>
    </row>
    <row r="718" spans="1:249" s="1" customFormat="1" ht="14.4" x14ac:dyDescent="0.3">
      <c r="A718" s="158"/>
      <c r="B718" s="142" t="s">
        <v>123</v>
      </c>
      <c r="C718" s="285" t="s">
        <v>124</v>
      </c>
      <c r="D718" s="285"/>
      <c r="E718" s="285"/>
      <c r="F718" s="285"/>
      <c r="G718" s="285"/>
      <c r="H718" s="141" t="s">
        <v>65</v>
      </c>
      <c r="I718" s="138">
        <v>35.6</v>
      </c>
      <c r="J718" s="139">
        <v>1.1499999999999999</v>
      </c>
      <c r="K718" s="156">
        <v>50.626404000000001</v>
      </c>
      <c r="L718" s="49"/>
      <c r="M718" s="56"/>
      <c r="N718" s="153">
        <v>459.53</v>
      </c>
      <c r="O718" s="73"/>
      <c r="P718" s="152">
        <v>23264.35</v>
      </c>
      <c r="Q718" s="144"/>
      <c r="R718" s="144"/>
      <c r="HY718" s="117"/>
      <c r="HZ718" s="117"/>
      <c r="IA718" s="87"/>
      <c r="IB718" s="87"/>
      <c r="IC718" s="87"/>
      <c r="ID718" s="87"/>
      <c r="IE718" s="87"/>
      <c r="IG718" s="29"/>
      <c r="IH718" s="29" t="s">
        <v>124</v>
      </c>
      <c r="II718" s="29"/>
      <c r="IJ718" s="116"/>
      <c r="IK718" s="87"/>
      <c r="IL718" s="29"/>
      <c r="IM718" s="87"/>
      <c r="IO718" s="96"/>
    </row>
    <row r="719" spans="1:249" s="1" customFormat="1" ht="14.4" x14ac:dyDescent="0.3">
      <c r="A719" s="159"/>
      <c r="B719" s="142" t="s">
        <v>66</v>
      </c>
      <c r="C719" s="285" t="s">
        <v>67</v>
      </c>
      <c r="D719" s="285"/>
      <c r="E719" s="285"/>
      <c r="F719" s="285"/>
      <c r="G719" s="285"/>
      <c r="H719" s="141"/>
      <c r="I719" s="73"/>
      <c r="J719" s="73"/>
      <c r="K719" s="73"/>
      <c r="L719" s="28"/>
      <c r="M719" s="73"/>
      <c r="N719" s="28"/>
      <c r="O719" s="73"/>
      <c r="P719" s="137">
        <v>261.06</v>
      </c>
      <c r="HY719" s="117"/>
      <c r="HZ719" s="117"/>
      <c r="IA719" s="87"/>
      <c r="IB719" s="87"/>
      <c r="IC719" s="87"/>
      <c r="ID719" s="87"/>
      <c r="IE719" s="87"/>
      <c r="IG719" s="29" t="s">
        <v>67</v>
      </c>
      <c r="IH719" s="29"/>
      <c r="II719" s="29"/>
      <c r="IJ719" s="116"/>
      <c r="IK719" s="87"/>
      <c r="IL719" s="29"/>
      <c r="IM719" s="87"/>
      <c r="IO719" s="96"/>
    </row>
    <row r="720" spans="1:249" s="1" customFormat="1" ht="14.4" x14ac:dyDescent="0.3">
      <c r="A720" s="159"/>
      <c r="B720" s="142"/>
      <c r="C720" s="285" t="s">
        <v>68</v>
      </c>
      <c r="D720" s="285"/>
      <c r="E720" s="285"/>
      <c r="F720" s="285"/>
      <c r="G720" s="285"/>
      <c r="H720" s="141" t="s">
        <v>65</v>
      </c>
      <c r="I720" s="73"/>
      <c r="J720" s="73"/>
      <c r="K720" s="162">
        <v>1.9631025</v>
      </c>
      <c r="L720" s="28"/>
      <c r="M720" s="73"/>
      <c r="N720" s="28"/>
      <c r="O720" s="73"/>
      <c r="P720" s="137">
        <v>967.12</v>
      </c>
      <c r="HY720" s="117"/>
      <c r="HZ720" s="117"/>
      <c r="IA720" s="87"/>
      <c r="IB720" s="87"/>
      <c r="IC720" s="87"/>
      <c r="ID720" s="87"/>
      <c r="IE720" s="87"/>
      <c r="IG720" s="29" t="s">
        <v>68</v>
      </c>
      <c r="IH720" s="29"/>
      <c r="II720" s="29"/>
      <c r="IJ720" s="116"/>
      <c r="IK720" s="87"/>
      <c r="IL720" s="29"/>
      <c r="IM720" s="87"/>
      <c r="IO720" s="96"/>
    </row>
    <row r="721" spans="1:249" s="1" customFormat="1" ht="20.399999999999999" x14ac:dyDescent="0.3">
      <c r="A721" s="158"/>
      <c r="B721" s="142" t="s">
        <v>69</v>
      </c>
      <c r="C721" s="285" t="s">
        <v>70</v>
      </c>
      <c r="D721" s="285"/>
      <c r="E721" s="285"/>
      <c r="F721" s="285"/>
      <c r="G721" s="285"/>
      <c r="H721" s="141" t="s">
        <v>71</v>
      </c>
      <c r="I721" s="139">
        <v>1.27</v>
      </c>
      <c r="J721" s="139">
        <v>1.25</v>
      </c>
      <c r="K721" s="162">
        <v>1.9631025</v>
      </c>
      <c r="L721" s="155">
        <v>37.32</v>
      </c>
      <c r="M721" s="154">
        <v>1.45</v>
      </c>
      <c r="N721" s="153">
        <v>54.11</v>
      </c>
      <c r="O721" s="73"/>
      <c r="P721" s="152">
        <v>106.22</v>
      </c>
      <c r="Q721" s="144"/>
      <c r="R721" s="144"/>
      <c r="HY721" s="117"/>
      <c r="HZ721" s="117"/>
      <c r="IA721" s="87"/>
      <c r="IB721" s="87"/>
      <c r="IC721" s="87"/>
      <c r="ID721" s="87"/>
      <c r="IE721" s="87"/>
      <c r="IG721" s="29"/>
      <c r="IH721" s="29" t="s">
        <v>70</v>
      </c>
      <c r="II721" s="29"/>
      <c r="IJ721" s="116"/>
      <c r="IK721" s="87"/>
      <c r="IL721" s="29"/>
      <c r="IM721" s="87"/>
      <c r="IO721" s="96"/>
    </row>
    <row r="722" spans="1:249" s="1" customFormat="1" ht="14.4" x14ac:dyDescent="0.3">
      <c r="A722" s="143"/>
      <c r="B722" s="142" t="s">
        <v>72</v>
      </c>
      <c r="C722" s="285" t="s">
        <v>73</v>
      </c>
      <c r="D722" s="285"/>
      <c r="E722" s="285"/>
      <c r="F722" s="285"/>
      <c r="G722" s="285"/>
      <c r="H722" s="141" t="s">
        <v>65</v>
      </c>
      <c r="I722" s="139">
        <v>1.27</v>
      </c>
      <c r="J722" s="139">
        <v>1.25</v>
      </c>
      <c r="K722" s="162">
        <v>1.9631025</v>
      </c>
      <c r="L722" s="28"/>
      <c r="M722" s="73"/>
      <c r="N722" s="160">
        <v>492.65</v>
      </c>
      <c r="O722" s="73"/>
      <c r="P722" s="137">
        <v>967.12</v>
      </c>
      <c r="HY722" s="117"/>
      <c r="HZ722" s="117"/>
      <c r="IA722" s="87"/>
      <c r="IB722" s="87"/>
      <c r="IC722" s="87"/>
      <c r="ID722" s="87"/>
      <c r="IE722" s="87"/>
      <c r="IG722" s="29"/>
      <c r="IH722" s="29"/>
      <c r="II722" s="29" t="s">
        <v>73</v>
      </c>
      <c r="IJ722" s="116"/>
      <c r="IK722" s="87"/>
      <c r="IL722" s="29"/>
      <c r="IM722" s="87"/>
      <c r="IO722" s="96"/>
    </row>
    <row r="723" spans="1:249" s="1" customFormat="1" ht="14.4" x14ac:dyDescent="0.3">
      <c r="A723" s="158"/>
      <c r="B723" s="142" t="s">
        <v>489</v>
      </c>
      <c r="C723" s="285" t="s">
        <v>490</v>
      </c>
      <c r="D723" s="285"/>
      <c r="E723" s="285"/>
      <c r="F723" s="285"/>
      <c r="G723" s="285"/>
      <c r="H723" s="141" t="s">
        <v>71</v>
      </c>
      <c r="I723" s="139">
        <v>7.82</v>
      </c>
      <c r="J723" s="139">
        <v>1.25</v>
      </c>
      <c r="K723" s="156">
        <v>12.087764999999999</v>
      </c>
      <c r="L723" s="155">
        <v>8.5399999999999991</v>
      </c>
      <c r="M723" s="176">
        <v>1.5</v>
      </c>
      <c r="N723" s="153">
        <v>12.81</v>
      </c>
      <c r="O723" s="73"/>
      <c r="P723" s="152">
        <v>154.84</v>
      </c>
      <c r="Q723" s="144"/>
      <c r="R723" s="144"/>
      <c r="HY723" s="117"/>
      <c r="HZ723" s="117"/>
      <c r="IA723" s="87"/>
      <c r="IB723" s="87"/>
      <c r="IC723" s="87"/>
      <c r="ID723" s="87"/>
      <c r="IE723" s="87"/>
      <c r="IG723" s="29"/>
      <c r="IH723" s="29" t="s">
        <v>490</v>
      </c>
      <c r="II723" s="29"/>
      <c r="IJ723" s="116"/>
      <c r="IK723" s="87"/>
      <c r="IL723" s="29"/>
      <c r="IM723" s="87"/>
      <c r="IO723" s="96"/>
    </row>
    <row r="724" spans="1:249" s="1" customFormat="1" ht="14.4" x14ac:dyDescent="0.3">
      <c r="A724" s="159"/>
      <c r="B724" s="142" t="s">
        <v>93</v>
      </c>
      <c r="C724" s="285" t="s">
        <v>110</v>
      </c>
      <c r="D724" s="285"/>
      <c r="E724" s="285"/>
      <c r="F724" s="285"/>
      <c r="G724" s="285"/>
      <c r="H724" s="141"/>
      <c r="I724" s="73"/>
      <c r="J724" s="73"/>
      <c r="K724" s="73"/>
      <c r="L724" s="28"/>
      <c r="M724" s="73"/>
      <c r="N724" s="28"/>
      <c r="O724" s="73"/>
      <c r="P724" s="137">
        <v>238</v>
      </c>
      <c r="HY724" s="117"/>
      <c r="HZ724" s="117"/>
      <c r="IA724" s="87"/>
      <c r="IB724" s="87"/>
      <c r="IC724" s="87"/>
      <c r="ID724" s="87"/>
      <c r="IE724" s="87"/>
      <c r="IG724" s="29" t="s">
        <v>110</v>
      </c>
      <c r="IH724" s="29"/>
      <c r="II724" s="29"/>
      <c r="IJ724" s="116"/>
      <c r="IK724" s="87"/>
      <c r="IL724" s="29"/>
      <c r="IM724" s="87"/>
      <c r="IO724" s="96"/>
    </row>
    <row r="725" spans="1:249" s="1" customFormat="1" ht="14.4" x14ac:dyDescent="0.3">
      <c r="A725" s="158"/>
      <c r="B725" s="142" t="s">
        <v>158</v>
      </c>
      <c r="C725" s="285" t="s">
        <v>159</v>
      </c>
      <c r="D725" s="285"/>
      <c r="E725" s="285"/>
      <c r="F725" s="285"/>
      <c r="G725" s="285"/>
      <c r="H725" s="141" t="s">
        <v>111</v>
      </c>
      <c r="I725" s="138">
        <v>3.5</v>
      </c>
      <c r="J725" s="73"/>
      <c r="K725" s="157">
        <v>4.3281000000000001</v>
      </c>
      <c r="L725" s="155">
        <v>35.71</v>
      </c>
      <c r="M725" s="154">
        <v>1.54</v>
      </c>
      <c r="N725" s="153">
        <v>54.99</v>
      </c>
      <c r="O725" s="73"/>
      <c r="P725" s="152">
        <v>238</v>
      </c>
      <c r="Q725" s="144"/>
      <c r="R725" s="144"/>
      <c r="HY725" s="117"/>
      <c r="HZ725" s="117"/>
      <c r="IA725" s="87"/>
      <c r="IB725" s="87"/>
      <c r="IC725" s="87"/>
      <c r="ID725" s="87"/>
      <c r="IE725" s="87"/>
      <c r="IG725" s="29"/>
      <c r="IH725" s="29" t="s">
        <v>159</v>
      </c>
      <c r="II725" s="29"/>
      <c r="IJ725" s="116"/>
      <c r="IK725" s="87"/>
      <c r="IL725" s="29"/>
      <c r="IM725" s="87"/>
      <c r="IO725" s="96"/>
    </row>
    <row r="726" spans="1:249" s="1" customFormat="1" ht="14.4" x14ac:dyDescent="0.3">
      <c r="A726" s="151" t="s">
        <v>78</v>
      </c>
      <c r="B726" s="150" t="s">
        <v>573</v>
      </c>
      <c r="C726" s="320" t="s">
        <v>574</v>
      </c>
      <c r="D726" s="320"/>
      <c r="E726" s="320"/>
      <c r="F726" s="320"/>
      <c r="G726" s="320"/>
      <c r="H726" s="149" t="s">
        <v>111</v>
      </c>
      <c r="I726" s="174">
        <v>2.04</v>
      </c>
      <c r="J726" s="146"/>
      <c r="K726" s="179">
        <v>2.5226639999999998</v>
      </c>
      <c r="L726" s="147"/>
      <c r="M726" s="146"/>
      <c r="N726" s="147"/>
      <c r="O726" s="146"/>
      <c r="P726" s="145"/>
      <c r="HY726" s="117"/>
      <c r="HZ726" s="117"/>
      <c r="IA726" s="87"/>
      <c r="IB726" s="87"/>
      <c r="IC726" s="87"/>
      <c r="ID726" s="87"/>
      <c r="IE726" s="87"/>
      <c r="IG726" s="29"/>
      <c r="IH726" s="29"/>
      <c r="II726" s="29"/>
      <c r="IJ726" s="116" t="s">
        <v>574</v>
      </c>
      <c r="IK726" s="87"/>
      <c r="IL726" s="29"/>
      <c r="IM726" s="87"/>
      <c r="IO726" s="96"/>
    </row>
    <row r="727" spans="1:249" s="1" customFormat="1" ht="14.4" x14ac:dyDescent="0.3">
      <c r="A727" s="104"/>
      <c r="B727" s="103"/>
      <c r="C727" s="319" t="s">
        <v>82</v>
      </c>
      <c r="D727" s="319"/>
      <c r="E727" s="319"/>
      <c r="F727" s="319"/>
      <c r="G727" s="319"/>
      <c r="H727" s="126"/>
      <c r="I727" s="124"/>
      <c r="J727" s="124"/>
      <c r="K727" s="124"/>
      <c r="L727" s="125"/>
      <c r="M727" s="124"/>
      <c r="N727" s="136"/>
      <c r="O727" s="124"/>
      <c r="P727" s="135">
        <v>24730.53</v>
      </c>
      <c r="Q727" s="144"/>
      <c r="R727" s="144"/>
      <c r="HY727" s="117"/>
      <c r="HZ727" s="117"/>
      <c r="IA727" s="87"/>
      <c r="IB727" s="87"/>
      <c r="IC727" s="87"/>
      <c r="ID727" s="87"/>
      <c r="IE727" s="87"/>
      <c r="IG727" s="29"/>
      <c r="IH727" s="29"/>
      <c r="II727" s="29"/>
      <c r="IJ727" s="116"/>
      <c r="IK727" s="87" t="s">
        <v>82</v>
      </c>
      <c r="IL727" s="29"/>
      <c r="IM727" s="87"/>
      <c r="IO727" s="96"/>
    </row>
    <row r="728" spans="1:249" s="1" customFormat="1" ht="14.4" x14ac:dyDescent="0.3">
      <c r="A728" s="143"/>
      <c r="B728" s="142"/>
      <c r="C728" s="285" t="s">
        <v>83</v>
      </c>
      <c r="D728" s="285"/>
      <c r="E728" s="285"/>
      <c r="F728" s="285"/>
      <c r="G728" s="285"/>
      <c r="H728" s="141"/>
      <c r="I728" s="73"/>
      <c r="J728" s="73"/>
      <c r="K728" s="73"/>
      <c r="L728" s="28"/>
      <c r="M728" s="73"/>
      <c r="N728" s="28"/>
      <c r="O728" s="73"/>
      <c r="P728" s="152">
        <v>24231.47</v>
      </c>
      <c r="HY728" s="117"/>
      <c r="HZ728" s="117"/>
      <c r="IA728" s="87"/>
      <c r="IB728" s="87"/>
      <c r="IC728" s="87"/>
      <c r="ID728" s="87"/>
      <c r="IE728" s="87"/>
      <c r="IG728" s="29"/>
      <c r="IH728" s="29"/>
      <c r="II728" s="29"/>
      <c r="IJ728" s="116"/>
      <c r="IK728" s="87"/>
      <c r="IL728" s="29" t="s">
        <v>83</v>
      </c>
      <c r="IM728" s="87"/>
      <c r="IO728" s="96"/>
    </row>
    <row r="729" spans="1:249" s="1" customFormat="1" ht="20.399999999999999" x14ac:dyDescent="0.3">
      <c r="A729" s="143"/>
      <c r="B729" s="142" t="s">
        <v>162</v>
      </c>
      <c r="C729" s="285" t="s">
        <v>163</v>
      </c>
      <c r="D729" s="285"/>
      <c r="E729" s="285"/>
      <c r="F729" s="285"/>
      <c r="G729" s="285"/>
      <c r="H729" s="141" t="s">
        <v>84</v>
      </c>
      <c r="I729" s="140">
        <v>112</v>
      </c>
      <c r="J729" s="138">
        <v>0.9</v>
      </c>
      <c r="K729" s="138">
        <v>100.8</v>
      </c>
      <c r="L729" s="28"/>
      <c r="M729" s="73"/>
      <c r="N729" s="28"/>
      <c r="O729" s="73"/>
      <c r="P729" s="152">
        <v>24425.32</v>
      </c>
      <c r="HY729" s="117"/>
      <c r="HZ729" s="117"/>
      <c r="IA729" s="87"/>
      <c r="IB729" s="87"/>
      <c r="IC729" s="87"/>
      <c r="ID729" s="87"/>
      <c r="IE729" s="87"/>
      <c r="IG729" s="29"/>
      <c r="IH729" s="29"/>
      <c r="II729" s="29"/>
      <c r="IJ729" s="116"/>
      <c r="IK729" s="87"/>
      <c r="IL729" s="29" t="s">
        <v>163</v>
      </c>
      <c r="IM729" s="87"/>
      <c r="IO729" s="96"/>
    </row>
    <row r="730" spans="1:249" s="1" customFormat="1" ht="20.399999999999999" x14ac:dyDescent="0.3">
      <c r="A730" s="143"/>
      <c r="B730" s="142" t="s">
        <v>164</v>
      </c>
      <c r="C730" s="285" t="s">
        <v>165</v>
      </c>
      <c r="D730" s="285"/>
      <c r="E730" s="285"/>
      <c r="F730" s="285"/>
      <c r="G730" s="285"/>
      <c r="H730" s="141" t="s">
        <v>84</v>
      </c>
      <c r="I730" s="140">
        <v>65</v>
      </c>
      <c r="J730" s="139">
        <v>0.85</v>
      </c>
      <c r="K730" s="139">
        <v>55.25</v>
      </c>
      <c r="L730" s="28"/>
      <c r="M730" s="73"/>
      <c r="N730" s="28"/>
      <c r="O730" s="73"/>
      <c r="P730" s="152">
        <v>13387.89</v>
      </c>
      <c r="HY730" s="117"/>
      <c r="HZ730" s="117"/>
      <c r="IA730" s="87"/>
      <c r="IB730" s="87"/>
      <c r="IC730" s="87"/>
      <c r="ID730" s="87"/>
      <c r="IE730" s="87"/>
      <c r="IG730" s="29"/>
      <c r="IH730" s="29"/>
      <c r="II730" s="29"/>
      <c r="IJ730" s="116"/>
      <c r="IK730" s="87"/>
      <c r="IL730" s="29" t="s">
        <v>165</v>
      </c>
      <c r="IM730" s="87"/>
      <c r="IO730" s="96"/>
    </row>
    <row r="731" spans="1:249" s="1" customFormat="1" ht="14.4" x14ac:dyDescent="0.3">
      <c r="A731" s="129"/>
      <c r="B731" s="128"/>
      <c r="C731" s="319" t="s">
        <v>85</v>
      </c>
      <c r="D731" s="319"/>
      <c r="E731" s="319"/>
      <c r="F731" s="319"/>
      <c r="G731" s="319"/>
      <c r="H731" s="126"/>
      <c r="I731" s="124"/>
      <c r="J731" s="124"/>
      <c r="K731" s="124"/>
      <c r="L731" s="125"/>
      <c r="M731" s="124"/>
      <c r="N731" s="136">
        <v>50577.18</v>
      </c>
      <c r="O731" s="124"/>
      <c r="P731" s="135">
        <v>62543.74</v>
      </c>
      <c r="HY731" s="117"/>
      <c r="HZ731" s="117"/>
      <c r="IA731" s="87"/>
      <c r="IB731" s="87"/>
      <c r="IC731" s="87"/>
      <c r="ID731" s="87"/>
      <c r="IE731" s="87"/>
      <c r="IG731" s="29"/>
      <c r="IH731" s="29"/>
      <c r="II731" s="29"/>
      <c r="IJ731" s="116"/>
      <c r="IK731" s="87"/>
      <c r="IL731" s="29"/>
      <c r="IM731" s="87" t="s">
        <v>85</v>
      </c>
      <c r="IO731" s="96"/>
    </row>
    <row r="732" spans="1:249" s="1" customFormat="1" ht="20.399999999999999" x14ac:dyDescent="0.3">
      <c r="A732" s="134" t="s">
        <v>485</v>
      </c>
      <c r="B732" s="127" t="s">
        <v>576</v>
      </c>
      <c r="C732" s="317" t="s">
        <v>577</v>
      </c>
      <c r="D732" s="317"/>
      <c r="E732" s="317"/>
      <c r="F732" s="317"/>
      <c r="G732" s="317"/>
      <c r="H732" s="126" t="s">
        <v>63</v>
      </c>
      <c r="I732" s="124">
        <v>1.2365999999999999</v>
      </c>
      <c r="J732" s="133">
        <v>1</v>
      </c>
      <c r="K732" s="170">
        <v>1.2365999999999999</v>
      </c>
      <c r="L732" s="125"/>
      <c r="M732" s="124"/>
      <c r="N732" s="168"/>
      <c r="O732" s="124"/>
      <c r="P732" s="167"/>
      <c r="HY732" s="117"/>
      <c r="HZ732" s="117"/>
      <c r="IA732" s="87" t="s">
        <v>577</v>
      </c>
      <c r="IB732" s="87" t="s">
        <v>4</v>
      </c>
      <c r="IC732" s="87" t="s">
        <v>4</v>
      </c>
      <c r="ID732" s="87" t="s">
        <v>4</v>
      </c>
      <c r="IE732" s="87" t="s">
        <v>4</v>
      </c>
      <c r="IG732" s="29"/>
      <c r="IH732" s="29"/>
      <c r="II732" s="29"/>
      <c r="IJ732" s="116"/>
      <c r="IK732" s="87"/>
      <c r="IL732" s="29"/>
      <c r="IM732" s="87"/>
      <c r="IO732" s="96"/>
    </row>
    <row r="733" spans="1:249" s="1" customFormat="1" ht="14.4" x14ac:dyDescent="0.3">
      <c r="A733" s="164"/>
      <c r="B733" s="103" t="s">
        <v>578</v>
      </c>
      <c r="C733" s="321" t="s">
        <v>579</v>
      </c>
      <c r="D733" s="321"/>
      <c r="E733" s="321"/>
      <c r="F733" s="321"/>
      <c r="G733" s="321"/>
      <c r="H733" s="321"/>
      <c r="I733" s="321"/>
      <c r="J733" s="321"/>
      <c r="K733" s="321"/>
      <c r="L733" s="321"/>
      <c r="M733" s="321"/>
      <c r="N733" s="321"/>
      <c r="O733" s="321"/>
      <c r="P733" s="322"/>
      <c r="HY733" s="117"/>
      <c r="HZ733" s="117"/>
      <c r="IA733" s="87"/>
      <c r="IB733" s="87"/>
      <c r="IC733" s="87"/>
      <c r="ID733" s="87"/>
      <c r="IE733" s="87"/>
      <c r="IG733" s="29"/>
      <c r="IH733" s="29"/>
      <c r="II733" s="29"/>
      <c r="IJ733" s="116"/>
      <c r="IK733" s="87"/>
      <c r="IL733" s="29"/>
      <c r="IM733" s="87"/>
      <c r="IN733" s="50" t="s">
        <v>579</v>
      </c>
      <c r="IO733" s="96"/>
    </row>
    <row r="734" spans="1:249" s="1" customFormat="1" ht="20.399999999999999" x14ac:dyDescent="0.3">
      <c r="A734" s="164"/>
      <c r="B734" s="103" t="s">
        <v>1045</v>
      </c>
      <c r="C734" s="321" t="s">
        <v>1044</v>
      </c>
      <c r="D734" s="321"/>
      <c r="E734" s="321"/>
      <c r="F734" s="321"/>
      <c r="G734" s="321"/>
      <c r="H734" s="321"/>
      <c r="I734" s="321"/>
      <c r="J734" s="321"/>
      <c r="K734" s="321"/>
      <c r="L734" s="321"/>
      <c r="M734" s="321"/>
      <c r="N734" s="321"/>
      <c r="O734" s="321"/>
      <c r="P734" s="322"/>
      <c r="HY734" s="117"/>
      <c r="HZ734" s="117"/>
      <c r="IA734" s="87"/>
      <c r="IB734" s="87"/>
      <c r="IC734" s="87"/>
      <c r="ID734" s="87"/>
      <c r="IE734" s="87"/>
      <c r="IG734" s="29"/>
      <c r="IH734" s="29"/>
      <c r="II734" s="29"/>
      <c r="IJ734" s="116"/>
      <c r="IK734" s="87"/>
      <c r="IL734" s="29"/>
      <c r="IM734" s="87"/>
      <c r="IN734" s="50" t="s">
        <v>1044</v>
      </c>
      <c r="IO734" s="96"/>
    </row>
    <row r="735" spans="1:249" s="1" customFormat="1" ht="14.4" x14ac:dyDescent="0.3">
      <c r="A735" s="159"/>
      <c r="B735" s="142" t="s">
        <v>62</v>
      </c>
      <c r="C735" s="285" t="s">
        <v>64</v>
      </c>
      <c r="D735" s="285"/>
      <c r="E735" s="285"/>
      <c r="F735" s="285"/>
      <c r="G735" s="285"/>
      <c r="H735" s="141" t="s">
        <v>65</v>
      </c>
      <c r="I735" s="73"/>
      <c r="J735" s="73"/>
      <c r="K735" s="162">
        <v>7.5086351999999996</v>
      </c>
      <c r="L735" s="28"/>
      <c r="M735" s="73"/>
      <c r="N735" s="28"/>
      <c r="O735" s="73"/>
      <c r="P735" s="152">
        <v>3450.44</v>
      </c>
      <c r="HY735" s="117"/>
      <c r="HZ735" s="117"/>
      <c r="IA735" s="87"/>
      <c r="IB735" s="87"/>
      <c r="IC735" s="87"/>
      <c r="ID735" s="87"/>
      <c r="IE735" s="87"/>
      <c r="IG735" s="29" t="s">
        <v>64</v>
      </c>
      <c r="IH735" s="29"/>
      <c r="II735" s="29"/>
      <c r="IJ735" s="116"/>
      <c r="IK735" s="87"/>
      <c r="IL735" s="29"/>
      <c r="IM735" s="87"/>
      <c r="IO735" s="96"/>
    </row>
    <row r="736" spans="1:249" s="1" customFormat="1" ht="20.399999999999999" x14ac:dyDescent="0.3">
      <c r="A736" s="158"/>
      <c r="B736" s="142" t="s">
        <v>123</v>
      </c>
      <c r="C736" s="285" t="s">
        <v>124</v>
      </c>
      <c r="D736" s="285"/>
      <c r="E736" s="285"/>
      <c r="F736" s="285"/>
      <c r="G736" s="285"/>
      <c r="H736" s="141" t="s">
        <v>65</v>
      </c>
      <c r="I736" s="139">
        <v>0.44</v>
      </c>
      <c r="J736" s="73" t="s">
        <v>1053</v>
      </c>
      <c r="K736" s="162">
        <v>7.5086351999999996</v>
      </c>
      <c r="L736" s="49"/>
      <c r="M736" s="56"/>
      <c r="N736" s="153">
        <v>459.53</v>
      </c>
      <c r="O736" s="73"/>
      <c r="P736" s="152">
        <v>3450.44</v>
      </c>
      <c r="Q736" s="144"/>
      <c r="R736" s="144"/>
      <c r="HY736" s="117"/>
      <c r="HZ736" s="117"/>
      <c r="IA736" s="87"/>
      <c r="IB736" s="87"/>
      <c r="IC736" s="87"/>
      <c r="ID736" s="87"/>
      <c r="IE736" s="87"/>
      <c r="IG736" s="29"/>
      <c r="IH736" s="29" t="s">
        <v>124</v>
      </c>
      <c r="II736" s="29"/>
      <c r="IJ736" s="116"/>
      <c r="IK736" s="87"/>
      <c r="IL736" s="29"/>
      <c r="IM736" s="87"/>
      <c r="IO736" s="96"/>
    </row>
    <row r="737" spans="1:249" s="1" customFormat="1" ht="14.4" x14ac:dyDescent="0.3">
      <c r="A737" s="159"/>
      <c r="B737" s="142" t="s">
        <v>66</v>
      </c>
      <c r="C737" s="285" t="s">
        <v>67</v>
      </c>
      <c r="D737" s="285"/>
      <c r="E737" s="285"/>
      <c r="F737" s="285"/>
      <c r="G737" s="285"/>
      <c r="H737" s="141"/>
      <c r="I737" s="73"/>
      <c r="J737" s="73"/>
      <c r="K737" s="73"/>
      <c r="L737" s="28"/>
      <c r="M737" s="73"/>
      <c r="N737" s="28"/>
      <c r="O737" s="73"/>
      <c r="P737" s="137">
        <v>686</v>
      </c>
      <c r="HY737" s="117"/>
      <c r="HZ737" s="117"/>
      <c r="IA737" s="87"/>
      <c r="IB737" s="87"/>
      <c r="IC737" s="87"/>
      <c r="ID737" s="87"/>
      <c r="IE737" s="87"/>
      <c r="IG737" s="29" t="s">
        <v>67</v>
      </c>
      <c r="IH737" s="29"/>
      <c r="II737" s="29"/>
      <c r="IJ737" s="116"/>
      <c r="IK737" s="87"/>
      <c r="IL737" s="29"/>
      <c r="IM737" s="87"/>
      <c r="IO737" s="96"/>
    </row>
    <row r="738" spans="1:249" s="1" customFormat="1" ht="14.4" x14ac:dyDescent="0.3">
      <c r="A738" s="159"/>
      <c r="B738" s="142"/>
      <c r="C738" s="285" t="s">
        <v>68</v>
      </c>
      <c r="D738" s="285"/>
      <c r="E738" s="285"/>
      <c r="F738" s="285"/>
      <c r="G738" s="285"/>
      <c r="H738" s="141" t="s">
        <v>65</v>
      </c>
      <c r="I738" s="73"/>
      <c r="J738" s="73"/>
      <c r="K738" s="161">
        <v>3.8952900000000001</v>
      </c>
      <c r="L738" s="28"/>
      <c r="M738" s="73"/>
      <c r="N738" s="28"/>
      <c r="O738" s="73"/>
      <c r="P738" s="152">
        <v>1919.01</v>
      </c>
      <c r="HY738" s="117"/>
      <c r="HZ738" s="117"/>
      <c r="IA738" s="87"/>
      <c r="IB738" s="87"/>
      <c r="IC738" s="87"/>
      <c r="ID738" s="87"/>
      <c r="IE738" s="87"/>
      <c r="IG738" s="29" t="s">
        <v>68</v>
      </c>
      <c r="IH738" s="29"/>
      <c r="II738" s="29"/>
      <c r="IJ738" s="116"/>
      <c r="IK738" s="87"/>
      <c r="IL738" s="29"/>
      <c r="IM738" s="87"/>
      <c r="IO738" s="96"/>
    </row>
    <row r="739" spans="1:249" s="1" customFormat="1" ht="20.399999999999999" x14ac:dyDescent="0.3">
      <c r="A739" s="158"/>
      <c r="B739" s="142" t="s">
        <v>69</v>
      </c>
      <c r="C739" s="285" t="s">
        <v>70</v>
      </c>
      <c r="D739" s="285"/>
      <c r="E739" s="285"/>
      <c r="F739" s="285"/>
      <c r="G739" s="285"/>
      <c r="H739" s="141" t="s">
        <v>71</v>
      </c>
      <c r="I739" s="139">
        <v>0.21</v>
      </c>
      <c r="J739" s="73" t="s">
        <v>1052</v>
      </c>
      <c r="K739" s="161">
        <v>3.8952900000000001</v>
      </c>
      <c r="L739" s="155">
        <v>37.32</v>
      </c>
      <c r="M739" s="154">
        <v>1.45</v>
      </c>
      <c r="N739" s="153">
        <v>54.11</v>
      </c>
      <c r="O739" s="73"/>
      <c r="P739" s="152">
        <v>210.77</v>
      </c>
      <c r="Q739" s="144"/>
      <c r="R739" s="144"/>
      <c r="HY739" s="117"/>
      <c r="HZ739" s="117"/>
      <c r="IA739" s="87"/>
      <c r="IB739" s="87"/>
      <c r="IC739" s="87"/>
      <c r="ID739" s="87"/>
      <c r="IE739" s="87"/>
      <c r="IG739" s="29"/>
      <c r="IH739" s="29" t="s">
        <v>70</v>
      </c>
      <c r="II739" s="29"/>
      <c r="IJ739" s="116"/>
      <c r="IK739" s="87"/>
      <c r="IL739" s="29"/>
      <c r="IM739" s="87"/>
      <c r="IO739" s="96"/>
    </row>
    <row r="740" spans="1:249" s="1" customFormat="1" ht="20.399999999999999" x14ac:dyDescent="0.3">
      <c r="A740" s="143"/>
      <c r="B740" s="142" t="s">
        <v>72</v>
      </c>
      <c r="C740" s="285" t="s">
        <v>73</v>
      </c>
      <c r="D740" s="285"/>
      <c r="E740" s="285"/>
      <c r="F740" s="285"/>
      <c r="G740" s="285"/>
      <c r="H740" s="141" t="s">
        <v>65</v>
      </c>
      <c r="I740" s="139">
        <v>0.21</v>
      </c>
      <c r="J740" s="73" t="s">
        <v>1052</v>
      </c>
      <c r="K740" s="161">
        <v>3.8952900000000001</v>
      </c>
      <c r="L740" s="28"/>
      <c r="M740" s="73"/>
      <c r="N740" s="160">
        <v>492.65</v>
      </c>
      <c r="O740" s="73"/>
      <c r="P740" s="152">
        <v>1919.01</v>
      </c>
      <c r="HY740" s="117"/>
      <c r="HZ740" s="117"/>
      <c r="IA740" s="87"/>
      <c r="IB740" s="87"/>
      <c r="IC740" s="87"/>
      <c r="ID740" s="87"/>
      <c r="IE740" s="87"/>
      <c r="IG740" s="29"/>
      <c r="IH740" s="29"/>
      <c r="II740" s="29" t="s">
        <v>73</v>
      </c>
      <c r="IJ740" s="116"/>
      <c r="IK740" s="87"/>
      <c r="IL740" s="29"/>
      <c r="IM740" s="87"/>
      <c r="IO740" s="96"/>
    </row>
    <row r="741" spans="1:249" s="1" customFormat="1" ht="20.399999999999999" x14ac:dyDescent="0.3">
      <c r="A741" s="158"/>
      <c r="B741" s="142" t="s">
        <v>489</v>
      </c>
      <c r="C741" s="285" t="s">
        <v>490</v>
      </c>
      <c r="D741" s="285"/>
      <c r="E741" s="285"/>
      <c r="F741" s="285"/>
      <c r="G741" s="285"/>
      <c r="H741" s="141" t="s">
        <v>71</v>
      </c>
      <c r="I741" s="140">
        <v>2</v>
      </c>
      <c r="J741" s="73" t="s">
        <v>1052</v>
      </c>
      <c r="K741" s="163">
        <v>37.097999999999999</v>
      </c>
      <c r="L741" s="155">
        <v>8.5399999999999991</v>
      </c>
      <c r="M741" s="176">
        <v>1.5</v>
      </c>
      <c r="N741" s="153">
        <v>12.81</v>
      </c>
      <c r="O741" s="73"/>
      <c r="P741" s="152">
        <v>475.23</v>
      </c>
      <c r="Q741" s="144"/>
      <c r="R741" s="144"/>
      <c r="HY741" s="117"/>
      <c r="HZ741" s="117"/>
      <c r="IA741" s="87"/>
      <c r="IB741" s="87"/>
      <c r="IC741" s="87"/>
      <c r="ID741" s="87"/>
      <c r="IE741" s="87"/>
      <c r="IG741" s="29"/>
      <c r="IH741" s="29" t="s">
        <v>490</v>
      </c>
      <c r="II741" s="29"/>
      <c r="IJ741" s="116"/>
      <c r="IK741" s="87"/>
      <c r="IL741" s="29"/>
      <c r="IM741" s="87"/>
      <c r="IO741" s="96"/>
    </row>
    <row r="742" spans="1:249" s="1" customFormat="1" ht="14.4" x14ac:dyDescent="0.3">
      <c r="A742" s="151" t="s">
        <v>78</v>
      </c>
      <c r="B742" s="150" t="s">
        <v>573</v>
      </c>
      <c r="C742" s="320" t="s">
        <v>574</v>
      </c>
      <c r="D742" s="320"/>
      <c r="E742" s="320"/>
      <c r="F742" s="320"/>
      <c r="G742" s="320"/>
      <c r="H742" s="149" t="s">
        <v>111</v>
      </c>
      <c r="I742" s="174">
        <v>0.51</v>
      </c>
      <c r="J742" s="148">
        <v>12</v>
      </c>
      <c r="K742" s="179">
        <v>7.5679920000000003</v>
      </c>
      <c r="L742" s="147"/>
      <c r="M742" s="146"/>
      <c r="N742" s="147"/>
      <c r="O742" s="146"/>
      <c r="P742" s="145"/>
      <c r="HY742" s="117"/>
      <c r="HZ742" s="117"/>
      <c r="IA742" s="87"/>
      <c r="IB742" s="87"/>
      <c r="IC742" s="87"/>
      <c r="ID742" s="87"/>
      <c r="IE742" s="87"/>
      <c r="IG742" s="29"/>
      <c r="IH742" s="29"/>
      <c r="II742" s="29"/>
      <c r="IJ742" s="116" t="s">
        <v>574</v>
      </c>
      <c r="IK742" s="87"/>
      <c r="IL742" s="29"/>
      <c r="IM742" s="87"/>
      <c r="IO742" s="96"/>
    </row>
    <row r="743" spans="1:249" s="1" customFormat="1" ht="14.4" x14ac:dyDescent="0.3">
      <c r="A743" s="104"/>
      <c r="B743" s="103"/>
      <c r="C743" s="319" t="s">
        <v>82</v>
      </c>
      <c r="D743" s="319"/>
      <c r="E743" s="319"/>
      <c r="F743" s="319"/>
      <c r="G743" s="319"/>
      <c r="H743" s="126"/>
      <c r="I743" s="124"/>
      <c r="J743" s="124"/>
      <c r="K743" s="124"/>
      <c r="L743" s="125"/>
      <c r="M743" s="124"/>
      <c r="N743" s="136"/>
      <c r="O743" s="124"/>
      <c r="P743" s="135">
        <v>6055.45</v>
      </c>
      <c r="Q743" s="144"/>
      <c r="R743" s="144"/>
      <c r="HY743" s="117"/>
      <c r="HZ743" s="117"/>
      <c r="IA743" s="87"/>
      <c r="IB743" s="87"/>
      <c r="IC743" s="87"/>
      <c r="ID743" s="87"/>
      <c r="IE743" s="87"/>
      <c r="IG743" s="29"/>
      <c r="IH743" s="29"/>
      <c r="II743" s="29"/>
      <c r="IJ743" s="116"/>
      <c r="IK743" s="87" t="s">
        <v>82</v>
      </c>
      <c r="IL743" s="29"/>
      <c r="IM743" s="87"/>
      <c r="IO743" s="96"/>
    </row>
    <row r="744" spans="1:249" s="1" customFormat="1" ht="14.4" x14ac:dyDescent="0.3">
      <c r="A744" s="143"/>
      <c r="B744" s="142"/>
      <c r="C744" s="285" t="s">
        <v>83</v>
      </c>
      <c r="D744" s="285"/>
      <c r="E744" s="285"/>
      <c r="F744" s="285"/>
      <c r="G744" s="285"/>
      <c r="H744" s="141"/>
      <c r="I744" s="73"/>
      <c r="J744" s="73"/>
      <c r="K744" s="73"/>
      <c r="L744" s="28"/>
      <c r="M744" s="73"/>
      <c r="N744" s="28"/>
      <c r="O744" s="73"/>
      <c r="P744" s="152">
        <v>5369.45</v>
      </c>
      <c r="HY744" s="117"/>
      <c r="HZ744" s="117"/>
      <c r="IA744" s="87"/>
      <c r="IB744" s="87"/>
      <c r="IC744" s="87"/>
      <c r="ID744" s="87"/>
      <c r="IE744" s="87"/>
      <c r="IG744" s="29"/>
      <c r="IH744" s="29"/>
      <c r="II744" s="29"/>
      <c r="IJ744" s="116"/>
      <c r="IK744" s="87"/>
      <c r="IL744" s="29" t="s">
        <v>83</v>
      </c>
      <c r="IM744" s="87"/>
      <c r="IO744" s="96"/>
    </row>
    <row r="745" spans="1:249" s="1" customFormat="1" ht="20.399999999999999" x14ac:dyDescent="0.3">
      <c r="A745" s="143"/>
      <c r="B745" s="142" t="s">
        <v>162</v>
      </c>
      <c r="C745" s="285" t="s">
        <v>163</v>
      </c>
      <c r="D745" s="285"/>
      <c r="E745" s="285"/>
      <c r="F745" s="285"/>
      <c r="G745" s="285"/>
      <c r="H745" s="141" t="s">
        <v>84</v>
      </c>
      <c r="I745" s="140">
        <v>112</v>
      </c>
      <c r="J745" s="138">
        <v>0.9</v>
      </c>
      <c r="K745" s="138">
        <v>100.8</v>
      </c>
      <c r="L745" s="28"/>
      <c r="M745" s="73"/>
      <c r="N745" s="28"/>
      <c r="O745" s="73"/>
      <c r="P745" s="152">
        <v>5412.41</v>
      </c>
      <c r="HY745" s="117"/>
      <c r="HZ745" s="117"/>
      <c r="IA745" s="87"/>
      <c r="IB745" s="87"/>
      <c r="IC745" s="87"/>
      <c r="ID745" s="87"/>
      <c r="IE745" s="87"/>
      <c r="IG745" s="29"/>
      <c r="IH745" s="29"/>
      <c r="II745" s="29"/>
      <c r="IJ745" s="116"/>
      <c r="IK745" s="87"/>
      <c r="IL745" s="29" t="s">
        <v>163</v>
      </c>
      <c r="IM745" s="87"/>
      <c r="IO745" s="96"/>
    </row>
    <row r="746" spans="1:249" s="1" customFormat="1" ht="20.399999999999999" x14ac:dyDescent="0.3">
      <c r="A746" s="143"/>
      <c r="B746" s="142" t="s">
        <v>164</v>
      </c>
      <c r="C746" s="285" t="s">
        <v>165</v>
      </c>
      <c r="D746" s="285"/>
      <c r="E746" s="285"/>
      <c r="F746" s="285"/>
      <c r="G746" s="285"/>
      <c r="H746" s="141" t="s">
        <v>84</v>
      </c>
      <c r="I746" s="140">
        <v>65</v>
      </c>
      <c r="J746" s="139">
        <v>0.85</v>
      </c>
      <c r="K746" s="139">
        <v>55.25</v>
      </c>
      <c r="L746" s="28"/>
      <c r="M746" s="73"/>
      <c r="N746" s="28"/>
      <c r="O746" s="73"/>
      <c r="P746" s="152">
        <v>2966.62</v>
      </c>
      <c r="HY746" s="117"/>
      <c r="HZ746" s="117"/>
      <c r="IA746" s="87"/>
      <c r="IB746" s="87"/>
      <c r="IC746" s="87"/>
      <c r="ID746" s="87"/>
      <c r="IE746" s="87"/>
      <c r="IG746" s="29"/>
      <c r="IH746" s="29"/>
      <c r="II746" s="29"/>
      <c r="IJ746" s="116"/>
      <c r="IK746" s="87"/>
      <c r="IL746" s="29" t="s">
        <v>165</v>
      </c>
      <c r="IM746" s="87"/>
      <c r="IO746" s="96"/>
    </row>
    <row r="747" spans="1:249" s="1" customFormat="1" ht="14.4" x14ac:dyDescent="0.3">
      <c r="A747" s="129"/>
      <c r="B747" s="128"/>
      <c r="C747" s="319" t="s">
        <v>85</v>
      </c>
      <c r="D747" s="319"/>
      <c r="E747" s="319"/>
      <c r="F747" s="319"/>
      <c r="G747" s="319"/>
      <c r="H747" s="126"/>
      <c r="I747" s="124"/>
      <c r="J747" s="124"/>
      <c r="K747" s="124"/>
      <c r="L747" s="125"/>
      <c r="M747" s="124"/>
      <c r="N747" s="136">
        <v>11672.72</v>
      </c>
      <c r="O747" s="124"/>
      <c r="P747" s="135">
        <v>14434.48</v>
      </c>
      <c r="HY747" s="117"/>
      <c r="HZ747" s="117"/>
      <c r="IA747" s="87"/>
      <c r="IB747" s="87"/>
      <c r="IC747" s="87"/>
      <c r="ID747" s="87"/>
      <c r="IE747" s="87"/>
      <c r="IG747" s="29"/>
      <c r="IH747" s="29"/>
      <c r="II747" s="29"/>
      <c r="IJ747" s="116"/>
      <c r="IK747" s="87"/>
      <c r="IL747" s="29"/>
      <c r="IM747" s="87" t="s">
        <v>85</v>
      </c>
      <c r="IO747" s="96"/>
    </row>
    <row r="748" spans="1:249" s="1" customFormat="1" ht="40.799999999999997" x14ac:dyDescent="0.3">
      <c r="A748" s="134" t="s">
        <v>499</v>
      </c>
      <c r="B748" s="127" t="s">
        <v>581</v>
      </c>
      <c r="C748" s="317" t="s">
        <v>582</v>
      </c>
      <c r="D748" s="317"/>
      <c r="E748" s="317"/>
      <c r="F748" s="317"/>
      <c r="G748" s="317"/>
      <c r="H748" s="126" t="s">
        <v>111</v>
      </c>
      <c r="I748" s="124">
        <v>10.090655999999999</v>
      </c>
      <c r="J748" s="133">
        <v>1</v>
      </c>
      <c r="K748" s="184">
        <v>10.090655999999999</v>
      </c>
      <c r="L748" s="136">
        <v>3659.62</v>
      </c>
      <c r="M748" s="131">
        <v>1.8</v>
      </c>
      <c r="N748" s="171">
        <v>6587.32</v>
      </c>
      <c r="O748" s="124"/>
      <c r="P748" s="135">
        <v>66470.38</v>
      </c>
      <c r="HY748" s="117"/>
      <c r="HZ748" s="117"/>
      <c r="IA748" s="87" t="s">
        <v>582</v>
      </c>
      <c r="IB748" s="87" t="s">
        <v>4</v>
      </c>
      <c r="IC748" s="87" t="s">
        <v>4</v>
      </c>
      <c r="ID748" s="87" t="s">
        <v>4</v>
      </c>
      <c r="IE748" s="87" t="s">
        <v>4</v>
      </c>
      <c r="IG748" s="29"/>
      <c r="IH748" s="29"/>
      <c r="II748" s="29"/>
      <c r="IJ748" s="116"/>
      <c r="IK748" s="87"/>
      <c r="IL748" s="29"/>
      <c r="IM748" s="87"/>
      <c r="IO748" s="96"/>
    </row>
    <row r="749" spans="1:249" s="1" customFormat="1" ht="14.4" x14ac:dyDescent="0.3">
      <c r="A749" s="166"/>
      <c r="B749" s="165"/>
      <c r="C749" s="287" t="s">
        <v>583</v>
      </c>
      <c r="D749" s="287"/>
      <c r="E749" s="287"/>
      <c r="F749" s="287"/>
      <c r="G749" s="287"/>
      <c r="H749" s="287"/>
      <c r="I749" s="287"/>
      <c r="J749" s="287"/>
      <c r="K749" s="287"/>
      <c r="L749" s="287"/>
      <c r="M749" s="287"/>
      <c r="N749" s="287"/>
      <c r="O749" s="287"/>
      <c r="P749" s="318"/>
      <c r="HY749" s="117"/>
      <c r="HZ749" s="117"/>
      <c r="IA749" s="87"/>
      <c r="IB749" s="87"/>
      <c r="IC749" s="87"/>
      <c r="ID749" s="87"/>
      <c r="IE749" s="87"/>
      <c r="IF749" s="50" t="s">
        <v>583</v>
      </c>
      <c r="IG749" s="29"/>
      <c r="IH749" s="29"/>
      <c r="II749" s="29"/>
      <c r="IJ749" s="116"/>
      <c r="IK749" s="87"/>
      <c r="IL749" s="29"/>
      <c r="IM749" s="87"/>
      <c r="IO749" s="96"/>
    </row>
    <row r="750" spans="1:249" s="1" customFormat="1" ht="14.4" x14ac:dyDescent="0.3">
      <c r="A750" s="129"/>
      <c r="B750" s="128"/>
      <c r="C750" s="319" t="s">
        <v>85</v>
      </c>
      <c r="D750" s="319"/>
      <c r="E750" s="319"/>
      <c r="F750" s="319"/>
      <c r="G750" s="319"/>
      <c r="H750" s="126"/>
      <c r="I750" s="124"/>
      <c r="J750" s="124"/>
      <c r="K750" s="124"/>
      <c r="L750" s="125"/>
      <c r="M750" s="124"/>
      <c r="N750" s="125"/>
      <c r="O750" s="124"/>
      <c r="P750" s="135">
        <v>66470.38</v>
      </c>
      <c r="HY750" s="117"/>
      <c r="HZ750" s="117"/>
      <c r="IA750" s="87"/>
      <c r="IB750" s="87"/>
      <c r="IC750" s="87"/>
      <c r="ID750" s="87"/>
      <c r="IE750" s="87"/>
      <c r="IG750" s="29"/>
      <c r="IH750" s="29"/>
      <c r="II750" s="29"/>
      <c r="IJ750" s="116"/>
      <c r="IK750" s="87"/>
      <c r="IL750" s="29"/>
      <c r="IM750" s="87" t="s">
        <v>85</v>
      </c>
      <c r="IO750" s="96"/>
    </row>
    <row r="751" spans="1:249" s="1" customFormat="1" ht="20.399999999999999" x14ac:dyDescent="0.3">
      <c r="A751" s="134" t="s">
        <v>502</v>
      </c>
      <c r="B751" s="127" t="s">
        <v>585</v>
      </c>
      <c r="C751" s="317" t="s">
        <v>586</v>
      </c>
      <c r="D751" s="317"/>
      <c r="E751" s="317"/>
      <c r="F751" s="317"/>
      <c r="G751" s="317"/>
      <c r="H751" s="126" t="s">
        <v>63</v>
      </c>
      <c r="I751" s="124">
        <v>1.2365999999999999</v>
      </c>
      <c r="J751" s="133">
        <v>1</v>
      </c>
      <c r="K751" s="170">
        <v>1.2365999999999999</v>
      </c>
      <c r="L751" s="125"/>
      <c r="M751" s="124"/>
      <c r="N751" s="168"/>
      <c r="O751" s="124"/>
      <c r="P751" s="167"/>
      <c r="HY751" s="117"/>
      <c r="HZ751" s="117"/>
      <c r="IA751" s="87" t="s">
        <v>586</v>
      </c>
      <c r="IB751" s="87" t="s">
        <v>4</v>
      </c>
      <c r="IC751" s="87" t="s">
        <v>4</v>
      </c>
      <c r="ID751" s="87" t="s">
        <v>4</v>
      </c>
      <c r="IE751" s="87" t="s">
        <v>4</v>
      </c>
      <c r="IG751" s="29"/>
      <c r="IH751" s="29"/>
      <c r="II751" s="29"/>
      <c r="IJ751" s="116"/>
      <c r="IK751" s="87"/>
      <c r="IL751" s="29"/>
      <c r="IM751" s="87"/>
      <c r="IO751" s="96"/>
    </row>
    <row r="752" spans="1:249" s="1" customFormat="1" ht="14.4" x14ac:dyDescent="0.3">
      <c r="A752" s="166"/>
      <c r="B752" s="165"/>
      <c r="C752" s="287" t="s">
        <v>477</v>
      </c>
      <c r="D752" s="287"/>
      <c r="E752" s="287"/>
      <c r="F752" s="287"/>
      <c r="G752" s="287"/>
      <c r="H752" s="287"/>
      <c r="I752" s="287"/>
      <c r="J752" s="287"/>
      <c r="K752" s="287"/>
      <c r="L752" s="287"/>
      <c r="M752" s="287"/>
      <c r="N752" s="287"/>
      <c r="O752" s="287"/>
      <c r="P752" s="318"/>
      <c r="HY752" s="117"/>
      <c r="HZ752" s="117"/>
      <c r="IA752" s="87"/>
      <c r="IB752" s="87"/>
      <c r="IC752" s="87"/>
      <c r="ID752" s="87"/>
      <c r="IE752" s="87"/>
      <c r="IF752" s="50" t="s">
        <v>477</v>
      </c>
      <c r="IG752" s="29"/>
      <c r="IH752" s="29"/>
      <c r="II752" s="29"/>
      <c r="IJ752" s="116"/>
      <c r="IK752" s="87"/>
      <c r="IL752" s="29"/>
      <c r="IM752" s="87"/>
      <c r="IO752" s="96"/>
    </row>
    <row r="753" spans="1:249" s="1" customFormat="1" ht="20.399999999999999" x14ac:dyDescent="0.3">
      <c r="A753" s="164"/>
      <c r="B753" s="103" t="s">
        <v>1045</v>
      </c>
      <c r="C753" s="321" t="s">
        <v>1044</v>
      </c>
      <c r="D753" s="321"/>
      <c r="E753" s="321"/>
      <c r="F753" s="321"/>
      <c r="G753" s="321"/>
      <c r="H753" s="321"/>
      <c r="I753" s="321"/>
      <c r="J753" s="321"/>
      <c r="K753" s="321"/>
      <c r="L753" s="321"/>
      <c r="M753" s="321"/>
      <c r="N753" s="321"/>
      <c r="O753" s="321"/>
      <c r="P753" s="322"/>
      <c r="HY753" s="117"/>
      <c r="HZ753" s="117"/>
      <c r="IA753" s="87"/>
      <c r="IB753" s="87"/>
      <c r="IC753" s="87"/>
      <c r="ID753" s="87"/>
      <c r="IE753" s="87"/>
      <c r="IG753" s="29"/>
      <c r="IH753" s="29"/>
      <c r="II753" s="29"/>
      <c r="IJ753" s="116"/>
      <c r="IK753" s="87"/>
      <c r="IL753" s="29"/>
      <c r="IM753" s="87"/>
      <c r="IN753" s="50" t="s">
        <v>1044</v>
      </c>
      <c r="IO753" s="96"/>
    </row>
    <row r="754" spans="1:249" s="1" customFormat="1" ht="14.4" x14ac:dyDescent="0.3">
      <c r="A754" s="159"/>
      <c r="B754" s="142" t="s">
        <v>62</v>
      </c>
      <c r="C754" s="285" t="s">
        <v>64</v>
      </c>
      <c r="D754" s="285"/>
      <c r="E754" s="285"/>
      <c r="F754" s="285"/>
      <c r="G754" s="285"/>
      <c r="H754" s="141" t="s">
        <v>65</v>
      </c>
      <c r="I754" s="73"/>
      <c r="J754" s="73"/>
      <c r="K754" s="162">
        <v>37.173432599999998</v>
      </c>
      <c r="L754" s="28"/>
      <c r="M754" s="73"/>
      <c r="N754" s="28"/>
      <c r="O754" s="73"/>
      <c r="P754" s="152">
        <v>18313.490000000002</v>
      </c>
      <c r="HY754" s="117"/>
      <c r="HZ754" s="117"/>
      <c r="IA754" s="87"/>
      <c r="IB754" s="87"/>
      <c r="IC754" s="87"/>
      <c r="ID754" s="87"/>
      <c r="IE754" s="87"/>
      <c r="IG754" s="29" t="s">
        <v>64</v>
      </c>
      <c r="IH754" s="29"/>
      <c r="II754" s="29"/>
      <c r="IJ754" s="116"/>
      <c r="IK754" s="87"/>
      <c r="IL754" s="29"/>
      <c r="IM754" s="87"/>
      <c r="IO754" s="96"/>
    </row>
    <row r="755" spans="1:249" s="1" customFormat="1" ht="14.4" x14ac:dyDescent="0.3">
      <c r="A755" s="158"/>
      <c r="B755" s="142" t="s">
        <v>138</v>
      </c>
      <c r="C755" s="285" t="s">
        <v>139</v>
      </c>
      <c r="D755" s="285"/>
      <c r="E755" s="285"/>
      <c r="F755" s="285"/>
      <c r="G755" s="285"/>
      <c r="H755" s="141" t="s">
        <v>65</v>
      </c>
      <c r="I755" s="139">
        <v>26.14</v>
      </c>
      <c r="J755" s="139">
        <v>1.1499999999999999</v>
      </c>
      <c r="K755" s="162">
        <v>37.173432599999998</v>
      </c>
      <c r="L755" s="49"/>
      <c r="M755" s="56"/>
      <c r="N755" s="153">
        <v>492.65</v>
      </c>
      <c r="O755" s="73"/>
      <c r="P755" s="152">
        <v>18313.490000000002</v>
      </c>
      <c r="Q755" s="144"/>
      <c r="R755" s="144"/>
      <c r="HY755" s="117"/>
      <c r="HZ755" s="117"/>
      <c r="IA755" s="87"/>
      <c r="IB755" s="87"/>
      <c r="IC755" s="87"/>
      <c r="ID755" s="87"/>
      <c r="IE755" s="87"/>
      <c r="IG755" s="29"/>
      <c r="IH755" s="29" t="s">
        <v>139</v>
      </c>
      <c r="II755" s="29"/>
      <c r="IJ755" s="116"/>
      <c r="IK755" s="87"/>
      <c r="IL755" s="29"/>
      <c r="IM755" s="87"/>
      <c r="IO755" s="96"/>
    </row>
    <row r="756" spans="1:249" s="1" customFormat="1" ht="14.4" x14ac:dyDescent="0.3">
      <c r="A756" s="159"/>
      <c r="B756" s="142" t="s">
        <v>66</v>
      </c>
      <c r="C756" s="285" t="s">
        <v>67</v>
      </c>
      <c r="D756" s="285"/>
      <c r="E756" s="285"/>
      <c r="F756" s="285"/>
      <c r="G756" s="285"/>
      <c r="H756" s="141"/>
      <c r="I756" s="73"/>
      <c r="J756" s="73"/>
      <c r="K756" s="73"/>
      <c r="L756" s="28"/>
      <c r="M756" s="73"/>
      <c r="N756" s="28"/>
      <c r="O756" s="73"/>
      <c r="P756" s="137">
        <v>70.77</v>
      </c>
      <c r="HY756" s="117"/>
      <c r="HZ756" s="117"/>
      <c r="IA756" s="87"/>
      <c r="IB756" s="87"/>
      <c r="IC756" s="87"/>
      <c r="ID756" s="87"/>
      <c r="IE756" s="87"/>
      <c r="IG756" s="29" t="s">
        <v>67</v>
      </c>
      <c r="IH756" s="29"/>
      <c r="II756" s="29"/>
      <c r="IJ756" s="116"/>
      <c r="IK756" s="87"/>
      <c r="IL756" s="29"/>
      <c r="IM756" s="87"/>
      <c r="IO756" s="96"/>
    </row>
    <row r="757" spans="1:249" s="1" customFormat="1" ht="14.4" x14ac:dyDescent="0.3">
      <c r="A757" s="159"/>
      <c r="B757" s="142"/>
      <c r="C757" s="285" t="s">
        <v>68</v>
      </c>
      <c r="D757" s="285"/>
      <c r="E757" s="285"/>
      <c r="F757" s="285"/>
      <c r="G757" s="285"/>
      <c r="H757" s="141" t="s">
        <v>65</v>
      </c>
      <c r="I757" s="73"/>
      <c r="J757" s="73"/>
      <c r="K757" s="162">
        <v>0.13911750000000001</v>
      </c>
      <c r="L757" s="28"/>
      <c r="M757" s="73"/>
      <c r="N757" s="28"/>
      <c r="O757" s="73"/>
      <c r="P757" s="137">
        <v>70.459999999999994</v>
      </c>
      <c r="HY757" s="117"/>
      <c r="HZ757" s="117"/>
      <c r="IA757" s="87"/>
      <c r="IB757" s="87"/>
      <c r="IC757" s="87"/>
      <c r="ID757" s="87"/>
      <c r="IE757" s="87"/>
      <c r="IG757" s="29" t="s">
        <v>68</v>
      </c>
      <c r="IH757" s="29"/>
      <c r="II757" s="29"/>
      <c r="IJ757" s="116"/>
      <c r="IK757" s="87"/>
      <c r="IL757" s="29"/>
      <c r="IM757" s="87"/>
      <c r="IO757" s="96"/>
    </row>
    <row r="758" spans="1:249" s="1" customFormat="1" ht="20.399999999999999" x14ac:dyDescent="0.3">
      <c r="A758" s="158"/>
      <c r="B758" s="142" t="s">
        <v>587</v>
      </c>
      <c r="C758" s="285" t="s">
        <v>588</v>
      </c>
      <c r="D758" s="285"/>
      <c r="E758" s="285"/>
      <c r="F758" s="285"/>
      <c r="G758" s="285"/>
      <c r="H758" s="141" t="s">
        <v>71</v>
      </c>
      <c r="I758" s="139">
        <v>7.0000000000000007E-2</v>
      </c>
      <c r="J758" s="139">
        <v>1.25</v>
      </c>
      <c r="K758" s="162">
        <v>0.10820249999999999</v>
      </c>
      <c r="L758" s="155">
        <v>30.61</v>
      </c>
      <c r="M758" s="154">
        <v>1.45</v>
      </c>
      <c r="N758" s="153">
        <v>44.38</v>
      </c>
      <c r="O758" s="73"/>
      <c r="P758" s="152">
        <v>4.8</v>
      </c>
      <c r="Q758" s="144"/>
      <c r="R758" s="144"/>
      <c r="HY758" s="117"/>
      <c r="HZ758" s="117"/>
      <c r="IA758" s="87"/>
      <c r="IB758" s="87"/>
      <c r="IC758" s="87"/>
      <c r="ID758" s="87"/>
      <c r="IE758" s="87"/>
      <c r="IG758" s="29"/>
      <c r="IH758" s="29" t="s">
        <v>588</v>
      </c>
      <c r="II758" s="29"/>
      <c r="IJ758" s="116"/>
      <c r="IK758" s="87"/>
      <c r="IL758" s="29"/>
      <c r="IM758" s="87"/>
      <c r="IO758" s="96"/>
    </row>
    <row r="759" spans="1:249" s="1" customFormat="1" ht="14.4" x14ac:dyDescent="0.3">
      <c r="A759" s="143"/>
      <c r="B759" s="142" t="s">
        <v>72</v>
      </c>
      <c r="C759" s="285" t="s">
        <v>73</v>
      </c>
      <c r="D759" s="285"/>
      <c r="E759" s="285"/>
      <c r="F759" s="285"/>
      <c r="G759" s="285"/>
      <c r="H759" s="141" t="s">
        <v>65</v>
      </c>
      <c r="I759" s="139">
        <v>7.0000000000000007E-2</v>
      </c>
      <c r="J759" s="139">
        <v>1.25</v>
      </c>
      <c r="K759" s="162">
        <v>0.10820249999999999</v>
      </c>
      <c r="L759" s="28"/>
      <c r="M759" s="73"/>
      <c r="N759" s="160">
        <v>492.65</v>
      </c>
      <c r="O759" s="73"/>
      <c r="P759" s="137">
        <v>53.31</v>
      </c>
      <c r="HY759" s="117"/>
      <c r="HZ759" s="117"/>
      <c r="IA759" s="87"/>
      <c r="IB759" s="87"/>
      <c r="IC759" s="87"/>
      <c r="ID759" s="87"/>
      <c r="IE759" s="87"/>
      <c r="IG759" s="29"/>
      <c r="IH759" s="29"/>
      <c r="II759" s="29" t="s">
        <v>73</v>
      </c>
      <c r="IJ759" s="116"/>
      <c r="IK759" s="87"/>
      <c r="IL759" s="29"/>
      <c r="IM759" s="87"/>
      <c r="IO759" s="96"/>
    </row>
    <row r="760" spans="1:249" s="1" customFormat="1" ht="14.4" x14ac:dyDescent="0.3">
      <c r="A760" s="158"/>
      <c r="B760" s="142" t="s">
        <v>104</v>
      </c>
      <c r="C760" s="285" t="s">
        <v>105</v>
      </c>
      <c r="D760" s="285"/>
      <c r="E760" s="285"/>
      <c r="F760" s="285"/>
      <c r="G760" s="285"/>
      <c r="H760" s="141" t="s">
        <v>71</v>
      </c>
      <c r="I760" s="139">
        <v>0.02</v>
      </c>
      <c r="J760" s="139">
        <v>1.25</v>
      </c>
      <c r="K760" s="156">
        <v>3.0915000000000002E-2</v>
      </c>
      <c r="L760" s="49"/>
      <c r="M760" s="56"/>
      <c r="N760" s="153">
        <v>717.22</v>
      </c>
      <c r="O760" s="73"/>
      <c r="P760" s="152">
        <v>22.17</v>
      </c>
      <c r="Q760" s="144"/>
      <c r="R760" s="144"/>
      <c r="HY760" s="117"/>
      <c r="HZ760" s="117"/>
      <c r="IA760" s="87"/>
      <c r="IB760" s="87"/>
      <c r="IC760" s="87"/>
      <c r="ID760" s="87"/>
      <c r="IE760" s="87"/>
      <c r="IG760" s="29"/>
      <c r="IH760" s="29" t="s">
        <v>105</v>
      </c>
      <c r="II760" s="29"/>
      <c r="IJ760" s="116"/>
      <c r="IK760" s="87"/>
      <c r="IL760" s="29"/>
      <c r="IM760" s="87"/>
      <c r="IO760" s="96"/>
    </row>
    <row r="761" spans="1:249" s="1" customFormat="1" ht="14.4" x14ac:dyDescent="0.3">
      <c r="A761" s="143"/>
      <c r="B761" s="142" t="s">
        <v>106</v>
      </c>
      <c r="C761" s="285" t="s">
        <v>107</v>
      </c>
      <c r="D761" s="285"/>
      <c r="E761" s="285"/>
      <c r="F761" s="285"/>
      <c r="G761" s="285"/>
      <c r="H761" s="141" t="s">
        <v>65</v>
      </c>
      <c r="I761" s="139">
        <v>0.02</v>
      </c>
      <c r="J761" s="139">
        <v>1.25</v>
      </c>
      <c r="K761" s="156">
        <v>3.0915000000000002E-2</v>
      </c>
      <c r="L761" s="28"/>
      <c r="M761" s="73"/>
      <c r="N761" s="160">
        <v>554.75</v>
      </c>
      <c r="O761" s="73"/>
      <c r="P761" s="137">
        <v>17.149999999999999</v>
      </c>
      <c r="HY761" s="117"/>
      <c r="HZ761" s="117"/>
      <c r="IA761" s="87"/>
      <c r="IB761" s="87"/>
      <c r="IC761" s="87"/>
      <c r="ID761" s="87"/>
      <c r="IE761" s="87"/>
      <c r="IG761" s="29"/>
      <c r="IH761" s="29"/>
      <c r="II761" s="29" t="s">
        <v>107</v>
      </c>
      <c r="IJ761" s="116"/>
      <c r="IK761" s="87"/>
      <c r="IL761" s="29"/>
      <c r="IM761" s="87"/>
      <c r="IO761" s="96"/>
    </row>
    <row r="762" spans="1:249" s="1" customFormat="1" ht="14.4" x14ac:dyDescent="0.3">
      <c r="A762" s="158"/>
      <c r="B762" s="142" t="s">
        <v>589</v>
      </c>
      <c r="C762" s="285" t="s">
        <v>590</v>
      </c>
      <c r="D762" s="285"/>
      <c r="E762" s="285"/>
      <c r="F762" s="285"/>
      <c r="G762" s="285"/>
      <c r="H762" s="141" t="s">
        <v>71</v>
      </c>
      <c r="I762" s="138">
        <v>2.8</v>
      </c>
      <c r="J762" s="139">
        <v>1.25</v>
      </c>
      <c r="K762" s="157">
        <v>4.3281000000000001</v>
      </c>
      <c r="L762" s="49"/>
      <c r="M762" s="56"/>
      <c r="N762" s="153">
        <v>10.119999999999999</v>
      </c>
      <c r="O762" s="73"/>
      <c r="P762" s="152">
        <v>43.8</v>
      </c>
      <c r="Q762" s="144"/>
      <c r="R762" s="144"/>
      <c r="HY762" s="117"/>
      <c r="HZ762" s="117"/>
      <c r="IA762" s="87"/>
      <c r="IB762" s="87"/>
      <c r="IC762" s="87"/>
      <c r="ID762" s="87"/>
      <c r="IE762" s="87"/>
      <c r="IG762" s="29"/>
      <c r="IH762" s="29" t="s">
        <v>590</v>
      </c>
      <c r="II762" s="29"/>
      <c r="IJ762" s="116"/>
      <c r="IK762" s="87"/>
      <c r="IL762" s="29"/>
      <c r="IM762" s="87"/>
      <c r="IO762" s="96"/>
    </row>
    <row r="763" spans="1:249" s="1" customFormat="1" ht="14.4" x14ac:dyDescent="0.3">
      <c r="A763" s="159"/>
      <c r="B763" s="142" t="s">
        <v>93</v>
      </c>
      <c r="C763" s="285" t="s">
        <v>110</v>
      </c>
      <c r="D763" s="285"/>
      <c r="E763" s="285"/>
      <c r="F763" s="285"/>
      <c r="G763" s="285"/>
      <c r="H763" s="141"/>
      <c r="I763" s="73"/>
      <c r="J763" s="73"/>
      <c r="K763" s="73"/>
      <c r="L763" s="28"/>
      <c r="M763" s="73"/>
      <c r="N763" s="28"/>
      <c r="O763" s="73"/>
      <c r="P763" s="137">
        <v>110.39</v>
      </c>
      <c r="HY763" s="117"/>
      <c r="HZ763" s="117"/>
      <c r="IA763" s="87"/>
      <c r="IB763" s="87"/>
      <c r="IC763" s="87"/>
      <c r="ID763" s="87"/>
      <c r="IE763" s="87"/>
      <c r="IG763" s="29" t="s">
        <v>110</v>
      </c>
      <c r="IH763" s="29"/>
      <c r="II763" s="29"/>
      <c r="IJ763" s="116"/>
      <c r="IK763" s="87"/>
      <c r="IL763" s="29"/>
      <c r="IM763" s="87"/>
      <c r="IO763" s="96"/>
    </row>
    <row r="764" spans="1:249" s="1" customFormat="1" ht="14.4" x14ac:dyDescent="0.3">
      <c r="A764" s="158"/>
      <c r="B764" s="142" t="s">
        <v>158</v>
      </c>
      <c r="C764" s="285" t="s">
        <v>159</v>
      </c>
      <c r="D764" s="285"/>
      <c r="E764" s="285"/>
      <c r="F764" s="285"/>
      <c r="G764" s="285"/>
      <c r="H764" s="141" t="s">
        <v>111</v>
      </c>
      <c r="I764" s="139">
        <v>0.16</v>
      </c>
      <c r="J764" s="73"/>
      <c r="K764" s="156">
        <v>0.197856</v>
      </c>
      <c r="L764" s="155">
        <v>35.71</v>
      </c>
      <c r="M764" s="154">
        <v>1.54</v>
      </c>
      <c r="N764" s="153">
        <v>54.99</v>
      </c>
      <c r="O764" s="73"/>
      <c r="P764" s="152">
        <v>10.88</v>
      </c>
      <c r="Q764" s="144"/>
      <c r="R764" s="144"/>
      <c r="HY764" s="117"/>
      <c r="HZ764" s="117"/>
      <c r="IA764" s="87"/>
      <c r="IB764" s="87"/>
      <c r="IC764" s="87"/>
      <c r="ID764" s="87"/>
      <c r="IE764" s="87"/>
      <c r="IG764" s="29"/>
      <c r="IH764" s="29" t="s">
        <v>159</v>
      </c>
      <c r="II764" s="29"/>
      <c r="IJ764" s="116"/>
      <c r="IK764" s="87"/>
      <c r="IL764" s="29"/>
      <c r="IM764" s="87"/>
      <c r="IO764" s="96"/>
    </row>
    <row r="765" spans="1:249" s="1" customFormat="1" ht="14.4" x14ac:dyDescent="0.3">
      <c r="A765" s="158"/>
      <c r="B765" s="142" t="s">
        <v>173</v>
      </c>
      <c r="C765" s="285" t="s">
        <v>174</v>
      </c>
      <c r="D765" s="285"/>
      <c r="E765" s="285"/>
      <c r="F765" s="285"/>
      <c r="G765" s="285"/>
      <c r="H765" s="141" t="s">
        <v>175</v>
      </c>
      <c r="I765" s="157">
        <v>0.74360000000000004</v>
      </c>
      <c r="J765" s="73"/>
      <c r="K765" s="162">
        <v>0.91953580000000001</v>
      </c>
      <c r="L765" s="49"/>
      <c r="M765" s="56"/>
      <c r="N765" s="153">
        <v>7.22</v>
      </c>
      <c r="O765" s="73"/>
      <c r="P765" s="152">
        <v>6.64</v>
      </c>
      <c r="Q765" s="144"/>
      <c r="R765" s="144"/>
      <c r="HY765" s="117"/>
      <c r="HZ765" s="117"/>
      <c r="IA765" s="87"/>
      <c r="IB765" s="87"/>
      <c r="IC765" s="87"/>
      <c r="ID765" s="87"/>
      <c r="IE765" s="87"/>
      <c r="IG765" s="29"/>
      <c r="IH765" s="29" t="s">
        <v>174</v>
      </c>
      <c r="II765" s="29"/>
      <c r="IJ765" s="116"/>
      <c r="IK765" s="87"/>
      <c r="IL765" s="29"/>
      <c r="IM765" s="87"/>
      <c r="IO765" s="96"/>
    </row>
    <row r="766" spans="1:249" s="1" customFormat="1" ht="14.4" x14ac:dyDescent="0.3">
      <c r="A766" s="158"/>
      <c r="B766" s="142" t="s">
        <v>591</v>
      </c>
      <c r="C766" s="285" t="s">
        <v>592</v>
      </c>
      <c r="D766" s="285"/>
      <c r="E766" s="285"/>
      <c r="F766" s="285"/>
      <c r="G766" s="285"/>
      <c r="H766" s="141" t="s">
        <v>180</v>
      </c>
      <c r="I766" s="140">
        <v>10</v>
      </c>
      <c r="J766" s="73"/>
      <c r="K766" s="163">
        <v>12.366</v>
      </c>
      <c r="L766" s="155">
        <v>7.15</v>
      </c>
      <c r="M766" s="154">
        <v>1.05</v>
      </c>
      <c r="N766" s="153">
        <v>7.51</v>
      </c>
      <c r="O766" s="73"/>
      <c r="P766" s="152">
        <v>92.87</v>
      </c>
      <c r="Q766" s="144"/>
      <c r="R766" s="144"/>
      <c r="HY766" s="117"/>
      <c r="HZ766" s="117"/>
      <c r="IA766" s="87"/>
      <c r="IB766" s="87"/>
      <c r="IC766" s="87"/>
      <c r="ID766" s="87"/>
      <c r="IE766" s="87"/>
      <c r="IG766" s="29"/>
      <c r="IH766" s="29" t="s">
        <v>592</v>
      </c>
      <c r="II766" s="29"/>
      <c r="IJ766" s="116"/>
      <c r="IK766" s="87"/>
      <c r="IL766" s="29"/>
      <c r="IM766" s="87"/>
      <c r="IO766" s="96"/>
    </row>
    <row r="767" spans="1:249" s="1" customFormat="1" ht="14.4" x14ac:dyDescent="0.3">
      <c r="A767" s="151" t="s">
        <v>78</v>
      </c>
      <c r="B767" s="150" t="s">
        <v>593</v>
      </c>
      <c r="C767" s="320" t="s">
        <v>594</v>
      </c>
      <c r="D767" s="320"/>
      <c r="E767" s="320"/>
      <c r="F767" s="320"/>
      <c r="G767" s="320"/>
      <c r="H767" s="149" t="s">
        <v>81</v>
      </c>
      <c r="I767" s="174">
        <v>0.45</v>
      </c>
      <c r="J767" s="146"/>
      <c r="K767" s="180">
        <v>0.55647000000000002</v>
      </c>
      <c r="L767" s="147"/>
      <c r="M767" s="146"/>
      <c r="N767" s="147"/>
      <c r="O767" s="146"/>
      <c r="P767" s="145"/>
      <c r="HY767" s="117"/>
      <c r="HZ767" s="117"/>
      <c r="IA767" s="87"/>
      <c r="IB767" s="87"/>
      <c r="IC767" s="87"/>
      <c r="ID767" s="87"/>
      <c r="IE767" s="87"/>
      <c r="IG767" s="29"/>
      <c r="IH767" s="29"/>
      <c r="II767" s="29"/>
      <c r="IJ767" s="116" t="s">
        <v>594</v>
      </c>
      <c r="IK767" s="87"/>
      <c r="IL767" s="29"/>
      <c r="IM767" s="87"/>
      <c r="IO767" s="96"/>
    </row>
    <row r="768" spans="1:249" s="1" customFormat="1" ht="14.4" x14ac:dyDescent="0.3">
      <c r="A768" s="151" t="s">
        <v>78</v>
      </c>
      <c r="B768" s="150" t="s">
        <v>595</v>
      </c>
      <c r="C768" s="320" t="s">
        <v>596</v>
      </c>
      <c r="D768" s="320"/>
      <c r="E768" s="320"/>
      <c r="F768" s="320"/>
      <c r="G768" s="320"/>
      <c r="H768" s="149" t="s">
        <v>114</v>
      </c>
      <c r="I768" s="148">
        <v>20</v>
      </c>
      <c r="J768" s="146"/>
      <c r="K768" s="181">
        <v>24.731999999999999</v>
      </c>
      <c r="L768" s="147"/>
      <c r="M768" s="146"/>
      <c r="N768" s="147"/>
      <c r="O768" s="146"/>
      <c r="P768" s="145"/>
      <c r="HY768" s="117"/>
      <c r="HZ768" s="117"/>
      <c r="IA768" s="87"/>
      <c r="IB768" s="87"/>
      <c r="IC768" s="87"/>
      <c r="ID768" s="87"/>
      <c r="IE768" s="87"/>
      <c r="IG768" s="29"/>
      <c r="IH768" s="29"/>
      <c r="II768" s="29"/>
      <c r="IJ768" s="116" t="s">
        <v>596</v>
      </c>
      <c r="IK768" s="87"/>
      <c r="IL768" s="29"/>
      <c r="IM768" s="87"/>
      <c r="IO768" s="96"/>
    </row>
    <row r="769" spans="1:249" s="1" customFormat="1" ht="14.4" x14ac:dyDescent="0.3">
      <c r="A769" s="104"/>
      <c r="B769" s="103"/>
      <c r="C769" s="319" t="s">
        <v>82</v>
      </c>
      <c r="D769" s="319"/>
      <c r="E769" s="319"/>
      <c r="F769" s="319"/>
      <c r="G769" s="319"/>
      <c r="H769" s="126"/>
      <c r="I769" s="124"/>
      <c r="J769" s="124"/>
      <c r="K769" s="124"/>
      <c r="L769" s="125"/>
      <c r="M769" s="124"/>
      <c r="N769" s="136"/>
      <c r="O769" s="124"/>
      <c r="P769" s="135">
        <v>18565.11</v>
      </c>
      <c r="Q769" s="144"/>
      <c r="R769" s="144"/>
      <c r="HY769" s="117"/>
      <c r="HZ769" s="117"/>
      <c r="IA769" s="87"/>
      <c r="IB769" s="87"/>
      <c r="IC769" s="87"/>
      <c r="ID769" s="87"/>
      <c r="IE769" s="87"/>
      <c r="IG769" s="29"/>
      <c r="IH769" s="29"/>
      <c r="II769" s="29"/>
      <c r="IJ769" s="116"/>
      <c r="IK769" s="87" t="s">
        <v>82</v>
      </c>
      <c r="IL769" s="29"/>
      <c r="IM769" s="87"/>
      <c r="IO769" s="96"/>
    </row>
    <row r="770" spans="1:249" s="1" customFormat="1" ht="14.4" x14ac:dyDescent="0.3">
      <c r="A770" s="143"/>
      <c r="B770" s="142"/>
      <c r="C770" s="285" t="s">
        <v>83</v>
      </c>
      <c r="D770" s="285"/>
      <c r="E770" s="285"/>
      <c r="F770" s="285"/>
      <c r="G770" s="285"/>
      <c r="H770" s="141"/>
      <c r="I770" s="73"/>
      <c r="J770" s="73"/>
      <c r="K770" s="73"/>
      <c r="L770" s="28"/>
      <c r="M770" s="73"/>
      <c r="N770" s="28"/>
      <c r="O770" s="73"/>
      <c r="P770" s="152">
        <v>18383.95</v>
      </c>
      <c r="HY770" s="117"/>
      <c r="HZ770" s="117"/>
      <c r="IA770" s="87"/>
      <c r="IB770" s="87"/>
      <c r="IC770" s="87"/>
      <c r="ID770" s="87"/>
      <c r="IE770" s="87"/>
      <c r="IG770" s="29"/>
      <c r="IH770" s="29"/>
      <c r="II770" s="29"/>
      <c r="IJ770" s="116"/>
      <c r="IK770" s="87"/>
      <c r="IL770" s="29" t="s">
        <v>83</v>
      </c>
      <c r="IM770" s="87"/>
      <c r="IO770" s="96"/>
    </row>
    <row r="771" spans="1:249" s="1" customFormat="1" ht="20.399999999999999" x14ac:dyDescent="0.3">
      <c r="A771" s="143"/>
      <c r="B771" s="142" t="s">
        <v>162</v>
      </c>
      <c r="C771" s="285" t="s">
        <v>163</v>
      </c>
      <c r="D771" s="285"/>
      <c r="E771" s="285"/>
      <c r="F771" s="285"/>
      <c r="G771" s="285"/>
      <c r="H771" s="141" t="s">
        <v>84</v>
      </c>
      <c r="I771" s="140">
        <v>112</v>
      </c>
      <c r="J771" s="138">
        <v>0.9</v>
      </c>
      <c r="K771" s="138">
        <v>100.8</v>
      </c>
      <c r="L771" s="28"/>
      <c r="M771" s="73"/>
      <c r="N771" s="28"/>
      <c r="O771" s="73"/>
      <c r="P771" s="152">
        <v>18531.02</v>
      </c>
      <c r="HY771" s="117"/>
      <c r="HZ771" s="117"/>
      <c r="IA771" s="87"/>
      <c r="IB771" s="87"/>
      <c r="IC771" s="87"/>
      <c r="ID771" s="87"/>
      <c r="IE771" s="87"/>
      <c r="IG771" s="29"/>
      <c r="IH771" s="29"/>
      <c r="II771" s="29"/>
      <c r="IJ771" s="116"/>
      <c r="IK771" s="87"/>
      <c r="IL771" s="29" t="s">
        <v>163</v>
      </c>
      <c r="IM771" s="87"/>
      <c r="IO771" s="96"/>
    </row>
    <row r="772" spans="1:249" s="1" customFormat="1" ht="20.399999999999999" x14ac:dyDescent="0.3">
      <c r="A772" s="143"/>
      <c r="B772" s="142" t="s">
        <v>164</v>
      </c>
      <c r="C772" s="285" t="s">
        <v>165</v>
      </c>
      <c r="D772" s="285"/>
      <c r="E772" s="285"/>
      <c r="F772" s="285"/>
      <c r="G772" s="285"/>
      <c r="H772" s="141" t="s">
        <v>84</v>
      </c>
      <c r="I772" s="140">
        <v>65</v>
      </c>
      <c r="J772" s="139">
        <v>0.85</v>
      </c>
      <c r="K772" s="139">
        <v>55.25</v>
      </c>
      <c r="L772" s="28"/>
      <c r="M772" s="73"/>
      <c r="N772" s="28"/>
      <c r="O772" s="73"/>
      <c r="P772" s="152">
        <v>10157.129999999999</v>
      </c>
      <c r="HY772" s="117"/>
      <c r="HZ772" s="117"/>
      <c r="IA772" s="87"/>
      <c r="IB772" s="87"/>
      <c r="IC772" s="87"/>
      <c r="ID772" s="87"/>
      <c r="IE772" s="87"/>
      <c r="IG772" s="29"/>
      <c r="IH772" s="29"/>
      <c r="II772" s="29"/>
      <c r="IJ772" s="116"/>
      <c r="IK772" s="87"/>
      <c r="IL772" s="29" t="s">
        <v>165</v>
      </c>
      <c r="IM772" s="87"/>
      <c r="IO772" s="96"/>
    </row>
    <row r="773" spans="1:249" s="1" customFormat="1" ht="14.4" x14ac:dyDescent="0.3">
      <c r="A773" s="129"/>
      <c r="B773" s="128"/>
      <c r="C773" s="319" t="s">
        <v>85</v>
      </c>
      <c r="D773" s="319"/>
      <c r="E773" s="319"/>
      <c r="F773" s="319"/>
      <c r="G773" s="319"/>
      <c r="H773" s="126"/>
      <c r="I773" s="124"/>
      <c r="J773" s="124"/>
      <c r="K773" s="124"/>
      <c r="L773" s="125"/>
      <c r="M773" s="124"/>
      <c r="N773" s="136">
        <v>38212.239999999998</v>
      </c>
      <c r="O773" s="124"/>
      <c r="P773" s="135">
        <v>47253.26</v>
      </c>
      <c r="HY773" s="117"/>
      <c r="HZ773" s="117"/>
      <c r="IA773" s="87"/>
      <c r="IB773" s="87"/>
      <c r="IC773" s="87"/>
      <c r="ID773" s="87"/>
      <c r="IE773" s="87"/>
      <c r="IG773" s="29"/>
      <c r="IH773" s="29"/>
      <c r="II773" s="29"/>
      <c r="IJ773" s="116"/>
      <c r="IK773" s="87"/>
      <c r="IL773" s="29"/>
      <c r="IM773" s="87" t="s">
        <v>85</v>
      </c>
      <c r="IO773" s="96"/>
    </row>
    <row r="774" spans="1:249" s="1" customFormat="1" ht="20.399999999999999" x14ac:dyDescent="0.3">
      <c r="A774" s="134" t="s">
        <v>513</v>
      </c>
      <c r="B774" s="127" t="s">
        <v>598</v>
      </c>
      <c r="C774" s="317" t="s">
        <v>599</v>
      </c>
      <c r="D774" s="317"/>
      <c r="E774" s="317"/>
      <c r="F774" s="317"/>
      <c r="G774" s="317"/>
      <c r="H774" s="126" t="s">
        <v>63</v>
      </c>
      <c r="I774" s="124">
        <v>1.2365999999999999</v>
      </c>
      <c r="J774" s="133">
        <v>1</v>
      </c>
      <c r="K774" s="170">
        <v>1.2365999999999999</v>
      </c>
      <c r="L774" s="125"/>
      <c r="M774" s="124"/>
      <c r="N774" s="168"/>
      <c r="O774" s="124"/>
      <c r="P774" s="167"/>
      <c r="HY774" s="117"/>
      <c r="HZ774" s="117"/>
      <c r="IA774" s="87" t="s">
        <v>599</v>
      </c>
      <c r="IB774" s="87" t="s">
        <v>4</v>
      </c>
      <c r="IC774" s="87" t="s">
        <v>4</v>
      </c>
      <c r="ID774" s="87" t="s">
        <v>4</v>
      </c>
      <c r="IE774" s="87" t="s">
        <v>4</v>
      </c>
      <c r="IG774" s="29"/>
      <c r="IH774" s="29"/>
      <c r="II774" s="29"/>
      <c r="IJ774" s="116"/>
      <c r="IK774" s="87"/>
      <c r="IL774" s="29"/>
      <c r="IM774" s="87"/>
      <c r="IO774" s="96"/>
    </row>
    <row r="775" spans="1:249" s="1" customFormat="1" ht="14.4" x14ac:dyDescent="0.3">
      <c r="A775" s="164"/>
      <c r="B775" s="103" t="s">
        <v>600</v>
      </c>
      <c r="C775" s="321" t="s">
        <v>601</v>
      </c>
      <c r="D775" s="321"/>
      <c r="E775" s="321"/>
      <c r="F775" s="321"/>
      <c r="G775" s="321"/>
      <c r="H775" s="321"/>
      <c r="I775" s="321"/>
      <c r="J775" s="321"/>
      <c r="K775" s="321"/>
      <c r="L775" s="321"/>
      <c r="M775" s="321"/>
      <c r="N775" s="321"/>
      <c r="O775" s="321"/>
      <c r="P775" s="322"/>
      <c r="HY775" s="117"/>
      <c r="HZ775" s="117"/>
      <c r="IA775" s="87"/>
      <c r="IB775" s="87"/>
      <c r="IC775" s="87"/>
      <c r="ID775" s="87"/>
      <c r="IE775" s="87"/>
      <c r="IG775" s="29"/>
      <c r="IH775" s="29"/>
      <c r="II775" s="29"/>
      <c r="IJ775" s="116"/>
      <c r="IK775" s="87"/>
      <c r="IL775" s="29"/>
      <c r="IM775" s="87"/>
      <c r="IN775" s="50" t="s">
        <v>601</v>
      </c>
      <c r="IO775" s="96"/>
    </row>
    <row r="776" spans="1:249" s="1" customFormat="1" ht="20.399999999999999" x14ac:dyDescent="0.3">
      <c r="A776" s="164"/>
      <c r="B776" s="103" t="s">
        <v>1045</v>
      </c>
      <c r="C776" s="321" t="s">
        <v>1044</v>
      </c>
      <c r="D776" s="321"/>
      <c r="E776" s="321"/>
      <c r="F776" s="321"/>
      <c r="G776" s="321"/>
      <c r="H776" s="321"/>
      <c r="I776" s="321"/>
      <c r="J776" s="321"/>
      <c r="K776" s="321"/>
      <c r="L776" s="321"/>
      <c r="M776" s="321"/>
      <c r="N776" s="321"/>
      <c r="O776" s="321"/>
      <c r="P776" s="322"/>
      <c r="HY776" s="117"/>
      <c r="HZ776" s="117"/>
      <c r="IA776" s="87"/>
      <c r="IB776" s="87"/>
      <c r="IC776" s="87"/>
      <c r="ID776" s="87"/>
      <c r="IE776" s="87"/>
      <c r="IG776" s="29"/>
      <c r="IH776" s="29"/>
      <c r="II776" s="29"/>
      <c r="IJ776" s="116"/>
      <c r="IK776" s="87"/>
      <c r="IL776" s="29"/>
      <c r="IM776" s="87"/>
      <c r="IN776" s="50" t="s">
        <v>1044</v>
      </c>
      <c r="IO776" s="96"/>
    </row>
    <row r="777" spans="1:249" s="1" customFormat="1" ht="14.4" x14ac:dyDescent="0.3">
      <c r="A777" s="159"/>
      <c r="B777" s="142" t="s">
        <v>62</v>
      </c>
      <c r="C777" s="285" t="s">
        <v>64</v>
      </c>
      <c r="D777" s="285"/>
      <c r="E777" s="285"/>
      <c r="F777" s="285"/>
      <c r="G777" s="285"/>
      <c r="H777" s="141" t="s">
        <v>65</v>
      </c>
      <c r="I777" s="73"/>
      <c r="J777" s="73"/>
      <c r="K777" s="162">
        <v>23.194287899999999</v>
      </c>
      <c r="L777" s="28"/>
      <c r="M777" s="73"/>
      <c r="N777" s="28"/>
      <c r="O777" s="73"/>
      <c r="P777" s="152">
        <v>11426.67</v>
      </c>
      <c r="HY777" s="117"/>
      <c r="HZ777" s="117"/>
      <c r="IA777" s="87"/>
      <c r="IB777" s="87"/>
      <c r="IC777" s="87"/>
      <c r="ID777" s="87"/>
      <c r="IE777" s="87"/>
      <c r="IG777" s="29" t="s">
        <v>64</v>
      </c>
      <c r="IH777" s="29"/>
      <c r="II777" s="29"/>
      <c r="IJ777" s="116"/>
      <c r="IK777" s="87"/>
      <c r="IL777" s="29"/>
      <c r="IM777" s="87"/>
      <c r="IO777" s="96"/>
    </row>
    <row r="778" spans="1:249" s="1" customFormat="1" ht="20.399999999999999" x14ac:dyDescent="0.3">
      <c r="A778" s="158"/>
      <c r="B778" s="142" t="s">
        <v>138</v>
      </c>
      <c r="C778" s="285" t="s">
        <v>139</v>
      </c>
      <c r="D778" s="285"/>
      <c r="E778" s="285"/>
      <c r="F778" s="285"/>
      <c r="G778" s="285"/>
      <c r="H778" s="141" t="s">
        <v>65</v>
      </c>
      <c r="I778" s="139">
        <v>2.33</v>
      </c>
      <c r="J778" s="73" t="s">
        <v>1057</v>
      </c>
      <c r="K778" s="162">
        <v>23.194287899999999</v>
      </c>
      <c r="L778" s="49"/>
      <c r="M778" s="56"/>
      <c r="N778" s="153">
        <v>492.65</v>
      </c>
      <c r="O778" s="73"/>
      <c r="P778" s="152">
        <v>11426.67</v>
      </c>
      <c r="Q778" s="144"/>
      <c r="R778" s="144"/>
      <c r="HY778" s="117"/>
      <c r="HZ778" s="117"/>
      <c r="IA778" s="87"/>
      <c r="IB778" s="87"/>
      <c r="IC778" s="87"/>
      <c r="ID778" s="87"/>
      <c r="IE778" s="87"/>
      <c r="IG778" s="29"/>
      <c r="IH778" s="29" t="s">
        <v>139</v>
      </c>
      <c r="II778" s="29"/>
      <c r="IJ778" s="116"/>
      <c r="IK778" s="87"/>
      <c r="IL778" s="29"/>
      <c r="IM778" s="87"/>
      <c r="IO778" s="96"/>
    </row>
    <row r="779" spans="1:249" s="1" customFormat="1" ht="14.4" x14ac:dyDescent="0.3">
      <c r="A779" s="159"/>
      <c r="B779" s="142" t="s">
        <v>66</v>
      </c>
      <c r="C779" s="285" t="s">
        <v>67</v>
      </c>
      <c r="D779" s="285"/>
      <c r="E779" s="285"/>
      <c r="F779" s="285"/>
      <c r="G779" s="285"/>
      <c r="H779" s="141"/>
      <c r="I779" s="73"/>
      <c r="J779" s="73"/>
      <c r="K779" s="73"/>
      <c r="L779" s="28"/>
      <c r="M779" s="73"/>
      <c r="N779" s="28"/>
      <c r="O779" s="73"/>
      <c r="P779" s="137">
        <v>55.68</v>
      </c>
      <c r="HY779" s="117"/>
      <c r="HZ779" s="117"/>
      <c r="IA779" s="87"/>
      <c r="IB779" s="87"/>
      <c r="IC779" s="87"/>
      <c r="ID779" s="87"/>
      <c r="IE779" s="87"/>
      <c r="IG779" s="29" t="s">
        <v>67</v>
      </c>
      <c r="IH779" s="29"/>
      <c r="II779" s="29"/>
      <c r="IJ779" s="116"/>
      <c r="IK779" s="87"/>
      <c r="IL779" s="29"/>
      <c r="IM779" s="87"/>
      <c r="IO779" s="96"/>
    </row>
    <row r="780" spans="1:249" s="1" customFormat="1" ht="14.4" x14ac:dyDescent="0.3">
      <c r="A780" s="159"/>
      <c r="B780" s="142"/>
      <c r="C780" s="285" t="s">
        <v>68</v>
      </c>
      <c r="D780" s="285"/>
      <c r="E780" s="285"/>
      <c r="F780" s="285"/>
      <c r="G780" s="285"/>
      <c r="H780" s="141" t="s">
        <v>65</v>
      </c>
      <c r="I780" s="73"/>
      <c r="J780" s="73"/>
      <c r="K780" s="162">
        <v>0.27050629999999998</v>
      </c>
      <c r="L780" s="28"/>
      <c r="M780" s="73"/>
      <c r="N780" s="28"/>
      <c r="O780" s="73"/>
      <c r="P780" s="137">
        <v>137.30000000000001</v>
      </c>
      <c r="HY780" s="117"/>
      <c r="HZ780" s="117"/>
      <c r="IA780" s="87"/>
      <c r="IB780" s="87"/>
      <c r="IC780" s="87"/>
      <c r="ID780" s="87"/>
      <c r="IE780" s="87"/>
      <c r="IG780" s="29" t="s">
        <v>68</v>
      </c>
      <c r="IH780" s="29"/>
      <c r="II780" s="29"/>
      <c r="IJ780" s="116"/>
      <c r="IK780" s="87"/>
      <c r="IL780" s="29"/>
      <c r="IM780" s="87"/>
      <c r="IO780" s="96"/>
    </row>
    <row r="781" spans="1:249" s="1" customFormat="1" ht="20.399999999999999" x14ac:dyDescent="0.3">
      <c r="A781" s="158"/>
      <c r="B781" s="142" t="s">
        <v>587</v>
      </c>
      <c r="C781" s="285" t="s">
        <v>588</v>
      </c>
      <c r="D781" s="285"/>
      <c r="E781" s="285"/>
      <c r="F781" s="285"/>
      <c r="G781" s="285"/>
      <c r="H781" s="141" t="s">
        <v>71</v>
      </c>
      <c r="I781" s="163">
        <v>1.9E-2</v>
      </c>
      <c r="J781" s="73" t="s">
        <v>1056</v>
      </c>
      <c r="K781" s="162">
        <v>0.20558480000000001</v>
      </c>
      <c r="L781" s="155">
        <v>30.61</v>
      </c>
      <c r="M781" s="154">
        <v>1.45</v>
      </c>
      <c r="N781" s="153">
        <v>44.38</v>
      </c>
      <c r="O781" s="73"/>
      <c r="P781" s="152">
        <v>9.1199999999999992</v>
      </c>
      <c r="Q781" s="144"/>
      <c r="R781" s="144"/>
      <c r="HY781" s="117"/>
      <c r="HZ781" s="117"/>
      <c r="IA781" s="87"/>
      <c r="IB781" s="87"/>
      <c r="IC781" s="87"/>
      <c r="ID781" s="87"/>
      <c r="IE781" s="87"/>
      <c r="IG781" s="29"/>
      <c r="IH781" s="29" t="s">
        <v>588</v>
      </c>
      <c r="II781" s="29"/>
      <c r="IJ781" s="116"/>
      <c r="IK781" s="87"/>
      <c r="IL781" s="29"/>
      <c r="IM781" s="87"/>
      <c r="IO781" s="96"/>
    </row>
    <row r="782" spans="1:249" s="1" customFormat="1" ht="20.399999999999999" x14ac:dyDescent="0.3">
      <c r="A782" s="143"/>
      <c r="B782" s="142" t="s">
        <v>72</v>
      </c>
      <c r="C782" s="285" t="s">
        <v>73</v>
      </c>
      <c r="D782" s="285"/>
      <c r="E782" s="285"/>
      <c r="F782" s="285"/>
      <c r="G782" s="285"/>
      <c r="H782" s="141" t="s">
        <v>65</v>
      </c>
      <c r="I782" s="163">
        <v>1.9E-2</v>
      </c>
      <c r="J782" s="73" t="s">
        <v>1056</v>
      </c>
      <c r="K782" s="162">
        <v>0.20558480000000001</v>
      </c>
      <c r="L782" s="28"/>
      <c r="M782" s="73"/>
      <c r="N782" s="160">
        <v>492.65</v>
      </c>
      <c r="O782" s="73"/>
      <c r="P782" s="137">
        <v>101.28</v>
      </c>
      <c r="HY782" s="117"/>
      <c r="HZ782" s="117"/>
      <c r="IA782" s="87"/>
      <c r="IB782" s="87"/>
      <c r="IC782" s="87"/>
      <c r="ID782" s="87"/>
      <c r="IE782" s="87"/>
      <c r="IG782" s="29"/>
      <c r="IH782" s="29"/>
      <c r="II782" s="29" t="s">
        <v>73</v>
      </c>
      <c r="IJ782" s="116"/>
      <c r="IK782" s="87"/>
      <c r="IL782" s="29"/>
      <c r="IM782" s="87"/>
      <c r="IO782" s="96"/>
    </row>
    <row r="783" spans="1:249" s="1" customFormat="1" ht="20.399999999999999" x14ac:dyDescent="0.3">
      <c r="A783" s="158"/>
      <c r="B783" s="142" t="s">
        <v>104</v>
      </c>
      <c r="C783" s="285" t="s">
        <v>105</v>
      </c>
      <c r="D783" s="285"/>
      <c r="E783" s="285"/>
      <c r="F783" s="285"/>
      <c r="G783" s="285"/>
      <c r="H783" s="141" t="s">
        <v>71</v>
      </c>
      <c r="I783" s="163">
        <v>6.0000000000000001E-3</v>
      </c>
      <c r="J783" s="73" t="s">
        <v>1056</v>
      </c>
      <c r="K783" s="162">
        <v>6.4921499999999993E-2</v>
      </c>
      <c r="L783" s="49"/>
      <c r="M783" s="56"/>
      <c r="N783" s="153">
        <v>717.22</v>
      </c>
      <c r="O783" s="73"/>
      <c r="P783" s="152">
        <v>46.56</v>
      </c>
      <c r="Q783" s="144"/>
      <c r="R783" s="144"/>
      <c r="HY783" s="117"/>
      <c r="HZ783" s="117"/>
      <c r="IA783" s="87"/>
      <c r="IB783" s="87"/>
      <c r="IC783" s="87"/>
      <c r="ID783" s="87"/>
      <c r="IE783" s="87"/>
      <c r="IG783" s="29"/>
      <c r="IH783" s="29" t="s">
        <v>105</v>
      </c>
      <c r="II783" s="29"/>
      <c r="IJ783" s="116"/>
      <c r="IK783" s="87"/>
      <c r="IL783" s="29"/>
      <c r="IM783" s="87"/>
      <c r="IO783" s="96"/>
    </row>
    <row r="784" spans="1:249" s="1" customFormat="1" ht="20.399999999999999" x14ac:dyDescent="0.3">
      <c r="A784" s="143"/>
      <c r="B784" s="142" t="s">
        <v>106</v>
      </c>
      <c r="C784" s="285" t="s">
        <v>107</v>
      </c>
      <c r="D784" s="285"/>
      <c r="E784" s="285"/>
      <c r="F784" s="285"/>
      <c r="G784" s="285"/>
      <c r="H784" s="141" t="s">
        <v>65</v>
      </c>
      <c r="I784" s="163">
        <v>6.0000000000000001E-3</v>
      </c>
      <c r="J784" s="73" t="s">
        <v>1056</v>
      </c>
      <c r="K784" s="162">
        <v>6.4921499999999993E-2</v>
      </c>
      <c r="L784" s="28"/>
      <c r="M784" s="73"/>
      <c r="N784" s="160">
        <v>554.75</v>
      </c>
      <c r="O784" s="73"/>
      <c r="P784" s="137">
        <v>36.020000000000003</v>
      </c>
      <c r="HY784" s="117"/>
      <c r="HZ784" s="117"/>
      <c r="IA784" s="87"/>
      <c r="IB784" s="87"/>
      <c r="IC784" s="87"/>
      <c r="ID784" s="87"/>
      <c r="IE784" s="87"/>
      <c r="IG784" s="29"/>
      <c r="IH784" s="29"/>
      <c r="II784" s="29" t="s">
        <v>107</v>
      </c>
      <c r="IJ784" s="116"/>
      <c r="IK784" s="87"/>
      <c r="IL784" s="29"/>
      <c r="IM784" s="87"/>
      <c r="IO784" s="96"/>
    </row>
    <row r="785" spans="1:249" s="1" customFormat="1" ht="14.4" x14ac:dyDescent="0.3">
      <c r="A785" s="159"/>
      <c r="B785" s="142" t="s">
        <v>93</v>
      </c>
      <c r="C785" s="285" t="s">
        <v>110</v>
      </c>
      <c r="D785" s="285"/>
      <c r="E785" s="285"/>
      <c r="F785" s="285"/>
      <c r="G785" s="285"/>
      <c r="H785" s="141"/>
      <c r="I785" s="73"/>
      <c r="J785" s="73"/>
      <c r="K785" s="73"/>
      <c r="L785" s="28"/>
      <c r="M785" s="73"/>
      <c r="N785" s="28"/>
      <c r="O785" s="73"/>
      <c r="P785" s="137">
        <v>33.85</v>
      </c>
      <c r="HY785" s="117"/>
      <c r="HZ785" s="117"/>
      <c r="IA785" s="87"/>
      <c r="IB785" s="87"/>
      <c r="IC785" s="87"/>
      <c r="ID785" s="87"/>
      <c r="IE785" s="87"/>
      <c r="IG785" s="29" t="s">
        <v>110</v>
      </c>
      <c r="IH785" s="29"/>
      <c r="II785" s="29"/>
      <c r="IJ785" s="116"/>
      <c r="IK785" s="87"/>
      <c r="IL785" s="29"/>
      <c r="IM785" s="87"/>
      <c r="IO785" s="96"/>
    </row>
    <row r="786" spans="1:249" s="1" customFormat="1" ht="14.4" x14ac:dyDescent="0.3">
      <c r="A786" s="158"/>
      <c r="B786" s="142" t="s">
        <v>158</v>
      </c>
      <c r="C786" s="285" t="s">
        <v>159</v>
      </c>
      <c r="D786" s="285"/>
      <c r="E786" s="285"/>
      <c r="F786" s="285"/>
      <c r="G786" s="285"/>
      <c r="H786" s="141" t="s">
        <v>111</v>
      </c>
      <c r="I786" s="157">
        <v>4.0399999999999998E-2</v>
      </c>
      <c r="J786" s="140">
        <v>7</v>
      </c>
      <c r="K786" s="162">
        <v>0.34971049999999998</v>
      </c>
      <c r="L786" s="155">
        <v>35.71</v>
      </c>
      <c r="M786" s="154">
        <v>1.54</v>
      </c>
      <c r="N786" s="153">
        <v>54.99</v>
      </c>
      <c r="O786" s="73"/>
      <c r="P786" s="152">
        <v>19.23</v>
      </c>
      <c r="Q786" s="144"/>
      <c r="R786" s="144"/>
      <c r="HY786" s="117"/>
      <c r="HZ786" s="117"/>
      <c r="IA786" s="87"/>
      <c r="IB786" s="87"/>
      <c r="IC786" s="87"/>
      <c r="ID786" s="87"/>
      <c r="IE786" s="87"/>
      <c r="IG786" s="29"/>
      <c r="IH786" s="29" t="s">
        <v>159</v>
      </c>
      <c r="II786" s="29"/>
      <c r="IJ786" s="116"/>
      <c r="IK786" s="87"/>
      <c r="IL786" s="29"/>
      <c r="IM786" s="87"/>
      <c r="IO786" s="96"/>
    </row>
    <row r="787" spans="1:249" s="1" customFormat="1" ht="14.4" x14ac:dyDescent="0.3">
      <c r="A787" s="158"/>
      <c r="B787" s="142" t="s">
        <v>173</v>
      </c>
      <c r="C787" s="285" t="s">
        <v>174</v>
      </c>
      <c r="D787" s="285"/>
      <c r="E787" s="285"/>
      <c r="F787" s="285"/>
      <c r="G787" s="285"/>
      <c r="H787" s="141" t="s">
        <v>175</v>
      </c>
      <c r="I787" s="163">
        <v>0.23400000000000001</v>
      </c>
      <c r="J787" s="140">
        <v>7</v>
      </c>
      <c r="K787" s="162">
        <v>2.0255508</v>
      </c>
      <c r="L787" s="49"/>
      <c r="M787" s="56"/>
      <c r="N787" s="153">
        <v>7.22</v>
      </c>
      <c r="O787" s="73"/>
      <c r="P787" s="152">
        <v>14.62</v>
      </c>
      <c r="Q787" s="144"/>
      <c r="R787" s="144"/>
      <c r="HY787" s="117"/>
      <c r="HZ787" s="117"/>
      <c r="IA787" s="87"/>
      <c r="IB787" s="87"/>
      <c r="IC787" s="87"/>
      <c r="ID787" s="87"/>
      <c r="IE787" s="87"/>
      <c r="IG787" s="29"/>
      <c r="IH787" s="29" t="s">
        <v>174</v>
      </c>
      <c r="II787" s="29"/>
      <c r="IJ787" s="116"/>
      <c r="IK787" s="87"/>
      <c r="IL787" s="29"/>
      <c r="IM787" s="87"/>
      <c r="IO787" s="96"/>
    </row>
    <row r="788" spans="1:249" s="1" customFormat="1" ht="14.4" x14ac:dyDescent="0.3">
      <c r="A788" s="151" t="s">
        <v>233</v>
      </c>
      <c r="B788" s="150" t="s">
        <v>593</v>
      </c>
      <c r="C788" s="320" t="s">
        <v>594</v>
      </c>
      <c r="D788" s="320"/>
      <c r="E788" s="320"/>
      <c r="F788" s="320"/>
      <c r="G788" s="320"/>
      <c r="H788" s="149" t="s">
        <v>81</v>
      </c>
      <c r="I788" s="148">
        <v>0</v>
      </c>
      <c r="J788" s="148">
        <v>7</v>
      </c>
      <c r="K788" s="148">
        <v>0</v>
      </c>
      <c r="L788" s="147"/>
      <c r="M788" s="146"/>
      <c r="N788" s="147"/>
      <c r="O788" s="146"/>
      <c r="P788" s="145"/>
      <c r="HY788" s="117"/>
      <c r="HZ788" s="117"/>
      <c r="IA788" s="87"/>
      <c r="IB788" s="87"/>
      <c r="IC788" s="87"/>
      <c r="ID788" s="87"/>
      <c r="IE788" s="87"/>
      <c r="IG788" s="29"/>
      <c r="IH788" s="29"/>
      <c r="II788" s="29"/>
      <c r="IJ788" s="116" t="s">
        <v>594</v>
      </c>
      <c r="IK788" s="87"/>
      <c r="IL788" s="29"/>
      <c r="IM788" s="87"/>
      <c r="IO788" s="96"/>
    </row>
    <row r="789" spans="1:249" s="1" customFormat="1" ht="14.4" x14ac:dyDescent="0.3">
      <c r="A789" s="104"/>
      <c r="B789" s="103"/>
      <c r="C789" s="319" t="s">
        <v>82</v>
      </c>
      <c r="D789" s="319"/>
      <c r="E789" s="319"/>
      <c r="F789" s="319"/>
      <c r="G789" s="319"/>
      <c r="H789" s="126"/>
      <c r="I789" s="124"/>
      <c r="J789" s="124"/>
      <c r="K789" s="124"/>
      <c r="L789" s="125"/>
      <c r="M789" s="124"/>
      <c r="N789" s="136"/>
      <c r="O789" s="124"/>
      <c r="P789" s="135">
        <v>11653.5</v>
      </c>
      <c r="Q789" s="144"/>
      <c r="R789" s="144"/>
      <c r="HY789" s="117"/>
      <c r="HZ789" s="117"/>
      <c r="IA789" s="87"/>
      <c r="IB789" s="87"/>
      <c r="IC789" s="87"/>
      <c r="ID789" s="87"/>
      <c r="IE789" s="87"/>
      <c r="IG789" s="29"/>
      <c r="IH789" s="29"/>
      <c r="II789" s="29"/>
      <c r="IJ789" s="116"/>
      <c r="IK789" s="87" t="s">
        <v>82</v>
      </c>
      <c r="IL789" s="29"/>
      <c r="IM789" s="87"/>
      <c r="IO789" s="96"/>
    </row>
    <row r="790" spans="1:249" s="1" customFormat="1" ht="14.4" x14ac:dyDescent="0.3">
      <c r="A790" s="143"/>
      <c r="B790" s="142"/>
      <c r="C790" s="285" t="s">
        <v>83</v>
      </c>
      <c r="D790" s="285"/>
      <c r="E790" s="285"/>
      <c r="F790" s="285"/>
      <c r="G790" s="285"/>
      <c r="H790" s="141"/>
      <c r="I790" s="73"/>
      <c r="J790" s="73"/>
      <c r="K790" s="73"/>
      <c r="L790" s="28"/>
      <c r="M790" s="73"/>
      <c r="N790" s="28"/>
      <c r="O790" s="73"/>
      <c r="P790" s="152">
        <v>11563.97</v>
      </c>
      <c r="HY790" s="117"/>
      <c r="HZ790" s="117"/>
      <c r="IA790" s="87"/>
      <c r="IB790" s="87"/>
      <c r="IC790" s="87"/>
      <c r="ID790" s="87"/>
      <c r="IE790" s="87"/>
      <c r="IG790" s="29"/>
      <c r="IH790" s="29"/>
      <c r="II790" s="29"/>
      <c r="IJ790" s="116"/>
      <c r="IK790" s="87"/>
      <c r="IL790" s="29" t="s">
        <v>83</v>
      </c>
      <c r="IM790" s="87"/>
      <c r="IO790" s="96"/>
    </row>
    <row r="791" spans="1:249" s="1" customFormat="1" ht="20.399999999999999" x14ac:dyDescent="0.3">
      <c r="A791" s="143"/>
      <c r="B791" s="142" t="s">
        <v>162</v>
      </c>
      <c r="C791" s="285" t="s">
        <v>163</v>
      </c>
      <c r="D791" s="285"/>
      <c r="E791" s="285"/>
      <c r="F791" s="285"/>
      <c r="G791" s="285"/>
      <c r="H791" s="141" t="s">
        <v>84</v>
      </c>
      <c r="I791" s="140">
        <v>112</v>
      </c>
      <c r="J791" s="138">
        <v>0.9</v>
      </c>
      <c r="K791" s="138">
        <v>100.8</v>
      </c>
      <c r="L791" s="28"/>
      <c r="M791" s="73"/>
      <c r="N791" s="28"/>
      <c r="O791" s="73"/>
      <c r="P791" s="152">
        <v>11656.48</v>
      </c>
      <c r="HY791" s="117"/>
      <c r="HZ791" s="117"/>
      <c r="IA791" s="87"/>
      <c r="IB791" s="87"/>
      <c r="IC791" s="87"/>
      <c r="ID791" s="87"/>
      <c r="IE791" s="87"/>
      <c r="IG791" s="29"/>
      <c r="IH791" s="29"/>
      <c r="II791" s="29"/>
      <c r="IJ791" s="116"/>
      <c r="IK791" s="87"/>
      <c r="IL791" s="29" t="s">
        <v>163</v>
      </c>
      <c r="IM791" s="87"/>
      <c r="IO791" s="96"/>
    </row>
    <row r="792" spans="1:249" s="1" customFormat="1" ht="20.399999999999999" x14ac:dyDescent="0.3">
      <c r="A792" s="143"/>
      <c r="B792" s="142" t="s">
        <v>164</v>
      </c>
      <c r="C792" s="285" t="s">
        <v>165</v>
      </c>
      <c r="D792" s="285"/>
      <c r="E792" s="285"/>
      <c r="F792" s="285"/>
      <c r="G792" s="285"/>
      <c r="H792" s="141" t="s">
        <v>84</v>
      </c>
      <c r="I792" s="140">
        <v>65</v>
      </c>
      <c r="J792" s="139">
        <v>0.85</v>
      </c>
      <c r="K792" s="139">
        <v>55.25</v>
      </c>
      <c r="L792" s="28"/>
      <c r="M792" s="73"/>
      <c r="N792" s="28"/>
      <c r="O792" s="73"/>
      <c r="P792" s="152">
        <v>6389.09</v>
      </c>
      <c r="HY792" s="117"/>
      <c r="HZ792" s="117"/>
      <c r="IA792" s="87"/>
      <c r="IB792" s="87"/>
      <c r="IC792" s="87"/>
      <c r="ID792" s="87"/>
      <c r="IE792" s="87"/>
      <c r="IG792" s="29"/>
      <c r="IH792" s="29"/>
      <c r="II792" s="29"/>
      <c r="IJ792" s="116"/>
      <c r="IK792" s="87"/>
      <c r="IL792" s="29" t="s">
        <v>165</v>
      </c>
      <c r="IM792" s="87"/>
      <c r="IO792" s="96"/>
    </row>
    <row r="793" spans="1:249" s="1" customFormat="1" ht="14.4" x14ac:dyDescent="0.3">
      <c r="A793" s="129"/>
      <c r="B793" s="128"/>
      <c r="C793" s="319" t="s">
        <v>85</v>
      </c>
      <c r="D793" s="319"/>
      <c r="E793" s="319"/>
      <c r="F793" s="319"/>
      <c r="G793" s="319"/>
      <c r="H793" s="126"/>
      <c r="I793" s="124"/>
      <c r="J793" s="124"/>
      <c r="K793" s="124"/>
      <c r="L793" s="125"/>
      <c r="M793" s="124"/>
      <c r="N793" s="136">
        <v>24016.720000000001</v>
      </c>
      <c r="O793" s="124"/>
      <c r="P793" s="135">
        <v>29699.07</v>
      </c>
      <c r="HY793" s="117"/>
      <c r="HZ793" s="117"/>
      <c r="IA793" s="87"/>
      <c r="IB793" s="87"/>
      <c r="IC793" s="87"/>
      <c r="ID793" s="87"/>
      <c r="IE793" s="87"/>
      <c r="IG793" s="29"/>
      <c r="IH793" s="29"/>
      <c r="II793" s="29"/>
      <c r="IJ793" s="116"/>
      <c r="IK793" s="87"/>
      <c r="IL793" s="29"/>
      <c r="IM793" s="87" t="s">
        <v>85</v>
      </c>
      <c r="IO793" s="96"/>
    </row>
    <row r="794" spans="1:249" s="1" customFormat="1" ht="40.799999999999997" x14ac:dyDescent="0.3">
      <c r="A794" s="134" t="s">
        <v>516</v>
      </c>
      <c r="B794" s="127" t="s">
        <v>603</v>
      </c>
      <c r="C794" s="317" t="s">
        <v>604</v>
      </c>
      <c r="D794" s="317"/>
      <c r="E794" s="317"/>
      <c r="F794" s="317"/>
      <c r="G794" s="317"/>
      <c r="H794" s="126" t="s">
        <v>81</v>
      </c>
      <c r="I794" s="124">
        <v>1.8549</v>
      </c>
      <c r="J794" s="133">
        <v>1</v>
      </c>
      <c r="K794" s="170">
        <v>1.8549</v>
      </c>
      <c r="L794" s="136">
        <v>23635.05</v>
      </c>
      <c r="M794" s="169">
        <v>1.39</v>
      </c>
      <c r="N794" s="171">
        <v>32852.720000000001</v>
      </c>
      <c r="O794" s="124"/>
      <c r="P794" s="135">
        <v>60938.51</v>
      </c>
      <c r="HY794" s="117"/>
      <c r="HZ794" s="117"/>
      <c r="IA794" s="87" t="s">
        <v>604</v>
      </c>
      <c r="IB794" s="87" t="s">
        <v>4</v>
      </c>
      <c r="IC794" s="87" t="s">
        <v>4</v>
      </c>
      <c r="ID794" s="87" t="s">
        <v>4</v>
      </c>
      <c r="IE794" s="87" t="s">
        <v>4</v>
      </c>
      <c r="IG794" s="29"/>
      <c r="IH794" s="29"/>
      <c r="II794" s="29"/>
      <c r="IJ794" s="116"/>
      <c r="IK794" s="87"/>
      <c r="IL794" s="29"/>
      <c r="IM794" s="87"/>
      <c r="IO794" s="96"/>
    </row>
    <row r="795" spans="1:249" s="1" customFormat="1" ht="14.4" x14ac:dyDescent="0.3">
      <c r="A795" s="166"/>
      <c r="B795" s="165"/>
      <c r="C795" s="287" t="s">
        <v>605</v>
      </c>
      <c r="D795" s="287"/>
      <c r="E795" s="287"/>
      <c r="F795" s="287"/>
      <c r="G795" s="287"/>
      <c r="H795" s="287"/>
      <c r="I795" s="287"/>
      <c r="J795" s="287"/>
      <c r="K795" s="287"/>
      <c r="L795" s="287"/>
      <c r="M795" s="287"/>
      <c r="N795" s="287"/>
      <c r="O795" s="287"/>
      <c r="P795" s="318"/>
      <c r="HY795" s="117"/>
      <c r="HZ795" s="117"/>
      <c r="IA795" s="87"/>
      <c r="IB795" s="87"/>
      <c r="IC795" s="87"/>
      <c r="ID795" s="87"/>
      <c r="IE795" s="87"/>
      <c r="IF795" s="50" t="s">
        <v>605</v>
      </c>
      <c r="IG795" s="29"/>
      <c r="IH795" s="29"/>
      <c r="II795" s="29"/>
      <c r="IJ795" s="116"/>
      <c r="IK795" s="87"/>
      <c r="IL795" s="29"/>
      <c r="IM795" s="87"/>
      <c r="IO795" s="96"/>
    </row>
    <row r="796" spans="1:249" s="1" customFormat="1" ht="14.4" x14ac:dyDescent="0.3">
      <c r="A796" s="129"/>
      <c r="B796" s="128"/>
      <c r="C796" s="319" t="s">
        <v>85</v>
      </c>
      <c r="D796" s="319"/>
      <c r="E796" s="319"/>
      <c r="F796" s="319"/>
      <c r="G796" s="319"/>
      <c r="H796" s="126"/>
      <c r="I796" s="124"/>
      <c r="J796" s="124"/>
      <c r="K796" s="124"/>
      <c r="L796" s="125"/>
      <c r="M796" s="124"/>
      <c r="N796" s="125"/>
      <c r="O796" s="124"/>
      <c r="P796" s="135">
        <v>60938.51</v>
      </c>
      <c r="HY796" s="117"/>
      <c r="HZ796" s="117"/>
      <c r="IA796" s="87"/>
      <c r="IB796" s="87"/>
      <c r="IC796" s="87"/>
      <c r="ID796" s="87"/>
      <c r="IE796" s="87"/>
      <c r="IG796" s="29"/>
      <c r="IH796" s="29"/>
      <c r="II796" s="29"/>
      <c r="IJ796" s="116"/>
      <c r="IK796" s="87"/>
      <c r="IL796" s="29"/>
      <c r="IM796" s="87" t="s">
        <v>85</v>
      </c>
      <c r="IO796" s="96"/>
    </row>
    <row r="797" spans="1:249" s="1" customFormat="1" ht="40.799999999999997" x14ac:dyDescent="0.3">
      <c r="A797" s="134" t="s">
        <v>522</v>
      </c>
      <c r="B797" s="127" t="s">
        <v>607</v>
      </c>
      <c r="C797" s="317" t="s">
        <v>360</v>
      </c>
      <c r="D797" s="317"/>
      <c r="E797" s="317"/>
      <c r="F797" s="317"/>
      <c r="G797" s="317"/>
      <c r="H797" s="126" t="s">
        <v>114</v>
      </c>
      <c r="I797" s="124">
        <v>24.731999999999999</v>
      </c>
      <c r="J797" s="133">
        <v>1</v>
      </c>
      <c r="K797" s="178">
        <v>24.731999999999999</v>
      </c>
      <c r="L797" s="132">
        <v>68.290000000000006</v>
      </c>
      <c r="M797" s="169">
        <v>1.78</v>
      </c>
      <c r="N797" s="130">
        <v>121.56</v>
      </c>
      <c r="O797" s="124"/>
      <c r="P797" s="135">
        <v>3006.42</v>
      </c>
      <c r="HY797" s="117"/>
      <c r="HZ797" s="117"/>
      <c r="IA797" s="87" t="s">
        <v>360</v>
      </c>
      <c r="IB797" s="87" t="s">
        <v>4</v>
      </c>
      <c r="IC797" s="87" t="s">
        <v>4</v>
      </c>
      <c r="ID797" s="87" t="s">
        <v>4</v>
      </c>
      <c r="IE797" s="87" t="s">
        <v>4</v>
      </c>
      <c r="IG797" s="29"/>
      <c r="IH797" s="29"/>
      <c r="II797" s="29"/>
      <c r="IJ797" s="116"/>
      <c r="IK797" s="87"/>
      <c r="IL797" s="29"/>
      <c r="IM797" s="87"/>
      <c r="IO797" s="96"/>
    </row>
    <row r="798" spans="1:249" s="1" customFormat="1" ht="14.4" x14ac:dyDescent="0.3">
      <c r="A798" s="129"/>
      <c r="B798" s="128"/>
      <c r="C798" s="319" t="s">
        <v>85</v>
      </c>
      <c r="D798" s="319"/>
      <c r="E798" s="319"/>
      <c r="F798" s="319"/>
      <c r="G798" s="319"/>
      <c r="H798" s="126"/>
      <c r="I798" s="124"/>
      <c r="J798" s="124"/>
      <c r="K798" s="124"/>
      <c r="L798" s="125"/>
      <c r="M798" s="124"/>
      <c r="N798" s="125"/>
      <c r="O798" s="124"/>
      <c r="P798" s="135">
        <v>3006.42</v>
      </c>
      <c r="HY798" s="117"/>
      <c r="HZ798" s="117"/>
      <c r="IA798" s="87"/>
      <c r="IB798" s="87"/>
      <c r="IC798" s="87"/>
      <c r="ID798" s="87"/>
      <c r="IE798" s="87"/>
      <c r="IG798" s="29"/>
      <c r="IH798" s="29"/>
      <c r="II798" s="29"/>
      <c r="IJ798" s="116"/>
      <c r="IK798" s="87"/>
      <c r="IL798" s="29"/>
      <c r="IM798" s="87" t="s">
        <v>85</v>
      </c>
      <c r="IO798" s="96"/>
    </row>
    <row r="799" spans="1:249" s="1" customFormat="1" ht="20.399999999999999" x14ac:dyDescent="0.3">
      <c r="A799" s="134" t="s">
        <v>523</v>
      </c>
      <c r="B799" s="127" t="s">
        <v>609</v>
      </c>
      <c r="C799" s="317" t="s">
        <v>610</v>
      </c>
      <c r="D799" s="317"/>
      <c r="E799" s="317"/>
      <c r="F799" s="317"/>
      <c r="G799" s="317"/>
      <c r="H799" s="126" t="s">
        <v>63</v>
      </c>
      <c r="I799" s="124">
        <v>1.2365999999999999</v>
      </c>
      <c r="J799" s="133">
        <v>1</v>
      </c>
      <c r="K799" s="170">
        <v>1.2365999999999999</v>
      </c>
      <c r="L799" s="125"/>
      <c r="M799" s="124"/>
      <c r="N799" s="168"/>
      <c r="O799" s="124"/>
      <c r="P799" s="167"/>
      <c r="HY799" s="117"/>
      <c r="HZ799" s="117"/>
      <c r="IA799" s="87" t="s">
        <v>610</v>
      </c>
      <c r="IB799" s="87" t="s">
        <v>4</v>
      </c>
      <c r="IC799" s="87" t="s">
        <v>4</v>
      </c>
      <c r="ID799" s="87" t="s">
        <v>4</v>
      </c>
      <c r="IE799" s="87" t="s">
        <v>4</v>
      </c>
      <c r="IG799" s="29"/>
      <c r="IH799" s="29"/>
      <c r="II799" s="29"/>
      <c r="IJ799" s="116"/>
      <c r="IK799" s="87"/>
      <c r="IL799" s="29"/>
      <c r="IM799" s="87"/>
      <c r="IO799" s="96"/>
    </row>
    <row r="800" spans="1:249" s="1" customFormat="1" ht="14.4" x14ac:dyDescent="0.3">
      <c r="A800" s="166"/>
      <c r="B800" s="165"/>
      <c r="C800" s="287" t="s">
        <v>477</v>
      </c>
      <c r="D800" s="287"/>
      <c r="E800" s="287"/>
      <c r="F800" s="287"/>
      <c r="G800" s="287"/>
      <c r="H800" s="287"/>
      <c r="I800" s="287"/>
      <c r="J800" s="287"/>
      <c r="K800" s="287"/>
      <c r="L800" s="287"/>
      <c r="M800" s="287"/>
      <c r="N800" s="287"/>
      <c r="O800" s="287"/>
      <c r="P800" s="318"/>
      <c r="HY800" s="117"/>
      <c r="HZ800" s="117"/>
      <c r="IA800" s="87"/>
      <c r="IB800" s="87"/>
      <c r="IC800" s="87"/>
      <c r="ID800" s="87"/>
      <c r="IE800" s="87"/>
      <c r="IF800" s="50" t="s">
        <v>477</v>
      </c>
      <c r="IG800" s="29"/>
      <c r="IH800" s="29"/>
      <c r="II800" s="29"/>
      <c r="IJ800" s="116"/>
      <c r="IK800" s="87"/>
      <c r="IL800" s="29"/>
      <c r="IM800" s="87"/>
      <c r="IO800" s="96"/>
    </row>
    <row r="801" spans="1:249" s="1" customFormat="1" ht="20.399999999999999" x14ac:dyDescent="0.3">
      <c r="A801" s="164"/>
      <c r="B801" s="103" t="s">
        <v>1045</v>
      </c>
      <c r="C801" s="321" t="s">
        <v>1044</v>
      </c>
      <c r="D801" s="321"/>
      <c r="E801" s="321"/>
      <c r="F801" s="321"/>
      <c r="G801" s="321"/>
      <c r="H801" s="321"/>
      <c r="I801" s="321"/>
      <c r="J801" s="321"/>
      <c r="K801" s="321"/>
      <c r="L801" s="321"/>
      <c r="M801" s="321"/>
      <c r="N801" s="321"/>
      <c r="O801" s="321"/>
      <c r="P801" s="322"/>
      <c r="HY801" s="117"/>
      <c r="HZ801" s="117"/>
      <c r="IA801" s="87"/>
      <c r="IB801" s="87"/>
      <c r="IC801" s="87"/>
      <c r="ID801" s="87"/>
      <c r="IE801" s="87"/>
      <c r="IG801" s="29"/>
      <c r="IH801" s="29"/>
      <c r="II801" s="29"/>
      <c r="IJ801" s="116"/>
      <c r="IK801" s="87"/>
      <c r="IL801" s="29"/>
      <c r="IM801" s="87"/>
      <c r="IN801" s="50" t="s">
        <v>1044</v>
      </c>
      <c r="IO801" s="96"/>
    </row>
    <row r="802" spans="1:249" s="1" customFormat="1" ht="14.4" x14ac:dyDescent="0.3">
      <c r="A802" s="159"/>
      <c r="B802" s="142" t="s">
        <v>62</v>
      </c>
      <c r="C802" s="285" t="s">
        <v>64</v>
      </c>
      <c r="D802" s="285"/>
      <c r="E802" s="285"/>
      <c r="F802" s="285"/>
      <c r="G802" s="285"/>
      <c r="H802" s="141" t="s">
        <v>65</v>
      </c>
      <c r="I802" s="73"/>
      <c r="J802" s="73"/>
      <c r="K802" s="162">
        <v>73.692703800000004</v>
      </c>
      <c r="L802" s="28"/>
      <c r="M802" s="73"/>
      <c r="N802" s="28"/>
      <c r="O802" s="73"/>
      <c r="P802" s="152">
        <v>36762.339999999997</v>
      </c>
      <c r="HY802" s="117"/>
      <c r="HZ802" s="117"/>
      <c r="IA802" s="87"/>
      <c r="IB802" s="87"/>
      <c r="IC802" s="87"/>
      <c r="ID802" s="87"/>
      <c r="IE802" s="87"/>
      <c r="IG802" s="29" t="s">
        <v>64</v>
      </c>
      <c r="IH802" s="29"/>
      <c r="II802" s="29"/>
      <c r="IJ802" s="116"/>
      <c r="IK802" s="87"/>
      <c r="IL802" s="29"/>
      <c r="IM802" s="87"/>
      <c r="IO802" s="96"/>
    </row>
    <row r="803" spans="1:249" s="1" customFormat="1" ht="14.4" x14ac:dyDescent="0.3">
      <c r="A803" s="158"/>
      <c r="B803" s="142" t="s">
        <v>148</v>
      </c>
      <c r="C803" s="285" t="s">
        <v>149</v>
      </c>
      <c r="D803" s="285"/>
      <c r="E803" s="285"/>
      <c r="F803" s="285"/>
      <c r="G803" s="285"/>
      <c r="H803" s="141" t="s">
        <v>65</v>
      </c>
      <c r="I803" s="139">
        <v>51.82</v>
      </c>
      <c r="J803" s="139">
        <v>1.1499999999999999</v>
      </c>
      <c r="K803" s="162">
        <v>73.692703800000004</v>
      </c>
      <c r="L803" s="49"/>
      <c r="M803" s="56"/>
      <c r="N803" s="153">
        <v>498.86</v>
      </c>
      <c r="O803" s="73"/>
      <c r="P803" s="152">
        <v>36762.339999999997</v>
      </c>
      <c r="Q803" s="144"/>
      <c r="R803" s="144"/>
      <c r="HY803" s="117"/>
      <c r="HZ803" s="117"/>
      <c r="IA803" s="87"/>
      <c r="IB803" s="87"/>
      <c r="IC803" s="87"/>
      <c r="ID803" s="87"/>
      <c r="IE803" s="87"/>
      <c r="IG803" s="29"/>
      <c r="IH803" s="29" t="s">
        <v>149</v>
      </c>
      <c r="II803" s="29"/>
      <c r="IJ803" s="116"/>
      <c r="IK803" s="87"/>
      <c r="IL803" s="29"/>
      <c r="IM803" s="87"/>
      <c r="IO803" s="96"/>
    </row>
    <row r="804" spans="1:249" s="1" customFormat="1" ht="14.4" x14ac:dyDescent="0.3">
      <c r="A804" s="159"/>
      <c r="B804" s="142" t="s">
        <v>66</v>
      </c>
      <c r="C804" s="285" t="s">
        <v>67</v>
      </c>
      <c r="D804" s="285"/>
      <c r="E804" s="285"/>
      <c r="F804" s="285"/>
      <c r="G804" s="285"/>
      <c r="H804" s="141"/>
      <c r="I804" s="73"/>
      <c r="J804" s="73"/>
      <c r="K804" s="73"/>
      <c r="L804" s="28"/>
      <c r="M804" s="73"/>
      <c r="N804" s="28"/>
      <c r="O804" s="73"/>
      <c r="P804" s="137">
        <v>425.46</v>
      </c>
      <c r="HY804" s="117"/>
      <c r="HZ804" s="117"/>
      <c r="IA804" s="87"/>
      <c r="IB804" s="87"/>
      <c r="IC804" s="87"/>
      <c r="ID804" s="87"/>
      <c r="IE804" s="87"/>
      <c r="IG804" s="29" t="s">
        <v>67</v>
      </c>
      <c r="IH804" s="29"/>
      <c r="II804" s="29"/>
      <c r="IJ804" s="116"/>
      <c r="IK804" s="87"/>
      <c r="IL804" s="29"/>
      <c r="IM804" s="87"/>
      <c r="IO804" s="96"/>
    </row>
    <row r="805" spans="1:249" s="1" customFormat="1" ht="14.4" x14ac:dyDescent="0.3">
      <c r="A805" s="159"/>
      <c r="B805" s="142"/>
      <c r="C805" s="285" t="s">
        <v>68</v>
      </c>
      <c r="D805" s="285"/>
      <c r="E805" s="285"/>
      <c r="F805" s="285"/>
      <c r="G805" s="285"/>
      <c r="H805" s="141" t="s">
        <v>65</v>
      </c>
      <c r="I805" s="73"/>
      <c r="J805" s="73"/>
      <c r="K805" s="162">
        <v>0.6646725</v>
      </c>
      <c r="L805" s="28"/>
      <c r="M805" s="73"/>
      <c r="N805" s="28"/>
      <c r="O805" s="73"/>
      <c r="P805" s="137">
        <v>363.93</v>
      </c>
      <c r="HY805" s="117"/>
      <c r="HZ805" s="117"/>
      <c r="IA805" s="87"/>
      <c r="IB805" s="87"/>
      <c r="IC805" s="87"/>
      <c r="ID805" s="87"/>
      <c r="IE805" s="87"/>
      <c r="IG805" s="29" t="s">
        <v>68</v>
      </c>
      <c r="IH805" s="29"/>
      <c r="II805" s="29"/>
      <c r="IJ805" s="116"/>
      <c r="IK805" s="87"/>
      <c r="IL805" s="29"/>
      <c r="IM805" s="87"/>
      <c r="IO805" s="96"/>
    </row>
    <row r="806" spans="1:249" s="1" customFormat="1" ht="20.399999999999999" x14ac:dyDescent="0.3">
      <c r="A806" s="158"/>
      <c r="B806" s="142" t="s">
        <v>69</v>
      </c>
      <c r="C806" s="285" t="s">
        <v>70</v>
      </c>
      <c r="D806" s="285"/>
      <c r="E806" s="285"/>
      <c r="F806" s="285"/>
      <c r="G806" s="285"/>
      <c r="H806" s="141" t="s">
        <v>71</v>
      </c>
      <c r="I806" s="139">
        <v>0.05</v>
      </c>
      <c r="J806" s="139">
        <v>1.25</v>
      </c>
      <c r="K806" s="162">
        <v>7.7287499999999995E-2</v>
      </c>
      <c r="L806" s="155">
        <v>37.32</v>
      </c>
      <c r="M806" s="154">
        <v>1.45</v>
      </c>
      <c r="N806" s="153">
        <v>54.11</v>
      </c>
      <c r="O806" s="73"/>
      <c r="P806" s="152">
        <v>4.18</v>
      </c>
      <c r="Q806" s="144"/>
      <c r="R806" s="144"/>
      <c r="HY806" s="117"/>
      <c r="HZ806" s="117"/>
      <c r="IA806" s="87"/>
      <c r="IB806" s="87"/>
      <c r="IC806" s="87"/>
      <c r="ID806" s="87"/>
      <c r="IE806" s="87"/>
      <c r="IG806" s="29"/>
      <c r="IH806" s="29" t="s">
        <v>70</v>
      </c>
      <c r="II806" s="29"/>
      <c r="IJ806" s="116"/>
      <c r="IK806" s="87"/>
      <c r="IL806" s="29"/>
      <c r="IM806" s="87"/>
      <c r="IO806" s="96"/>
    </row>
    <row r="807" spans="1:249" s="1" customFormat="1" ht="14.4" x14ac:dyDescent="0.3">
      <c r="A807" s="143"/>
      <c r="B807" s="142" t="s">
        <v>72</v>
      </c>
      <c r="C807" s="285" t="s">
        <v>73</v>
      </c>
      <c r="D807" s="285"/>
      <c r="E807" s="285"/>
      <c r="F807" s="285"/>
      <c r="G807" s="285"/>
      <c r="H807" s="141" t="s">
        <v>65</v>
      </c>
      <c r="I807" s="139">
        <v>0.05</v>
      </c>
      <c r="J807" s="139">
        <v>1.25</v>
      </c>
      <c r="K807" s="162">
        <v>7.7287499999999995E-2</v>
      </c>
      <c r="L807" s="28"/>
      <c r="M807" s="73"/>
      <c r="N807" s="160">
        <v>492.65</v>
      </c>
      <c r="O807" s="73"/>
      <c r="P807" s="137">
        <v>38.08</v>
      </c>
      <c r="HY807" s="117"/>
      <c r="HZ807" s="117"/>
      <c r="IA807" s="87"/>
      <c r="IB807" s="87"/>
      <c r="IC807" s="87"/>
      <c r="ID807" s="87"/>
      <c r="IE807" s="87"/>
      <c r="IG807" s="29"/>
      <c r="IH807" s="29"/>
      <c r="II807" s="29" t="s">
        <v>73</v>
      </c>
      <c r="IJ807" s="116"/>
      <c r="IK807" s="87"/>
      <c r="IL807" s="29"/>
      <c r="IM807" s="87"/>
      <c r="IO807" s="96"/>
    </row>
    <row r="808" spans="1:249" s="1" customFormat="1" ht="14.4" x14ac:dyDescent="0.3">
      <c r="A808" s="158"/>
      <c r="B808" s="142" t="s">
        <v>104</v>
      </c>
      <c r="C808" s="285" t="s">
        <v>105</v>
      </c>
      <c r="D808" s="285"/>
      <c r="E808" s="285"/>
      <c r="F808" s="285"/>
      <c r="G808" s="285"/>
      <c r="H808" s="141" t="s">
        <v>71</v>
      </c>
      <c r="I808" s="139">
        <v>0.38</v>
      </c>
      <c r="J808" s="139">
        <v>1.25</v>
      </c>
      <c r="K808" s="156">
        <v>0.58738500000000005</v>
      </c>
      <c r="L808" s="49"/>
      <c r="M808" s="56"/>
      <c r="N808" s="153">
        <v>717.22</v>
      </c>
      <c r="O808" s="73"/>
      <c r="P808" s="152">
        <v>421.28</v>
      </c>
      <c r="Q808" s="144"/>
      <c r="R808" s="144"/>
      <c r="HY808" s="117"/>
      <c r="HZ808" s="117"/>
      <c r="IA808" s="87"/>
      <c r="IB808" s="87"/>
      <c r="IC808" s="87"/>
      <c r="ID808" s="87"/>
      <c r="IE808" s="87"/>
      <c r="IG808" s="29"/>
      <c r="IH808" s="29" t="s">
        <v>105</v>
      </c>
      <c r="II808" s="29"/>
      <c r="IJ808" s="116"/>
      <c r="IK808" s="87"/>
      <c r="IL808" s="29"/>
      <c r="IM808" s="87"/>
      <c r="IO808" s="96"/>
    </row>
    <row r="809" spans="1:249" s="1" customFormat="1" ht="14.4" x14ac:dyDescent="0.3">
      <c r="A809" s="143"/>
      <c r="B809" s="142" t="s">
        <v>106</v>
      </c>
      <c r="C809" s="285" t="s">
        <v>107</v>
      </c>
      <c r="D809" s="285"/>
      <c r="E809" s="285"/>
      <c r="F809" s="285"/>
      <c r="G809" s="285"/>
      <c r="H809" s="141" t="s">
        <v>65</v>
      </c>
      <c r="I809" s="139">
        <v>0.38</v>
      </c>
      <c r="J809" s="139">
        <v>1.25</v>
      </c>
      <c r="K809" s="156">
        <v>0.58738500000000005</v>
      </c>
      <c r="L809" s="28"/>
      <c r="M809" s="73"/>
      <c r="N809" s="160">
        <v>554.75</v>
      </c>
      <c r="O809" s="73"/>
      <c r="P809" s="137">
        <v>325.85000000000002</v>
      </c>
      <c r="HY809" s="117"/>
      <c r="HZ809" s="117"/>
      <c r="IA809" s="87"/>
      <c r="IB809" s="87"/>
      <c r="IC809" s="87"/>
      <c r="ID809" s="87"/>
      <c r="IE809" s="87"/>
      <c r="IG809" s="29"/>
      <c r="IH809" s="29"/>
      <c r="II809" s="29" t="s">
        <v>107</v>
      </c>
      <c r="IJ809" s="116"/>
      <c r="IK809" s="87"/>
      <c r="IL809" s="29"/>
      <c r="IM809" s="87"/>
      <c r="IO809" s="96"/>
    </row>
    <row r="810" spans="1:249" s="1" customFormat="1" ht="14.4" x14ac:dyDescent="0.3">
      <c r="A810" s="159"/>
      <c r="B810" s="142" t="s">
        <v>93</v>
      </c>
      <c r="C810" s="285" t="s">
        <v>110</v>
      </c>
      <c r="D810" s="285"/>
      <c r="E810" s="285"/>
      <c r="F810" s="285"/>
      <c r="G810" s="285"/>
      <c r="H810" s="141"/>
      <c r="I810" s="73"/>
      <c r="J810" s="73"/>
      <c r="K810" s="73"/>
      <c r="L810" s="28"/>
      <c r="M810" s="73"/>
      <c r="N810" s="28"/>
      <c r="O810" s="73"/>
      <c r="P810" s="152">
        <v>6547.41</v>
      </c>
      <c r="HY810" s="117"/>
      <c r="HZ810" s="117"/>
      <c r="IA810" s="87"/>
      <c r="IB810" s="87"/>
      <c r="IC810" s="87"/>
      <c r="ID810" s="87"/>
      <c r="IE810" s="87"/>
      <c r="IG810" s="29" t="s">
        <v>110</v>
      </c>
      <c r="IH810" s="29"/>
      <c r="II810" s="29"/>
      <c r="IJ810" s="116"/>
      <c r="IK810" s="87"/>
      <c r="IL810" s="29"/>
      <c r="IM810" s="87"/>
      <c r="IO810" s="96"/>
    </row>
    <row r="811" spans="1:249" s="1" customFormat="1" ht="14.4" x14ac:dyDescent="0.3">
      <c r="A811" s="158"/>
      <c r="B811" s="142" t="s">
        <v>173</v>
      </c>
      <c r="C811" s="285" t="s">
        <v>174</v>
      </c>
      <c r="D811" s="285"/>
      <c r="E811" s="285"/>
      <c r="F811" s="285"/>
      <c r="G811" s="285"/>
      <c r="H811" s="141" t="s">
        <v>175</v>
      </c>
      <c r="I811" s="139">
        <v>9.99</v>
      </c>
      <c r="J811" s="73"/>
      <c r="K811" s="156">
        <v>12.353634</v>
      </c>
      <c r="L811" s="49"/>
      <c r="M811" s="56"/>
      <c r="N811" s="153">
        <v>7.22</v>
      </c>
      <c r="O811" s="73"/>
      <c r="P811" s="152">
        <v>89.19</v>
      </c>
      <c r="Q811" s="144"/>
      <c r="R811" s="144"/>
      <c r="HY811" s="117"/>
      <c r="HZ811" s="117"/>
      <c r="IA811" s="87"/>
      <c r="IB811" s="87"/>
      <c r="IC811" s="87"/>
      <c r="ID811" s="87"/>
      <c r="IE811" s="87"/>
      <c r="IG811" s="29"/>
      <c r="IH811" s="29" t="s">
        <v>174</v>
      </c>
      <c r="II811" s="29"/>
      <c r="IJ811" s="116"/>
      <c r="IK811" s="87"/>
      <c r="IL811" s="29"/>
      <c r="IM811" s="87"/>
      <c r="IO811" s="96"/>
    </row>
    <row r="812" spans="1:249" s="1" customFormat="1" ht="14.4" x14ac:dyDescent="0.3">
      <c r="A812" s="158"/>
      <c r="B812" s="142" t="s">
        <v>611</v>
      </c>
      <c r="C812" s="285" t="s">
        <v>612</v>
      </c>
      <c r="D812" s="285"/>
      <c r="E812" s="285"/>
      <c r="F812" s="285"/>
      <c r="G812" s="285"/>
      <c r="H812" s="141" t="s">
        <v>134</v>
      </c>
      <c r="I812" s="139">
        <v>0.68</v>
      </c>
      <c r="J812" s="73"/>
      <c r="K812" s="156">
        <v>0.84088799999999997</v>
      </c>
      <c r="L812" s="175">
        <v>4165.8900000000003</v>
      </c>
      <c r="M812" s="154">
        <v>1.53</v>
      </c>
      <c r="N812" s="153">
        <v>6373.81</v>
      </c>
      <c r="O812" s="73"/>
      <c r="P812" s="152">
        <v>5359.66</v>
      </c>
      <c r="Q812" s="144"/>
      <c r="R812" s="144"/>
      <c r="HY812" s="117"/>
      <c r="HZ812" s="117"/>
      <c r="IA812" s="87"/>
      <c r="IB812" s="87"/>
      <c r="IC812" s="87"/>
      <c r="ID812" s="87"/>
      <c r="IE812" s="87"/>
      <c r="IG812" s="29"/>
      <c r="IH812" s="29" t="s">
        <v>612</v>
      </c>
      <c r="II812" s="29"/>
      <c r="IJ812" s="116"/>
      <c r="IK812" s="87"/>
      <c r="IL812" s="29"/>
      <c r="IM812" s="87"/>
      <c r="IO812" s="96"/>
    </row>
    <row r="813" spans="1:249" s="1" customFormat="1" ht="14.4" x14ac:dyDescent="0.3">
      <c r="A813" s="158"/>
      <c r="B813" s="142" t="s">
        <v>613</v>
      </c>
      <c r="C813" s="285" t="s">
        <v>614</v>
      </c>
      <c r="D813" s="285"/>
      <c r="E813" s="285"/>
      <c r="F813" s="285"/>
      <c r="G813" s="285"/>
      <c r="H813" s="141" t="s">
        <v>114</v>
      </c>
      <c r="I813" s="138">
        <v>10.3</v>
      </c>
      <c r="J813" s="73"/>
      <c r="K813" s="161">
        <v>12.736980000000001</v>
      </c>
      <c r="L813" s="155">
        <v>65.84</v>
      </c>
      <c r="M813" s="154">
        <v>1.31</v>
      </c>
      <c r="N813" s="153">
        <v>86.25</v>
      </c>
      <c r="O813" s="73"/>
      <c r="P813" s="152">
        <v>1098.56</v>
      </c>
      <c r="Q813" s="144"/>
      <c r="R813" s="144"/>
      <c r="HY813" s="117"/>
      <c r="HZ813" s="117"/>
      <c r="IA813" s="87"/>
      <c r="IB813" s="87"/>
      <c r="IC813" s="87"/>
      <c r="ID813" s="87"/>
      <c r="IE813" s="87"/>
      <c r="IG813" s="29"/>
      <c r="IH813" s="29" t="s">
        <v>614</v>
      </c>
      <c r="II813" s="29"/>
      <c r="IJ813" s="116"/>
      <c r="IK813" s="87"/>
      <c r="IL813" s="29"/>
      <c r="IM813" s="87"/>
      <c r="IO813" s="96"/>
    </row>
    <row r="814" spans="1:249" s="1" customFormat="1" ht="14.4" x14ac:dyDescent="0.3">
      <c r="A814" s="151" t="s">
        <v>78</v>
      </c>
      <c r="B814" s="150" t="s">
        <v>615</v>
      </c>
      <c r="C814" s="320" t="s">
        <v>616</v>
      </c>
      <c r="D814" s="320"/>
      <c r="E814" s="320"/>
      <c r="F814" s="320"/>
      <c r="G814" s="320"/>
      <c r="H814" s="149" t="s">
        <v>180</v>
      </c>
      <c r="I814" s="148">
        <v>102</v>
      </c>
      <c r="J814" s="146"/>
      <c r="K814" s="173">
        <v>126.1332</v>
      </c>
      <c r="L814" s="147"/>
      <c r="M814" s="146"/>
      <c r="N814" s="147"/>
      <c r="O814" s="146"/>
      <c r="P814" s="145"/>
      <c r="HY814" s="117"/>
      <c r="HZ814" s="117"/>
      <c r="IA814" s="87"/>
      <c r="IB814" s="87"/>
      <c r="IC814" s="87"/>
      <c r="ID814" s="87"/>
      <c r="IE814" s="87"/>
      <c r="IG814" s="29"/>
      <c r="IH814" s="29"/>
      <c r="II814" s="29"/>
      <c r="IJ814" s="116" t="s">
        <v>616</v>
      </c>
      <c r="IK814" s="87"/>
      <c r="IL814" s="29"/>
      <c r="IM814" s="87"/>
      <c r="IO814" s="96"/>
    </row>
    <row r="815" spans="1:249" s="1" customFormat="1" ht="14.4" x14ac:dyDescent="0.3">
      <c r="A815" s="151" t="s">
        <v>78</v>
      </c>
      <c r="B815" s="150" t="s">
        <v>617</v>
      </c>
      <c r="C815" s="320" t="s">
        <v>618</v>
      </c>
      <c r="D815" s="320"/>
      <c r="E815" s="320"/>
      <c r="F815" s="320"/>
      <c r="G815" s="320"/>
      <c r="H815" s="149" t="s">
        <v>114</v>
      </c>
      <c r="I815" s="148">
        <v>50</v>
      </c>
      <c r="J815" s="146"/>
      <c r="K815" s="174">
        <v>61.83</v>
      </c>
      <c r="L815" s="147"/>
      <c r="M815" s="146"/>
      <c r="N815" s="147"/>
      <c r="O815" s="146"/>
      <c r="P815" s="145"/>
      <c r="HY815" s="117"/>
      <c r="HZ815" s="117"/>
      <c r="IA815" s="87"/>
      <c r="IB815" s="87"/>
      <c r="IC815" s="87"/>
      <c r="ID815" s="87"/>
      <c r="IE815" s="87"/>
      <c r="IG815" s="29"/>
      <c r="IH815" s="29"/>
      <c r="II815" s="29"/>
      <c r="IJ815" s="116" t="s">
        <v>618</v>
      </c>
      <c r="IK815" s="87"/>
      <c r="IL815" s="29"/>
      <c r="IM815" s="87"/>
      <c r="IO815" s="96"/>
    </row>
    <row r="816" spans="1:249" s="1" customFormat="1" ht="14.4" x14ac:dyDescent="0.3">
      <c r="A816" s="104"/>
      <c r="B816" s="103"/>
      <c r="C816" s="319" t="s">
        <v>82</v>
      </c>
      <c r="D816" s="319"/>
      <c r="E816" s="319"/>
      <c r="F816" s="319"/>
      <c r="G816" s="319"/>
      <c r="H816" s="126"/>
      <c r="I816" s="124"/>
      <c r="J816" s="124"/>
      <c r="K816" s="124"/>
      <c r="L816" s="125"/>
      <c r="M816" s="124"/>
      <c r="N816" s="136"/>
      <c r="O816" s="124"/>
      <c r="P816" s="135">
        <v>44099.14</v>
      </c>
      <c r="Q816" s="144"/>
      <c r="R816" s="144"/>
      <c r="HY816" s="117"/>
      <c r="HZ816" s="117"/>
      <c r="IA816" s="87"/>
      <c r="IB816" s="87"/>
      <c r="IC816" s="87"/>
      <c r="ID816" s="87"/>
      <c r="IE816" s="87"/>
      <c r="IG816" s="29"/>
      <c r="IH816" s="29"/>
      <c r="II816" s="29"/>
      <c r="IJ816" s="116"/>
      <c r="IK816" s="87" t="s">
        <v>82</v>
      </c>
      <c r="IL816" s="29"/>
      <c r="IM816" s="87"/>
      <c r="IO816" s="96"/>
    </row>
    <row r="817" spans="1:249" s="1" customFormat="1" ht="14.4" x14ac:dyDescent="0.3">
      <c r="A817" s="143"/>
      <c r="B817" s="142"/>
      <c r="C817" s="285" t="s">
        <v>83</v>
      </c>
      <c r="D817" s="285"/>
      <c r="E817" s="285"/>
      <c r="F817" s="285"/>
      <c r="G817" s="285"/>
      <c r="H817" s="141"/>
      <c r="I817" s="73"/>
      <c r="J817" s="73"/>
      <c r="K817" s="73"/>
      <c r="L817" s="28"/>
      <c r="M817" s="73"/>
      <c r="N817" s="28"/>
      <c r="O817" s="73"/>
      <c r="P817" s="152">
        <v>37126.269999999997</v>
      </c>
      <c r="HY817" s="117"/>
      <c r="HZ817" s="117"/>
      <c r="IA817" s="87"/>
      <c r="IB817" s="87"/>
      <c r="IC817" s="87"/>
      <c r="ID817" s="87"/>
      <c r="IE817" s="87"/>
      <c r="IG817" s="29"/>
      <c r="IH817" s="29"/>
      <c r="II817" s="29"/>
      <c r="IJ817" s="116"/>
      <c r="IK817" s="87"/>
      <c r="IL817" s="29" t="s">
        <v>83</v>
      </c>
      <c r="IM817" s="87"/>
      <c r="IO817" s="96"/>
    </row>
    <row r="818" spans="1:249" s="1" customFormat="1" ht="20.399999999999999" x14ac:dyDescent="0.3">
      <c r="A818" s="143"/>
      <c r="B818" s="142" t="s">
        <v>162</v>
      </c>
      <c r="C818" s="285" t="s">
        <v>163</v>
      </c>
      <c r="D818" s="285"/>
      <c r="E818" s="285"/>
      <c r="F818" s="285"/>
      <c r="G818" s="285"/>
      <c r="H818" s="141" t="s">
        <v>84</v>
      </c>
      <c r="I818" s="140">
        <v>112</v>
      </c>
      <c r="J818" s="138">
        <v>0.9</v>
      </c>
      <c r="K818" s="138">
        <v>100.8</v>
      </c>
      <c r="L818" s="28"/>
      <c r="M818" s="73"/>
      <c r="N818" s="28"/>
      <c r="O818" s="73"/>
      <c r="P818" s="152">
        <v>37423.279999999999</v>
      </c>
      <c r="HY818" s="117"/>
      <c r="HZ818" s="117"/>
      <c r="IA818" s="87"/>
      <c r="IB818" s="87"/>
      <c r="IC818" s="87"/>
      <c r="ID818" s="87"/>
      <c r="IE818" s="87"/>
      <c r="IG818" s="29"/>
      <c r="IH818" s="29"/>
      <c r="II818" s="29"/>
      <c r="IJ818" s="116"/>
      <c r="IK818" s="87"/>
      <c r="IL818" s="29" t="s">
        <v>163</v>
      </c>
      <c r="IM818" s="87"/>
      <c r="IO818" s="96"/>
    </row>
    <row r="819" spans="1:249" s="1" customFormat="1" ht="20.399999999999999" x14ac:dyDescent="0.3">
      <c r="A819" s="143"/>
      <c r="B819" s="142" t="s">
        <v>164</v>
      </c>
      <c r="C819" s="285" t="s">
        <v>165</v>
      </c>
      <c r="D819" s="285"/>
      <c r="E819" s="285"/>
      <c r="F819" s="285"/>
      <c r="G819" s="285"/>
      <c r="H819" s="141" t="s">
        <v>84</v>
      </c>
      <c r="I819" s="140">
        <v>65</v>
      </c>
      <c r="J819" s="139">
        <v>0.85</v>
      </c>
      <c r="K819" s="139">
        <v>55.25</v>
      </c>
      <c r="L819" s="28"/>
      <c r="M819" s="73"/>
      <c r="N819" s="28"/>
      <c r="O819" s="73"/>
      <c r="P819" s="152">
        <v>20512.259999999998</v>
      </c>
      <c r="HY819" s="117"/>
      <c r="HZ819" s="117"/>
      <c r="IA819" s="87"/>
      <c r="IB819" s="87"/>
      <c r="IC819" s="87"/>
      <c r="ID819" s="87"/>
      <c r="IE819" s="87"/>
      <c r="IG819" s="29"/>
      <c r="IH819" s="29"/>
      <c r="II819" s="29"/>
      <c r="IJ819" s="116"/>
      <c r="IK819" s="87"/>
      <c r="IL819" s="29" t="s">
        <v>165</v>
      </c>
      <c r="IM819" s="87"/>
      <c r="IO819" s="96"/>
    </row>
    <row r="820" spans="1:249" s="1" customFormat="1" ht="14.4" x14ac:dyDescent="0.3">
      <c r="A820" s="129"/>
      <c r="B820" s="128"/>
      <c r="C820" s="319" t="s">
        <v>85</v>
      </c>
      <c r="D820" s="319"/>
      <c r="E820" s="319"/>
      <c r="F820" s="319"/>
      <c r="G820" s="319"/>
      <c r="H820" s="126"/>
      <c r="I820" s="124"/>
      <c r="J820" s="124"/>
      <c r="K820" s="124"/>
      <c r="L820" s="125"/>
      <c r="M820" s="124"/>
      <c r="N820" s="136">
        <v>82512.28</v>
      </c>
      <c r="O820" s="124"/>
      <c r="P820" s="135">
        <v>102034.68</v>
      </c>
      <c r="HY820" s="117"/>
      <c r="HZ820" s="117"/>
      <c r="IA820" s="87"/>
      <c r="IB820" s="87"/>
      <c r="IC820" s="87"/>
      <c r="ID820" s="87"/>
      <c r="IE820" s="87"/>
      <c r="IG820" s="29"/>
      <c r="IH820" s="29"/>
      <c r="II820" s="29"/>
      <c r="IJ820" s="116"/>
      <c r="IK820" s="87"/>
      <c r="IL820" s="29"/>
      <c r="IM820" s="87" t="s">
        <v>85</v>
      </c>
      <c r="IO820" s="96"/>
    </row>
    <row r="821" spans="1:249" s="1" customFormat="1" ht="40.799999999999997" x14ac:dyDescent="0.3">
      <c r="A821" s="134" t="s">
        <v>538</v>
      </c>
      <c r="B821" s="127" t="s">
        <v>620</v>
      </c>
      <c r="C821" s="317" t="s">
        <v>621</v>
      </c>
      <c r="D821" s="317"/>
      <c r="E821" s="317"/>
      <c r="F821" s="317"/>
      <c r="G821" s="317"/>
      <c r="H821" s="126" t="s">
        <v>180</v>
      </c>
      <c r="I821" s="124">
        <v>126.1332</v>
      </c>
      <c r="J821" s="133">
        <v>1</v>
      </c>
      <c r="K821" s="170">
        <v>126.1332</v>
      </c>
      <c r="L821" s="136">
        <v>1899.24</v>
      </c>
      <c r="M821" s="169">
        <v>1.19</v>
      </c>
      <c r="N821" s="171">
        <v>2260.1</v>
      </c>
      <c r="O821" s="124"/>
      <c r="P821" s="135">
        <v>285073.65000000002</v>
      </c>
      <c r="HY821" s="117"/>
      <c r="HZ821" s="117"/>
      <c r="IA821" s="87" t="s">
        <v>621</v>
      </c>
      <c r="IB821" s="87" t="s">
        <v>4</v>
      </c>
      <c r="IC821" s="87" t="s">
        <v>4</v>
      </c>
      <c r="ID821" s="87" t="s">
        <v>4</v>
      </c>
      <c r="IE821" s="87" t="s">
        <v>4</v>
      </c>
      <c r="IG821" s="29"/>
      <c r="IH821" s="29"/>
      <c r="II821" s="29"/>
      <c r="IJ821" s="116"/>
      <c r="IK821" s="87"/>
      <c r="IL821" s="29"/>
      <c r="IM821" s="87"/>
      <c r="IO821" s="96"/>
    </row>
    <row r="822" spans="1:249" s="1" customFormat="1" ht="14.4" x14ac:dyDescent="0.3">
      <c r="A822" s="129"/>
      <c r="B822" s="128"/>
      <c r="C822" s="319" t="s">
        <v>85</v>
      </c>
      <c r="D822" s="319"/>
      <c r="E822" s="319"/>
      <c r="F822" s="319"/>
      <c r="G822" s="319"/>
      <c r="H822" s="126"/>
      <c r="I822" s="124"/>
      <c r="J822" s="124"/>
      <c r="K822" s="124"/>
      <c r="L822" s="125"/>
      <c r="M822" s="124"/>
      <c r="N822" s="125"/>
      <c r="O822" s="124"/>
      <c r="P822" s="135">
        <v>285073.65000000002</v>
      </c>
      <c r="HY822" s="117"/>
      <c r="HZ822" s="117"/>
      <c r="IA822" s="87"/>
      <c r="IB822" s="87"/>
      <c r="IC822" s="87"/>
      <c r="ID822" s="87"/>
      <c r="IE822" s="87"/>
      <c r="IG822" s="29"/>
      <c r="IH822" s="29"/>
      <c r="II822" s="29"/>
      <c r="IJ822" s="116"/>
      <c r="IK822" s="87"/>
      <c r="IL822" s="29"/>
      <c r="IM822" s="87" t="s">
        <v>85</v>
      </c>
      <c r="IO822" s="96"/>
    </row>
    <row r="823" spans="1:249" s="1" customFormat="1" ht="40.799999999999997" x14ac:dyDescent="0.3">
      <c r="A823" s="134" t="s">
        <v>541</v>
      </c>
      <c r="B823" s="127" t="s">
        <v>623</v>
      </c>
      <c r="C823" s="317" t="s">
        <v>624</v>
      </c>
      <c r="D823" s="317"/>
      <c r="E823" s="317"/>
      <c r="F823" s="317"/>
      <c r="G823" s="317"/>
      <c r="H823" s="126" t="s">
        <v>114</v>
      </c>
      <c r="I823" s="124">
        <v>61.83</v>
      </c>
      <c r="J823" s="133">
        <v>1</v>
      </c>
      <c r="K823" s="169">
        <v>61.83</v>
      </c>
      <c r="L823" s="132">
        <v>311.69</v>
      </c>
      <c r="M823" s="169">
        <v>1.69</v>
      </c>
      <c r="N823" s="130">
        <v>526.76</v>
      </c>
      <c r="O823" s="124"/>
      <c r="P823" s="135">
        <v>32569.57</v>
      </c>
      <c r="HY823" s="117"/>
      <c r="HZ823" s="117"/>
      <c r="IA823" s="87" t="s">
        <v>624</v>
      </c>
      <c r="IB823" s="87" t="s">
        <v>4</v>
      </c>
      <c r="IC823" s="87" t="s">
        <v>4</v>
      </c>
      <c r="ID823" s="87" t="s">
        <v>4</v>
      </c>
      <c r="IE823" s="87" t="s">
        <v>4</v>
      </c>
      <c r="IG823" s="29"/>
      <c r="IH823" s="29"/>
      <c r="II823" s="29"/>
      <c r="IJ823" s="116"/>
      <c r="IK823" s="87"/>
      <c r="IL823" s="29"/>
      <c r="IM823" s="87"/>
      <c r="IO823" s="96"/>
    </row>
    <row r="824" spans="1:249" s="1" customFormat="1" ht="14.4" x14ac:dyDescent="0.3">
      <c r="A824" s="129"/>
      <c r="B824" s="128"/>
      <c r="C824" s="319" t="s">
        <v>85</v>
      </c>
      <c r="D824" s="319"/>
      <c r="E824" s="319"/>
      <c r="F824" s="319"/>
      <c r="G824" s="319"/>
      <c r="H824" s="126"/>
      <c r="I824" s="124"/>
      <c r="J824" s="124"/>
      <c r="K824" s="124"/>
      <c r="L824" s="125"/>
      <c r="M824" s="124"/>
      <c r="N824" s="125"/>
      <c r="O824" s="124"/>
      <c r="P824" s="135">
        <v>32569.57</v>
      </c>
      <c r="HY824" s="117"/>
      <c r="HZ824" s="117"/>
      <c r="IA824" s="87"/>
      <c r="IB824" s="87"/>
      <c r="IC824" s="87"/>
      <c r="ID824" s="87"/>
      <c r="IE824" s="87"/>
      <c r="IG824" s="29"/>
      <c r="IH824" s="29"/>
      <c r="II824" s="29"/>
      <c r="IJ824" s="116"/>
      <c r="IK824" s="87"/>
      <c r="IL824" s="29"/>
      <c r="IM824" s="87" t="s">
        <v>85</v>
      </c>
      <c r="IO824" s="96"/>
    </row>
    <row r="825" spans="1:249" s="1" customFormat="1" ht="14.4" x14ac:dyDescent="0.3">
      <c r="A825" s="134" t="s">
        <v>544</v>
      </c>
      <c r="B825" s="127" t="s">
        <v>470</v>
      </c>
      <c r="C825" s="317" t="s">
        <v>147</v>
      </c>
      <c r="D825" s="317"/>
      <c r="E825" s="317"/>
      <c r="F825" s="317"/>
      <c r="G825" s="317"/>
      <c r="H825" s="126" t="s">
        <v>111</v>
      </c>
      <c r="I825" s="124">
        <v>1.55</v>
      </c>
      <c r="J825" s="133">
        <v>1</v>
      </c>
      <c r="K825" s="169">
        <v>1.55</v>
      </c>
      <c r="L825" s="125"/>
      <c r="M825" s="124"/>
      <c r="N825" s="168"/>
      <c r="O825" s="124"/>
      <c r="P825" s="167"/>
      <c r="HY825" s="117"/>
      <c r="HZ825" s="117"/>
      <c r="IA825" s="87" t="s">
        <v>147</v>
      </c>
      <c r="IB825" s="87" t="s">
        <v>4</v>
      </c>
      <c r="IC825" s="87" t="s">
        <v>4</v>
      </c>
      <c r="ID825" s="87" t="s">
        <v>4</v>
      </c>
      <c r="IE825" s="87" t="s">
        <v>4</v>
      </c>
      <c r="IG825" s="29"/>
      <c r="IH825" s="29"/>
      <c r="II825" s="29"/>
      <c r="IJ825" s="116"/>
      <c r="IK825" s="87"/>
      <c r="IL825" s="29"/>
      <c r="IM825" s="87"/>
      <c r="IO825" s="96"/>
    </row>
    <row r="826" spans="1:249" s="1" customFormat="1" ht="20.399999999999999" x14ac:dyDescent="0.3">
      <c r="A826" s="164"/>
      <c r="B826" s="103" t="s">
        <v>1045</v>
      </c>
      <c r="C826" s="321" t="s">
        <v>1044</v>
      </c>
      <c r="D826" s="321"/>
      <c r="E826" s="321"/>
      <c r="F826" s="321"/>
      <c r="G826" s="321"/>
      <c r="H826" s="321"/>
      <c r="I826" s="321"/>
      <c r="J826" s="321"/>
      <c r="K826" s="321"/>
      <c r="L826" s="321"/>
      <c r="M826" s="321"/>
      <c r="N826" s="321"/>
      <c r="O826" s="321"/>
      <c r="P826" s="322"/>
      <c r="HY826" s="117"/>
      <c r="HZ826" s="117"/>
      <c r="IA826" s="87"/>
      <c r="IB826" s="87"/>
      <c r="IC826" s="87"/>
      <c r="ID826" s="87"/>
      <c r="IE826" s="87"/>
      <c r="IG826" s="29"/>
      <c r="IH826" s="29"/>
      <c r="II826" s="29"/>
      <c r="IJ826" s="116"/>
      <c r="IK826" s="87"/>
      <c r="IL826" s="29"/>
      <c r="IM826" s="87"/>
      <c r="IN826" s="50" t="s">
        <v>1044</v>
      </c>
      <c r="IO826" s="96"/>
    </row>
    <row r="827" spans="1:249" s="1" customFormat="1" ht="14.4" x14ac:dyDescent="0.3">
      <c r="A827" s="159"/>
      <c r="B827" s="142" t="s">
        <v>62</v>
      </c>
      <c r="C827" s="285" t="s">
        <v>64</v>
      </c>
      <c r="D827" s="285"/>
      <c r="E827" s="285"/>
      <c r="F827" s="285"/>
      <c r="G827" s="285"/>
      <c r="H827" s="141" t="s">
        <v>65</v>
      </c>
      <c r="I827" s="73"/>
      <c r="J827" s="73"/>
      <c r="K827" s="156">
        <v>5.3296749999999999</v>
      </c>
      <c r="L827" s="28"/>
      <c r="M827" s="73"/>
      <c r="N827" s="28"/>
      <c r="O827" s="73"/>
      <c r="P827" s="152">
        <v>2658.76</v>
      </c>
      <c r="HY827" s="117"/>
      <c r="HZ827" s="117"/>
      <c r="IA827" s="87"/>
      <c r="IB827" s="87"/>
      <c r="IC827" s="87"/>
      <c r="ID827" s="87"/>
      <c r="IE827" s="87"/>
      <c r="IG827" s="29" t="s">
        <v>64</v>
      </c>
      <c r="IH827" s="29"/>
      <c r="II827" s="29"/>
      <c r="IJ827" s="116"/>
      <c r="IK827" s="87"/>
      <c r="IL827" s="29"/>
      <c r="IM827" s="87"/>
      <c r="IO827" s="96"/>
    </row>
    <row r="828" spans="1:249" s="1" customFormat="1" ht="14.4" x14ac:dyDescent="0.3">
      <c r="A828" s="158"/>
      <c r="B828" s="142" t="s">
        <v>148</v>
      </c>
      <c r="C828" s="285" t="s">
        <v>149</v>
      </c>
      <c r="D828" s="285"/>
      <c r="E828" s="285"/>
      <c r="F828" s="285"/>
      <c r="G828" s="285"/>
      <c r="H828" s="141" t="s">
        <v>65</v>
      </c>
      <c r="I828" s="139">
        <v>2.99</v>
      </c>
      <c r="J828" s="139">
        <v>1.1499999999999999</v>
      </c>
      <c r="K828" s="156">
        <v>5.3296749999999999</v>
      </c>
      <c r="L828" s="49"/>
      <c r="M828" s="56"/>
      <c r="N828" s="153">
        <v>498.86</v>
      </c>
      <c r="O828" s="73"/>
      <c r="P828" s="152">
        <v>2658.76</v>
      </c>
      <c r="Q828" s="144"/>
      <c r="R828" s="144"/>
      <c r="HY828" s="117"/>
      <c r="HZ828" s="117"/>
      <c r="IA828" s="87"/>
      <c r="IB828" s="87"/>
      <c r="IC828" s="87"/>
      <c r="ID828" s="87"/>
      <c r="IE828" s="87"/>
      <c r="IG828" s="29"/>
      <c r="IH828" s="29" t="s">
        <v>149</v>
      </c>
      <c r="II828" s="29"/>
      <c r="IJ828" s="116"/>
      <c r="IK828" s="87"/>
      <c r="IL828" s="29"/>
      <c r="IM828" s="87"/>
      <c r="IO828" s="96"/>
    </row>
    <row r="829" spans="1:249" s="1" customFormat="1" ht="14.4" x14ac:dyDescent="0.3">
      <c r="A829" s="159"/>
      <c r="B829" s="142" t="s">
        <v>66</v>
      </c>
      <c r="C829" s="285" t="s">
        <v>67</v>
      </c>
      <c r="D829" s="285"/>
      <c r="E829" s="285"/>
      <c r="F829" s="285"/>
      <c r="G829" s="285"/>
      <c r="H829" s="141"/>
      <c r="I829" s="73"/>
      <c r="J829" s="73"/>
      <c r="K829" s="73"/>
      <c r="L829" s="28"/>
      <c r="M829" s="73"/>
      <c r="N829" s="28"/>
      <c r="O829" s="73"/>
      <c r="P829" s="137">
        <v>495.11</v>
      </c>
      <c r="HY829" s="117"/>
      <c r="HZ829" s="117"/>
      <c r="IA829" s="87"/>
      <c r="IB829" s="87"/>
      <c r="IC829" s="87"/>
      <c r="ID829" s="87"/>
      <c r="IE829" s="87"/>
      <c r="IG829" s="29" t="s">
        <v>67</v>
      </c>
      <c r="IH829" s="29"/>
      <c r="II829" s="29"/>
      <c r="IJ829" s="116"/>
      <c r="IK829" s="87"/>
      <c r="IL829" s="29"/>
      <c r="IM829" s="87"/>
      <c r="IO829" s="96"/>
    </row>
    <row r="830" spans="1:249" s="1" customFormat="1" ht="14.4" x14ac:dyDescent="0.3">
      <c r="A830" s="159"/>
      <c r="B830" s="142"/>
      <c r="C830" s="285" t="s">
        <v>68</v>
      </c>
      <c r="D830" s="285"/>
      <c r="E830" s="285"/>
      <c r="F830" s="285"/>
      <c r="G830" s="285"/>
      <c r="H830" s="141" t="s">
        <v>65</v>
      </c>
      <c r="I830" s="73"/>
      <c r="J830" s="73"/>
      <c r="K830" s="161">
        <v>0.58125000000000004</v>
      </c>
      <c r="L830" s="28"/>
      <c r="M830" s="73"/>
      <c r="N830" s="28"/>
      <c r="O830" s="73"/>
      <c r="P830" s="137">
        <v>335.28</v>
      </c>
      <c r="HY830" s="117"/>
      <c r="HZ830" s="117"/>
      <c r="IA830" s="87"/>
      <c r="IB830" s="87"/>
      <c r="IC830" s="87"/>
      <c r="ID830" s="87"/>
      <c r="IE830" s="87"/>
      <c r="IG830" s="29" t="s">
        <v>68</v>
      </c>
      <c r="IH830" s="29"/>
      <c r="II830" s="29"/>
      <c r="IJ830" s="116"/>
      <c r="IK830" s="87"/>
      <c r="IL830" s="29"/>
      <c r="IM830" s="87"/>
      <c r="IO830" s="96"/>
    </row>
    <row r="831" spans="1:249" s="1" customFormat="1" ht="30.6" x14ac:dyDescent="0.3">
      <c r="A831" s="158"/>
      <c r="B831" s="142" t="s">
        <v>150</v>
      </c>
      <c r="C831" s="285" t="s">
        <v>151</v>
      </c>
      <c r="D831" s="285"/>
      <c r="E831" s="285"/>
      <c r="F831" s="285"/>
      <c r="G831" s="285"/>
      <c r="H831" s="141" t="s">
        <v>71</v>
      </c>
      <c r="I831" s="139">
        <v>0.08</v>
      </c>
      <c r="J831" s="139">
        <v>1.25</v>
      </c>
      <c r="K831" s="163">
        <v>0.155</v>
      </c>
      <c r="L831" s="49"/>
      <c r="M831" s="56"/>
      <c r="N831" s="153">
        <v>1865.38</v>
      </c>
      <c r="O831" s="73"/>
      <c r="P831" s="152">
        <v>289.13</v>
      </c>
      <c r="Q831" s="144"/>
      <c r="R831" s="144"/>
      <c r="HY831" s="117"/>
      <c r="HZ831" s="117"/>
      <c r="IA831" s="87"/>
      <c r="IB831" s="87"/>
      <c r="IC831" s="87"/>
      <c r="ID831" s="87"/>
      <c r="IE831" s="87"/>
      <c r="IG831" s="29"/>
      <c r="IH831" s="29" t="s">
        <v>151</v>
      </c>
      <c r="II831" s="29"/>
      <c r="IJ831" s="116"/>
      <c r="IK831" s="87"/>
      <c r="IL831" s="29"/>
      <c r="IM831" s="87"/>
      <c r="IO831" s="96"/>
    </row>
    <row r="832" spans="1:249" s="1" customFormat="1" ht="14.4" x14ac:dyDescent="0.3">
      <c r="A832" s="143"/>
      <c r="B832" s="142" t="s">
        <v>152</v>
      </c>
      <c r="C832" s="285" t="s">
        <v>153</v>
      </c>
      <c r="D832" s="285"/>
      <c r="E832" s="285"/>
      <c r="F832" s="285"/>
      <c r="G832" s="285"/>
      <c r="H832" s="141" t="s">
        <v>65</v>
      </c>
      <c r="I832" s="139">
        <v>0.08</v>
      </c>
      <c r="J832" s="139">
        <v>1.25</v>
      </c>
      <c r="K832" s="163">
        <v>0.155</v>
      </c>
      <c r="L832" s="28"/>
      <c r="M832" s="73"/>
      <c r="N832" s="160">
        <v>637.54</v>
      </c>
      <c r="O832" s="73"/>
      <c r="P832" s="137">
        <v>98.82</v>
      </c>
      <c r="HY832" s="117"/>
      <c r="HZ832" s="117"/>
      <c r="IA832" s="87"/>
      <c r="IB832" s="87"/>
      <c r="IC832" s="87"/>
      <c r="ID832" s="87"/>
      <c r="IE832" s="87"/>
      <c r="IG832" s="29"/>
      <c r="IH832" s="29"/>
      <c r="II832" s="29" t="s">
        <v>153</v>
      </c>
      <c r="IJ832" s="116"/>
      <c r="IK832" s="87"/>
      <c r="IL832" s="29"/>
      <c r="IM832" s="87"/>
      <c r="IO832" s="96"/>
    </row>
    <row r="833" spans="1:249" s="1" customFormat="1" ht="20.399999999999999" x14ac:dyDescent="0.3">
      <c r="A833" s="158"/>
      <c r="B833" s="142" t="s">
        <v>154</v>
      </c>
      <c r="C833" s="285" t="s">
        <v>155</v>
      </c>
      <c r="D833" s="285"/>
      <c r="E833" s="285"/>
      <c r="F833" s="285"/>
      <c r="G833" s="285"/>
      <c r="H833" s="141" t="s">
        <v>71</v>
      </c>
      <c r="I833" s="139">
        <v>0.44</v>
      </c>
      <c r="J833" s="139">
        <v>1.25</v>
      </c>
      <c r="K833" s="157">
        <v>0.85250000000000004</v>
      </c>
      <c r="L833" s="155">
        <v>2.41</v>
      </c>
      <c r="M833" s="154">
        <v>1.05</v>
      </c>
      <c r="N833" s="153">
        <v>2.5299999999999998</v>
      </c>
      <c r="O833" s="73"/>
      <c r="P833" s="152">
        <v>2.16</v>
      </c>
      <c r="Q833" s="144"/>
      <c r="R833" s="144"/>
      <c r="HY833" s="117"/>
      <c r="HZ833" s="117"/>
      <c r="IA833" s="87"/>
      <c r="IB833" s="87"/>
      <c r="IC833" s="87"/>
      <c r="ID833" s="87"/>
      <c r="IE833" s="87"/>
      <c r="IG833" s="29"/>
      <c r="IH833" s="29" t="s">
        <v>155</v>
      </c>
      <c r="II833" s="29"/>
      <c r="IJ833" s="116"/>
      <c r="IK833" s="87"/>
      <c r="IL833" s="29"/>
      <c r="IM833" s="87"/>
      <c r="IO833" s="96"/>
    </row>
    <row r="834" spans="1:249" s="1" customFormat="1" ht="30.6" x14ac:dyDescent="0.3">
      <c r="A834" s="158"/>
      <c r="B834" s="142" t="s">
        <v>156</v>
      </c>
      <c r="C834" s="285" t="s">
        <v>157</v>
      </c>
      <c r="D834" s="285"/>
      <c r="E834" s="285"/>
      <c r="F834" s="285"/>
      <c r="G834" s="285"/>
      <c r="H834" s="141" t="s">
        <v>71</v>
      </c>
      <c r="I834" s="139">
        <v>0.22</v>
      </c>
      <c r="J834" s="139">
        <v>1.25</v>
      </c>
      <c r="K834" s="161">
        <v>0.42625000000000002</v>
      </c>
      <c r="L834" s="49"/>
      <c r="M834" s="56"/>
      <c r="N834" s="153">
        <v>478.16</v>
      </c>
      <c r="O834" s="73"/>
      <c r="P834" s="152">
        <v>203.82</v>
      </c>
      <c r="Q834" s="144"/>
      <c r="R834" s="144"/>
      <c r="HY834" s="117"/>
      <c r="HZ834" s="117"/>
      <c r="IA834" s="87"/>
      <c r="IB834" s="87"/>
      <c r="IC834" s="87"/>
      <c r="ID834" s="87"/>
      <c r="IE834" s="87"/>
      <c r="IG834" s="29"/>
      <c r="IH834" s="29" t="s">
        <v>157</v>
      </c>
      <c r="II834" s="29"/>
      <c r="IJ834" s="116"/>
      <c r="IK834" s="87"/>
      <c r="IL834" s="29"/>
      <c r="IM834" s="87"/>
      <c r="IO834" s="96"/>
    </row>
    <row r="835" spans="1:249" s="1" customFormat="1" ht="14.4" x14ac:dyDescent="0.3">
      <c r="A835" s="143"/>
      <c r="B835" s="142" t="s">
        <v>106</v>
      </c>
      <c r="C835" s="285" t="s">
        <v>107</v>
      </c>
      <c r="D835" s="285"/>
      <c r="E835" s="285"/>
      <c r="F835" s="285"/>
      <c r="G835" s="285"/>
      <c r="H835" s="141" t="s">
        <v>65</v>
      </c>
      <c r="I835" s="139">
        <v>0.22</v>
      </c>
      <c r="J835" s="139">
        <v>1.25</v>
      </c>
      <c r="K835" s="161">
        <v>0.42625000000000002</v>
      </c>
      <c r="L835" s="28"/>
      <c r="M835" s="73"/>
      <c r="N835" s="160">
        <v>554.75</v>
      </c>
      <c r="O835" s="73"/>
      <c r="P835" s="137">
        <v>236.46</v>
      </c>
      <c r="HY835" s="117"/>
      <c r="HZ835" s="117"/>
      <c r="IA835" s="87"/>
      <c r="IB835" s="87"/>
      <c r="IC835" s="87"/>
      <c r="ID835" s="87"/>
      <c r="IE835" s="87"/>
      <c r="IG835" s="29"/>
      <c r="IH835" s="29"/>
      <c r="II835" s="29" t="s">
        <v>107</v>
      </c>
      <c r="IJ835" s="116"/>
      <c r="IK835" s="87"/>
      <c r="IL835" s="29"/>
      <c r="IM835" s="87"/>
      <c r="IO835" s="96"/>
    </row>
    <row r="836" spans="1:249" s="1" customFormat="1" ht="14.4" x14ac:dyDescent="0.3">
      <c r="A836" s="159"/>
      <c r="B836" s="142" t="s">
        <v>93</v>
      </c>
      <c r="C836" s="285" t="s">
        <v>110</v>
      </c>
      <c r="D836" s="285"/>
      <c r="E836" s="285"/>
      <c r="F836" s="285"/>
      <c r="G836" s="285"/>
      <c r="H836" s="141"/>
      <c r="I836" s="73"/>
      <c r="J836" s="73"/>
      <c r="K836" s="73"/>
      <c r="L836" s="28"/>
      <c r="M836" s="73"/>
      <c r="N836" s="28"/>
      <c r="O836" s="73"/>
      <c r="P836" s="137">
        <v>12.79</v>
      </c>
      <c r="HY836" s="117"/>
      <c r="HZ836" s="117"/>
      <c r="IA836" s="87"/>
      <c r="IB836" s="87"/>
      <c r="IC836" s="87"/>
      <c r="ID836" s="87"/>
      <c r="IE836" s="87"/>
      <c r="IG836" s="29" t="s">
        <v>110</v>
      </c>
      <c r="IH836" s="29"/>
      <c r="II836" s="29"/>
      <c r="IJ836" s="116"/>
      <c r="IK836" s="87"/>
      <c r="IL836" s="29"/>
      <c r="IM836" s="87"/>
      <c r="IO836" s="96"/>
    </row>
    <row r="837" spans="1:249" s="1" customFormat="1" ht="14.4" x14ac:dyDescent="0.3">
      <c r="A837" s="158"/>
      <c r="B837" s="142" t="s">
        <v>158</v>
      </c>
      <c r="C837" s="285" t="s">
        <v>159</v>
      </c>
      <c r="D837" s="285"/>
      <c r="E837" s="285"/>
      <c r="F837" s="285"/>
      <c r="G837" s="285"/>
      <c r="H837" s="141" t="s">
        <v>111</v>
      </c>
      <c r="I837" s="139">
        <v>0.15</v>
      </c>
      <c r="J837" s="73"/>
      <c r="K837" s="157">
        <v>0.23250000000000001</v>
      </c>
      <c r="L837" s="155">
        <v>35.71</v>
      </c>
      <c r="M837" s="154">
        <v>1.54</v>
      </c>
      <c r="N837" s="153">
        <v>54.99</v>
      </c>
      <c r="O837" s="73"/>
      <c r="P837" s="152">
        <v>12.79</v>
      </c>
      <c r="Q837" s="144"/>
      <c r="R837" s="144"/>
      <c r="HY837" s="117"/>
      <c r="HZ837" s="117"/>
      <c r="IA837" s="87"/>
      <c r="IB837" s="87"/>
      <c r="IC837" s="87"/>
      <c r="ID837" s="87"/>
      <c r="IE837" s="87"/>
      <c r="IG837" s="29"/>
      <c r="IH837" s="29" t="s">
        <v>159</v>
      </c>
      <c r="II837" s="29"/>
      <c r="IJ837" s="116"/>
      <c r="IK837" s="87"/>
      <c r="IL837" s="29"/>
      <c r="IM837" s="87"/>
      <c r="IO837" s="96"/>
    </row>
    <row r="838" spans="1:249" s="1" customFormat="1" ht="14.4" x14ac:dyDescent="0.3">
      <c r="A838" s="151" t="s">
        <v>78</v>
      </c>
      <c r="B838" s="150" t="s">
        <v>160</v>
      </c>
      <c r="C838" s="320" t="s">
        <v>161</v>
      </c>
      <c r="D838" s="320"/>
      <c r="E838" s="320"/>
      <c r="F838" s="320"/>
      <c r="G838" s="320"/>
      <c r="H838" s="149" t="s">
        <v>111</v>
      </c>
      <c r="I838" s="174">
        <v>1.1200000000000001</v>
      </c>
      <c r="J838" s="146"/>
      <c r="K838" s="181">
        <v>1.736</v>
      </c>
      <c r="L838" s="147"/>
      <c r="M838" s="146"/>
      <c r="N838" s="147"/>
      <c r="O838" s="146"/>
      <c r="P838" s="145"/>
      <c r="HY838" s="117"/>
      <c r="HZ838" s="117"/>
      <c r="IA838" s="87"/>
      <c r="IB838" s="87"/>
      <c r="IC838" s="87"/>
      <c r="ID838" s="87"/>
      <c r="IE838" s="87"/>
      <c r="IG838" s="29"/>
      <c r="IH838" s="29"/>
      <c r="II838" s="29"/>
      <c r="IJ838" s="116" t="s">
        <v>161</v>
      </c>
      <c r="IK838" s="87"/>
      <c r="IL838" s="29"/>
      <c r="IM838" s="87"/>
      <c r="IO838" s="96"/>
    </row>
    <row r="839" spans="1:249" s="1" customFormat="1" ht="14.4" x14ac:dyDescent="0.3">
      <c r="A839" s="104"/>
      <c r="B839" s="103"/>
      <c r="C839" s="319" t="s">
        <v>82</v>
      </c>
      <c r="D839" s="319"/>
      <c r="E839" s="319"/>
      <c r="F839" s="319"/>
      <c r="G839" s="319"/>
      <c r="H839" s="126"/>
      <c r="I839" s="124"/>
      <c r="J839" s="124"/>
      <c r="K839" s="124"/>
      <c r="L839" s="125"/>
      <c r="M839" s="124"/>
      <c r="N839" s="136"/>
      <c r="O839" s="124"/>
      <c r="P839" s="135">
        <v>3501.94</v>
      </c>
      <c r="Q839" s="144"/>
      <c r="R839" s="144"/>
      <c r="HY839" s="117"/>
      <c r="HZ839" s="117"/>
      <c r="IA839" s="87"/>
      <c r="IB839" s="87"/>
      <c r="IC839" s="87"/>
      <c r="ID839" s="87"/>
      <c r="IE839" s="87"/>
      <c r="IG839" s="29"/>
      <c r="IH839" s="29"/>
      <c r="II839" s="29"/>
      <c r="IJ839" s="116"/>
      <c r="IK839" s="87" t="s">
        <v>82</v>
      </c>
      <c r="IL839" s="29"/>
      <c r="IM839" s="87"/>
      <c r="IO839" s="96"/>
    </row>
    <row r="840" spans="1:249" s="1" customFormat="1" ht="14.4" x14ac:dyDescent="0.3">
      <c r="A840" s="143"/>
      <c r="B840" s="142"/>
      <c r="C840" s="285" t="s">
        <v>83</v>
      </c>
      <c r="D840" s="285"/>
      <c r="E840" s="285"/>
      <c r="F840" s="285"/>
      <c r="G840" s="285"/>
      <c r="H840" s="141"/>
      <c r="I840" s="73"/>
      <c r="J840" s="73"/>
      <c r="K840" s="73"/>
      <c r="L840" s="28"/>
      <c r="M840" s="73"/>
      <c r="N840" s="28"/>
      <c r="O840" s="73"/>
      <c r="P840" s="152">
        <v>2994.04</v>
      </c>
      <c r="HY840" s="117"/>
      <c r="HZ840" s="117"/>
      <c r="IA840" s="87"/>
      <c r="IB840" s="87"/>
      <c r="IC840" s="87"/>
      <c r="ID840" s="87"/>
      <c r="IE840" s="87"/>
      <c r="IG840" s="29"/>
      <c r="IH840" s="29"/>
      <c r="II840" s="29"/>
      <c r="IJ840" s="116"/>
      <c r="IK840" s="87"/>
      <c r="IL840" s="29" t="s">
        <v>83</v>
      </c>
      <c r="IM840" s="87"/>
      <c r="IO840" s="96"/>
    </row>
    <row r="841" spans="1:249" s="1" customFormat="1" ht="20.399999999999999" x14ac:dyDescent="0.3">
      <c r="A841" s="143"/>
      <c r="B841" s="142" t="s">
        <v>162</v>
      </c>
      <c r="C841" s="285" t="s">
        <v>163</v>
      </c>
      <c r="D841" s="285"/>
      <c r="E841" s="285"/>
      <c r="F841" s="285"/>
      <c r="G841" s="285"/>
      <c r="H841" s="141" t="s">
        <v>84</v>
      </c>
      <c r="I841" s="140">
        <v>112</v>
      </c>
      <c r="J841" s="138">
        <v>0.9</v>
      </c>
      <c r="K841" s="138">
        <v>100.8</v>
      </c>
      <c r="L841" s="28"/>
      <c r="M841" s="73"/>
      <c r="N841" s="28"/>
      <c r="O841" s="73"/>
      <c r="P841" s="152">
        <v>3017.99</v>
      </c>
      <c r="HY841" s="117"/>
      <c r="HZ841" s="117"/>
      <c r="IA841" s="87"/>
      <c r="IB841" s="87"/>
      <c r="IC841" s="87"/>
      <c r="ID841" s="87"/>
      <c r="IE841" s="87"/>
      <c r="IG841" s="29"/>
      <c r="IH841" s="29"/>
      <c r="II841" s="29"/>
      <c r="IJ841" s="116"/>
      <c r="IK841" s="87"/>
      <c r="IL841" s="29" t="s">
        <v>163</v>
      </c>
      <c r="IM841" s="87"/>
      <c r="IO841" s="96"/>
    </row>
    <row r="842" spans="1:249" s="1" customFormat="1" ht="20.399999999999999" x14ac:dyDescent="0.3">
      <c r="A842" s="143"/>
      <c r="B842" s="142" t="s">
        <v>164</v>
      </c>
      <c r="C842" s="285" t="s">
        <v>165</v>
      </c>
      <c r="D842" s="285"/>
      <c r="E842" s="285"/>
      <c r="F842" s="285"/>
      <c r="G842" s="285"/>
      <c r="H842" s="141" t="s">
        <v>84</v>
      </c>
      <c r="I842" s="140">
        <v>65</v>
      </c>
      <c r="J842" s="139">
        <v>0.85</v>
      </c>
      <c r="K842" s="139">
        <v>55.25</v>
      </c>
      <c r="L842" s="28"/>
      <c r="M842" s="73"/>
      <c r="N842" s="28"/>
      <c r="O842" s="73"/>
      <c r="P842" s="152">
        <v>1654.21</v>
      </c>
      <c r="HY842" s="117"/>
      <c r="HZ842" s="117"/>
      <c r="IA842" s="87"/>
      <c r="IB842" s="87"/>
      <c r="IC842" s="87"/>
      <c r="ID842" s="87"/>
      <c r="IE842" s="87"/>
      <c r="IG842" s="29"/>
      <c r="IH842" s="29"/>
      <c r="II842" s="29"/>
      <c r="IJ842" s="116"/>
      <c r="IK842" s="87"/>
      <c r="IL842" s="29" t="s">
        <v>165</v>
      </c>
      <c r="IM842" s="87"/>
      <c r="IO842" s="96"/>
    </row>
    <row r="843" spans="1:249" s="1" customFormat="1" ht="14.4" x14ac:dyDescent="0.3">
      <c r="A843" s="129"/>
      <c r="B843" s="128"/>
      <c r="C843" s="319" t="s">
        <v>85</v>
      </c>
      <c r="D843" s="319"/>
      <c r="E843" s="319"/>
      <c r="F843" s="319"/>
      <c r="G843" s="319"/>
      <c r="H843" s="126"/>
      <c r="I843" s="124"/>
      <c r="J843" s="124"/>
      <c r="K843" s="124"/>
      <c r="L843" s="125"/>
      <c r="M843" s="124"/>
      <c r="N843" s="136">
        <v>5273.64</v>
      </c>
      <c r="O843" s="124"/>
      <c r="P843" s="135">
        <v>8174.14</v>
      </c>
      <c r="HY843" s="117"/>
      <c r="HZ843" s="117"/>
      <c r="IA843" s="87"/>
      <c r="IB843" s="87"/>
      <c r="IC843" s="87"/>
      <c r="ID843" s="87"/>
      <c r="IE843" s="87"/>
      <c r="IG843" s="29"/>
      <c r="IH843" s="29"/>
      <c r="II843" s="29"/>
      <c r="IJ843" s="116"/>
      <c r="IK843" s="87"/>
      <c r="IL843" s="29"/>
      <c r="IM843" s="87" t="s">
        <v>85</v>
      </c>
      <c r="IO843" s="96"/>
    </row>
    <row r="844" spans="1:249" s="1" customFormat="1" ht="40.799999999999997" x14ac:dyDescent="0.3">
      <c r="A844" s="134" t="s">
        <v>547</v>
      </c>
      <c r="B844" s="127" t="s">
        <v>472</v>
      </c>
      <c r="C844" s="317" t="s">
        <v>473</v>
      </c>
      <c r="D844" s="317"/>
      <c r="E844" s="317"/>
      <c r="F844" s="317"/>
      <c r="G844" s="317"/>
      <c r="H844" s="126" t="s">
        <v>111</v>
      </c>
      <c r="I844" s="124">
        <v>1.736</v>
      </c>
      <c r="J844" s="133">
        <v>1</v>
      </c>
      <c r="K844" s="178">
        <v>1.736</v>
      </c>
      <c r="L844" s="132">
        <v>573.70000000000005</v>
      </c>
      <c r="M844" s="169">
        <v>3.18</v>
      </c>
      <c r="N844" s="171">
        <v>1824.37</v>
      </c>
      <c r="O844" s="124"/>
      <c r="P844" s="135">
        <v>3167.11</v>
      </c>
      <c r="HY844" s="117"/>
      <c r="HZ844" s="117"/>
      <c r="IA844" s="87" t="s">
        <v>473</v>
      </c>
      <c r="IB844" s="87" t="s">
        <v>4</v>
      </c>
      <c r="IC844" s="87" t="s">
        <v>4</v>
      </c>
      <c r="ID844" s="87" t="s">
        <v>4</v>
      </c>
      <c r="IE844" s="87" t="s">
        <v>4</v>
      </c>
      <c r="IG844" s="29"/>
      <c r="IH844" s="29"/>
      <c r="II844" s="29"/>
      <c r="IJ844" s="116"/>
      <c r="IK844" s="87"/>
      <c r="IL844" s="29"/>
      <c r="IM844" s="87"/>
      <c r="IO844" s="96"/>
    </row>
    <row r="845" spans="1:249" s="1" customFormat="1" ht="14.4" x14ac:dyDescent="0.3">
      <c r="A845" s="129"/>
      <c r="B845" s="128"/>
      <c r="C845" s="319" t="s">
        <v>85</v>
      </c>
      <c r="D845" s="319"/>
      <c r="E845" s="319"/>
      <c r="F845" s="319"/>
      <c r="G845" s="319"/>
      <c r="H845" s="126"/>
      <c r="I845" s="124"/>
      <c r="J845" s="124"/>
      <c r="K845" s="124"/>
      <c r="L845" s="125"/>
      <c r="M845" s="124"/>
      <c r="N845" s="125"/>
      <c r="O845" s="124"/>
      <c r="P845" s="135">
        <v>3167.11</v>
      </c>
      <c r="HY845" s="117"/>
      <c r="HZ845" s="117"/>
      <c r="IA845" s="87"/>
      <c r="IB845" s="87"/>
      <c r="IC845" s="87"/>
      <c r="ID845" s="87"/>
      <c r="IE845" s="87"/>
      <c r="IG845" s="29"/>
      <c r="IH845" s="29"/>
      <c r="II845" s="29"/>
      <c r="IJ845" s="116"/>
      <c r="IK845" s="87"/>
      <c r="IL845" s="29"/>
      <c r="IM845" s="87" t="s">
        <v>85</v>
      </c>
      <c r="IO845" s="96"/>
    </row>
    <row r="846" spans="1:249" s="1" customFormat="1" ht="14.4" x14ac:dyDescent="0.3">
      <c r="A846" s="134" t="s">
        <v>550</v>
      </c>
      <c r="B846" s="127" t="s">
        <v>475</v>
      </c>
      <c r="C846" s="317" t="s">
        <v>476</v>
      </c>
      <c r="D846" s="317"/>
      <c r="E846" s="317"/>
      <c r="F846" s="317"/>
      <c r="G846" s="317"/>
      <c r="H846" s="126" t="s">
        <v>63</v>
      </c>
      <c r="I846" s="124">
        <v>5.1499999999999997E-2</v>
      </c>
      <c r="J846" s="133">
        <v>1</v>
      </c>
      <c r="K846" s="170">
        <v>5.1499999999999997E-2</v>
      </c>
      <c r="L846" s="125"/>
      <c r="M846" s="124"/>
      <c r="N846" s="168"/>
      <c r="O846" s="124"/>
      <c r="P846" s="167"/>
      <c r="HY846" s="117"/>
      <c r="HZ846" s="117"/>
      <c r="IA846" s="87" t="s">
        <v>476</v>
      </c>
      <c r="IB846" s="87" t="s">
        <v>4</v>
      </c>
      <c r="IC846" s="87" t="s">
        <v>4</v>
      </c>
      <c r="ID846" s="87" t="s">
        <v>4</v>
      </c>
      <c r="IE846" s="87" t="s">
        <v>4</v>
      </c>
      <c r="IG846" s="29"/>
      <c r="IH846" s="29"/>
      <c r="II846" s="29"/>
      <c r="IJ846" s="116"/>
      <c r="IK846" s="87"/>
      <c r="IL846" s="29"/>
      <c r="IM846" s="87"/>
      <c r="IO846" s="96"/>
    </row>
    <row r="847" spans="1:249" s="1" customFormat="1" ht="14.4" x14ac:dyDescent="0.3">
      <c r="A847" s="166"/>
      <c r="B847" s="165"/>
      <c r="C847" s="287" t="s">
        <v>628</v>
      </c>
      <c r="D847" s="287"/>
      <c r="E847" s="287"/>
      <c r="F847" s="287"/>
      <c r="G847" s="287"/>
      <c r="H847" s="287"/>
      <c r="I847" s="287"/>
      <c r="J847" s="287"/>
      <c r="K847" s="287"/>
      <c r="L847" s="287"/>
      <c r="M847" s="287"/>
      <c r="N847" s="287"/>
      <c r="O847" s="287"/>
      <c r="P847" s="318"/>
      <c r="HY847" s="117"/>
      <c r="HZ847" s="117"/>
      <c r="IA847" s="87"/>
      <c r="IB847" s="87"/>
      <c r="IC847" s="87"/>
      <c r="ID847" s="87"/>
      <c r="IE847" s="87"/>
      <c r="IF847" s="50" t="s">
        <v>628</v>
      </c>
      <c r="IG847" s="29"/>
      <c r="IH847" s="29"/>
      <c r="II847" s="29"/>
      <c r="IJ847" s="116"/>
      <c r="IK847" s="87"/>
      <c r="IL847" s="29"/>
      <c r="IM847" s="87"/>
      <c r="IO847" s="96"/>
    </row>
    <row r="848" spans="1:249" s="1" customFormat="1" ht="20.399999999999999" x14ac:dyDescent="0.3">
      <c r="A848" s="164"/>
      <c r="B848" s="103" t="s">
        <v>1045</v>
      </c>
      <c r="C848" s="321" t="s">
        <v>1044</v>
      </c>
      <c r="D848" s="321"/>
      <c r="E848" s="321"/>
      <c r="F848" s="321"/>
      <c r="G848" s="321"/>
      <c r="H848" s="321"/>
      <c r="I848" s="321"/>
      <c r="J848" s="321"/>
      <c r="K848" s="321"/>
      <c r="L848" s="321"/>
      <c r="M848" s="321"/>
      <c r="N848" s="321"/>
      <c r="O848" s="321"/>
      <c r="P848" s="322"/>
      <c r="HY848" s="117"/>
      <c r="HZ848" s="117"/>
      <c r="IA848" s="87"/>
      <c r="IB848" s="87"/>
      <c r="IC848" s="87"/>
      <c r="ID848" s="87"/>
      <c r="IE848" s="87"/>
      <c r="IG848" s="29"/>
      <c r="IH848" s="29"/>
      <c r="II848" s="29"/>
      <c r="IJ848" s="116"/>
      <c r="IK848" s="87"/>
      <c r="IL848" s="29"/>
      <c r="IM848" s="87"/>
      <c r="IN848" s="50" t="s">
        <v>1044</v>
      </c>
      <c r="IO848" s="96"/>
    </row>
    <row r="849" spans="1:249" s="1" customFormat="1" ht="14.4" x14ac:dyDescent="0.3">
      <c r="A849" s="159"/>
      <c r="B849" s="142" t="s">
        <v>62</v>
      </c>
      <c r="C849" s="285" t="s">
        <v>64</v>
      </c>
      <c r="D849" s="285"/>
      <c r="E849" s="285"/>
      <c r="F849" s="285"/>
      <c r="G849" s="285"/>
      <c r="H849" s="141" t="s">
        <v>65</v>
      </c>
      <c r="I849" s="73"/>
      <c r="J849" s="73"/>
      <c r="K849" s="162">
        <v>0.40332230000000002</v>
      </c>
      <c r="L849" s="28"/>
      <c r="M849" s="73"/>
      <c r="N849" s="28"/>
      <c r="O849" s="73"/>
      <c r="P849" s="137">
        <v>195.36</v>
      </c>
      <c r="HY849" s="117"/>
      <c r="HZ849" s="117"/>
      <c r="IA849" s="87"/>
      <c r="IB849" s="87"/>
      <c r="IC849" s="87"/>
      <c r="ID849" s="87"/>
      <c r="IE849" s="87"/>
      <c r="IG849" s="29" t="s">
        <v>64</v>
      </c>
      <c r="IH849" s="29"/>
      <c r="II849" s="29"/>
      <c r="IJ849" s="116"/>
      <c r="IK849" s="87"/>
      <c r="IL849" s="29"/>
      <c r="IM849" s="87"/>
      <c r="IO849" s="96"/>
    </row>
    <row r="850" spans="1:249" s="1" customFormat="1" ht="14.4" x14ac:dyDescent="0.3">
      <c r="A850" s="158"/>
      <c r="B850" s="142" t="s">
        <v>402</v>
      </c>
      <c r="C850" s="285" t="s">
        <v>403</v>
      </c>
      <c r="D850" s="285"/>
      <c r="E850" s="285"/>
      <c r="F850" s="285"/>
      <c r="G850" s="285"/>
      <c r="H850" s="141" t="s">
        <v>65</v>
      </c>
      <c r="I850" s="139">
        <v>6.81</v>
      </c>
      <c r="J850" s="139">
        <v>1.1499999999999999</v>
      </c>
      <c r="K850" s="162">
        <v>0.40332230000000002</v>
      </c>
      <c r="L850" s="49"/>
      <c r="M850" s="56"/>
      <c r="N850" s="153">
        <v>484.37</v>
      </c>
      <c r="O850" s="73"/>
      <c r="P850" s="152">
        <v>195.36</v>
      </c>
      <c r="Q850" s="144"/>
      <c r="R850" s="144"/>
      <c r="HY850" s="117"/>
      <c r="HZ850" s="117"/>
      <c r="IA850" s="87"/>
      <c r="IB850" s="87"/>
      <c r="IC850" s="87"/>
      <c r="ID850" s="87"/>
      <c r="IE850" s="87"/>
      <c r="IG850" s="29"/>
      <c r="IH850" s="29" t="s">
        <v>403</v>
      </c>
      <c r="II850" s="29"/>
      <c r="IJ850" s="116"/>
      <c r="IK850" s="87"/>
      <c r="IL850" s="29"/>
      <c r="IM850" s="87"/>
      <c r="IO850" s="96"/>
    </row>
    <row r="851" spans="1:249" s="1" customFormat="1" ht="14.4" x14ac:dyDescent="0.3">
      <c r="A851" s="159"/>
      <c r="B851" s="142" t="s">
        <v>66</v>
      </c>
      <c r="C851" s="285" t="s">
        <v>67</v>
      </c>
      <c r="D851" s="285"/>
      <c r="E851" s="285"/>
      <c r="F851" s="285"/>
      <c r="G851" s="285"/>
      <c r="H851" s="141"/>
      <c r="I851" s="73"/>
      <c r="J851" s="73"/>
      <c r="K851" s="73"/>
      <c r="L851" s="28"/>
      <c r="M851" s="73"/>
      <c r="N851" s="28"/>
      <c r="O851" s="73"/>
      <c r="P851" s="137">
        <v>61.32</v>
      </c>
      <c r="HY851" s="117"/>
      <c r="HZ851" s="117"/>
      <c r="IA851" s="87"/>
      <c r="IB851" s="87"/>
      <c r="IC851" s="87"/>
      <c r="ID851" s="87"/>
      <c r="IE851" s="87"/>
      <c r="IG851" s="29" t="s">
        <v>67</v>
      </c>
      <c r="IH851" s="29"/>
      <c r="II851" s="29"/>
      <c r="IJ851" s="116"/>
      <c r="IK851" s="87"/>
      <c r="IL851" s="29"/>
      <c r="IM851" s="87"/>
      <c r="IO851" s="96"/>
    </row>
    <row r="852" spans="1:249" s="1" customFormat="1" ht="14.4" x14ac:dyDescent="0.3">
      <c r="A852" s="159"/>
      <c r="B852" s="142"/>
      <c r="C852" s="285" t="s">
        <v>68</v>
      </c>
      <c r="D852" s="285"/>
      <c r="E852" s="285"/>
      <c r="F852" s="285"/>
      <c r="G852" s="285"/>
      <c r="H852" s="141" t="s">
        <v>65</v>
      </c>
      <c r="I852" s="73"/>
      <c r="J852" s="73"/>
      <c r="K852" s="162">
        <v>5.6650100000000002E-2</v>
      </c>
      <c r="L852" s="28"/>
      <c r="M852" s="73"/>
      <c r="N852" s="28"/>
      <c r="O852" s="73"/>
      <c r="P852" s="137">
        <v>33.18</v>
      </c>
      <c r="HY852" s="117"/>
      <c r="HZ852" s="117"/>
      <c r="IA852" s="87"/>
      <c r="IB852" s="87"/>
      <c r="IC852" s="87"/>
      <c r="ID852" s="87"/>
      <c r="IE852" s="87"/>
      <c r="IG852" s="29" t="s">
        <v>68</v>
      </c>
      <c r="IH852" s="29"/>
      <c r="II852" s="29"/>
      <c r="IJ852" s="116"/>
      <c r="IK852" s="87"/>
      <c r="IL852" s="29"/>
      <c r="IM852" s="87"/>
      <c r="IO852" s="96"/>
    </row>
    <row r="853" spans="1:249" s="1" customFormat="1" ht="30.6" x14ac:dyDescent="0.3">
      <c r="A853" s="158"/>
      <c r="B853" s="142" t="s">
        <v>150</v>
      </c>
      <c r="C853" s="285" t="s">
        <v>151</v>
      </c>
      <c r="D853" s="285"/>
      <c r="E853" s="285"/>
      <c r="F853" s="285"/>
      <c r="G853" s="285"/>
      <c r="H853" s="141" t="s">
        <v>71</v>
      </c>
      <c r="I853" s="139">
        <v>0.33</v>
      </c>
      <c r="J853" s="139">
        <v>1.25</v>
      </c>
      <c r="K853" s="162">
        <v>2.12438E-2</v>
      </c>
      <c r="L853" s="49"/>
      <c r="M853" s="56"/>
      <c r="N853" s="153">
        <v>1865.38</v>
      </c>
      <c r="O853" s="73"/>
      <c r="P853" s="152">
        <v>39.630000000000003</v>
      </c>
      <c r="Q853" s="144"/>
      <c r="R853" s="144"/>
      <c r="HY853" s="117"/>
      <c r="HZ853" s="117"/>
      <c r="IA853" s="87"/>
      <c r="IB853" s="87"/>
      <c r="IC853" s="87"/>
      <c r="ID853" s="87"/>
      <c r="IE853" s="87"/>
      <c r="IG853" s="29"/>
      <c r="IH853" s="29" t="s">
        <v>151</v>
      </c>
      <c r="II853" s="29"/>
      <c r="IJ853" s="116"/>
      <c r="IK853" s="87"/>
      <c r="IL853" s="29"/>
      <c r="IM853" s="87"/>
      <c r="IO853" s="96"/>
    </row>
    <row r="854" spans="1:249" s="1" customFormat="1" ht="14.4" x14ac:dyDescent="0.3">
      <c r="A854" s="143"/>
      <c r="B854" s="142" t="s">
        <v>152</v>
      </c>
      <c r="C854" s="285" t="s">
        <v>153</v>
      </c>
      <c r="D854" s="285"/>
      <c r="E854" s="285"/>
      <c r="F854" s="285"/>
      <c r="G854" s="285"/>
      <c r="H854" s="141" t="s">
        <v>65</v>
      </c>
      <c r="I854" s="139">
        <v>0.33</v>
      </c>
      <c r="J854" s="139">
        <v>1.25</v>
      </c>
      <c r="K854" s="162">
        <v>2.12438E-2</v>
      </c>
      <c r="L854" s="28"/>
      <c r="M854" s="73"/>
      <c r="N854" s="160">
        <v>637.54</v>
      </c>
      <c r="O854" s="73"/>
      <c r="P854" s="137">
        <v>13.54</v>
      </c>
      <c r="HY854" s="117"/>
      <c r="HZ854" s="117"/>
      <c r="IA854" s="87"/>
      <c r="IB854" s="87"/>
      <c r="IC854" s="87"/>
      <c r="ID854" s="87"/>
      <c r="IE854" s="87"/>
      <c r="IG854" s="29"/>
      <c r="IH854" s="29"/>
      <c r="II854" s="29" t="s">
        <v>153</v>
      </c>
      <c r="IJ854" s="116"/>
      <c r="IK854" s="87"/>
      <c r="IL854" s="29"/>
      <c r="IM854" s="87"/>
      <c r="IO854" s="96"/>
    </row>
    <row r="855" spans="1:249" s="1" customFormat="1" ht="14.4" x14ac:dyDescent="0.3">
      <c r="A855" s="158"/>
      <c r="B855" s="142" t="s">
        <v>478</v>
      </c>
      <c r="C855" s="285" t="s">
        <v>479</v>
      </c>
      <c r="D855" s="285"/>
      <c r="E855" s="285"/>
      <c r="F855" s="285"/>
      <c r="G855" s="285"/>
      <c r="H855" s="141" t="s">
        <v>71</v>
      </c>
      <c r="I855" s="139">
        <v>0.09</v>
      </c>
      <c r="J855" s="139">
        <v>1.25</v>
      </c>
      <c r="K855" s="162">
        <v>5.7938E-3</v>
      </c>
      <c r="L855" s="49"/>
      <c r="M855" s="56"/>
      <c r="N855" s="153">
        <v>1273.57</v>
      </c>
      <c r="O855" s="73"/>
      <c r="P855" s="152">
        <v>7.38</v>
      </c>
      <c r="Q855" s="144"/>
      <c r="R855" s="144"/>
      <c r="HY855" s="117"/>
      <c r="HZ855" s="117"/>
      <c r="IA855" s="87"/>
      <c r="IB855" s="87"/>
      <c r="IC855" s="87"/>
      <c r="ID855" s="87"/>
      <c r="IE855" s="87"/>
      <c r="IG855" s="29"/>
      <c r="IH855" s="29" t="s">
        <v>479</v>
      </c>
      <c r="II855" s="29"/>
      <c r="IJ855" s="116"/>
      <c r="IK855" s="87"/>
      <c r="IL855" s="29"/>
      <c r="IM855" s="87"/>
      <c r="IO855" s="96"/>
    </row>
    <row r="856" spans="1:249" s="1" customFormat="1" ht="14.4" x14ac:dyDescent="0.3">
      <c r="A856" s="143"/>
      <c r="B856" s="142" t="s">
        <v>106</v>
      </c>
      <c r="C856" s="285" t="s">
        <v>107</v>
      </c>
      <c r="D856" s="285"/>
      <c r="E856" s="285"/>
      <c r="F856" s="285"/>
      <c r="G856" s="285"/>
      <c r="H856" s="141" t="s">
        <v>65</v>
      </c>
      <c r="I856" s="139">
        <v>0.09</v>
      </c>
      <c r="J856" s="139">
        <v>1.25</v>
      </c>
      <c r="K856" s="162">
        <v>5.7938E-3</v>
      </c>
      <c r="L856" s="28"/>
      <c r="M856" s="73"/>
      <c r="N856" s="160">
        <v>554.75</v>
      </c>
      <c r="O856" s="73"/>
      <c r="P856" s="137">
        <v>3.21</v>
      </c>
      <c r="HY856" s="117"/>
      <c r="HZ856" s="117"/>
      <c r="IA856" s="87"/>
      <c r="IB856" s="87"/>
      <c r="IC856" s="87"/>
      <c r="ID856" s="87"/>
      <c r="IE856" s="87"/>
      <c r="IG856" s="29"/>
      <c r="IH856" s="29"/>
      <c r="II856" s="29" t="s">
        <v>107</v>
      </c>
      <c r="IJ856" s="116"/>
      <c r="IK856" s="87"/>
      <c r="IL856" s="29"/>
      <c r="IM856" s="87"/>
      <c r="IO856" s="96"/>
    </row>
    <row r="857" spans="1:249" s="1" customFormat="1" ht="20.399999999999999" x14ac:dyDescent="0.3">
      <c r="A857" s="158"/>
      <c r="B857" s="142" t="s">
        <v>154</v>
      </c>
      <c r="C857" s="285" t="s">
        <v>155</v>
      </c>
      <c r="D857" s="285"/>
      <c r="E857" s="285"/>
      <c r="F857" s="285"/>
      <c r="G857" s="285"/>
      <c r="H857" s="141" t="s">
        <v>71</v>
      </c>
      <c r="I857" s="139">
        <v>0.93</v>
      </c>
      <c r="J857" s="139">
        <v>1.25</v>
      </c>
      <c r="K857" s="162">
        <v>5.98688E-2</v>
      </c>
      <c r="L857" s="155">
        <v>2.41</v>
      </c>
      <c r="M857" s="154">
        <v>1.05</v>
      </c>
      <c r="N857" s="153">
        <v>2.5299999999999998</v>
      </c>
      <c r="O857" s="73"/>
      <c r="P857" s="152">
        <v>0.15</v>
      </c>
      <c r="Q857" s="144"/>
      <c r="R857" s="144"/>
      <c r="HY857" s="117"/>
      <c r="HZ857" s="117"/>
      <c r="IA857" s="87"/>
      <c r="IB857" s="87"/>
      <c r="IC857" s="87"/>
      <c r="ID857" s="87"/>
      <c r="IE857" s="87"/>
      <c r="IG857" s="29"/>
      <c r="IH857" s="29" t="s">
        <v>155</v>
      </c>
      <c r="II857" s="29"/>
      <c r="IJ857" s="116"/>
      <c r="IK857" s="87"/>
      <c r="IL857" s="29"/>
      <c r="IM857" s="87"/>
      <c r="IO857" s="96"/>
    </row>
    <row r="858" spans="1:249" s="1" customFormat="1" ht="30.6" x14ac:dyDescent="0.3">
      <c r="A858" s="158"/>
      <c r="B858" s="142" t="s">
        <v>156</v>
      </c>
      <c r="C858" s="285" t="s">
        <v>157</v>
      </c>
      <c r="D858" s="285"/>
      <c r="E858" s="285"/>
      <c r="F858" s="285"/>
      <c r="G858" s="285"/>
      <c r="H858" s="141" t="s">
        <v>71</v>
      </c>
      <c r="I858" s="139">
        <v>0.46</v>
      </c>
      <c r="J858" s="139">
        <v>1.25</v>
      </c>
      <c r="K858" s="162">
        <v>2.96125E-2</v>
      </c>
      <c r="L858" s="49"/>
      <c r="M858" s="56"/>
      <c r="N858" s="153">
        <v>478.16</v>
      </c>
      <c r="O858" s="73"/>
      <c r="P858" s="152">
        <v>14.16</v>
      </c>
      <c r="Q858" s="144"/>
      <c r="R858" s="144"/>
      <c r="HY858" s="117"/>
      <c r="HZ858" s="117"/>
      <c r="IA858" s="87"/>
      <c r="IB858" s="87"/>
      <c r="IC858" s="87"/>
      <c r="ID858" s="87"/>
      <c r="IE858" s="87"/>
      <c r="IG858" s="29"/>
      <c r="IH858" s="29" t="s">
        <v>157</v>
      </c>
      <c r="II858" s="29"/>
      <c r="IJ858" s="116"/>
      <c r="IK858" s="87"/>
      <c r="IL858" s="29"/>
      <c r="IM858" s="87"/>
      <c r="IO858" s="96"/>
    </row>
    <row r="859" spans="1:249" s="1" customFormat="1" ht="14.4" x14ac:dyDescent="0.3">
      <c r="A859" s="143"/>
      <c r="B859" s="142" t="s">
        <v>106</v>
      </c>
      <c r="C859" s="285" t="s">
        <v>107</v>
      </c>
      <c r="D859" s="285"/>
      <c r="E859" s="285"/>
      <c r="F859" s="285"/>
      <c r="G859" s="285"/>
      <c r="H859" s="141" t="s">
        <v>65</v>
      </c>
      <c r="I859" s="139">
        <v>0.46</v>
      </c>
      <c r="J859" s="139">
        <v>1.25</v>
      </c>
      <c r="K859" s="162">
        <v>2.96125E-2</v>
      </c>
      <c r="L859" s="28"/>
      <c r="M859" s="73"/>
      <c r="N859" s="160">
        <v>554.75</v>
      </c>
      <c r="O859" s="73"/>
      <c r="P859" s="137">
        <v>16.43</v>
      </c>
      <c r="HY859" s="117"/>
      <c r="HZ859" s="117"/>
      <c r="IA859" s="87"/>
      <c r="IB859" s="87"/>
      <c r="IC859" s="87"/>
      <c r="ID859" s="87"/>
      <c r="IE859" s="87"/>
      <c r="IG859" s="29"/>
      <c r="IH859" s="29"/>
      <c r="II859" s="29" t="s">
        <v>107</v>
      </c>
      <c r="IJ859" s="116"/>
      <c r="IK859" s="87"/>
      <c r="IL859" s="29"/>
      <c r="IM859" s="87"/>
      <c r="IO859" s="96"/>
    </row>
    <row r="860" spans="1:249" s="1" customFormat="1" ht="14.4" x14ac:dyDescent="0.3">
      <c r="A860" s="159"/>
      <c r="B860" s="142" t="s">
        <v>93</v>
      </c>
      <c r="C860" s="285" t="s">
        <v>110</v>
      </c>
      <c r="D860" s="285"/>
      <c r="E860" s="285"/>
      <c r="F860" s="285"/>
      <c r="G860" s="285"/>
      <c r="H860" s="141"/>
      <c r="I860" s="73"/>
      <c r="J860" s="73"/>
      <c r="K860" s="73"/>
      <c r="L860" s="28"/>
      <c r="M860" s="73"/>
      <c r="N860" s="28"/>
      <c r="O860" s="73"/>
      <c r="P860" s="137">
        <v>0.62</v>
      </c>
      <c r="HY860" s="117"/>
      <c r="HZ860" s="117"/>
      <c r="IA860" s="87"/>
      <c r="IB860" s="87"/>
      <c r="IC860" s="87"/>
      <c r="ID860" s="87"/>
      <c r="IE860" s="87"/>
      <c r="IG860" s="29" t="s">
        <v>110</v>
      </c>
      <c r="IH860" s="29"/>
      <c r="II860" s="29"/>
      <c r="IJ860" s="116"/>
      <c r="IK860" s="87"/>
      <c r="IL860" s="29"/>
      <c r="IM860" s="87"/>
      <c r="IO860" s="96"/>
    </row>
    <row r="861" spans="1:249" s="1" customFormat="1" ht="14.4" x14ac:dyDescent="0.3">
      <c r="A861" s="158"/>
      <c r="B861" s="142" t="s">
        <v>158</v>
      </c>
      <c r="C861" s="285" t="s">
        <v>159</v>
      </c>
      <c r="D861" s="285"/>
      <c r="E861" s="285"/>
      <c r="F861" s="285"/>
      <c r="G861" s="285"/>
      <c r="H861" s="141" t="s">
        <v>111</v>
      </c>
      <c r="I861" s="139">
        <v>0.22</v>
      </c>
      <c r="J861" s="73"/>
      <c r="K861" s="161">
        <v>1.133E-2</v>
      </c>
      <c r="L861" s="155">
        <v>35.71</v>
      </c>
      <c r="M861" s="154">
        <v>1.54</v>
      </c>
      <c r="N861" s="153">
        <v>54.99</v>
      </c>
      <c r="O861" s="73"/>
      <c r="P861" s="152">
        <v>0.62</v>
      </c>
      <c r="Q861" s="144"/>
      <c r="R861" s="144"/>
      <c r="HY861" s="117"/>
      <c r="HZ861" s="117"/>
      <c r="IA861" s="87"/>
      <c r="IB861" s="87"/>
      <c r="IC861" s="87"/>
      <c r="ID861" s="87"/>
      <c r="IE861" s="87"/>
      <c r="IG861" s="29"/>
      <c r="IH861" s="29" t="s">
        <v>159</v>
      </c>
      <c r="II861" s="29"/>
      <c r="IJ861" s="116"/>
      <c r="IK861" s="87"/>
      <c r="IL861" s="29"/>
      <c r="IM861" s="87"/>
      <c r="IO861" s="96"/>
    </row>
    <row r="862" spans="1:249" s="1" customFormat="1" ht="20.399999999999999" x14ac:dyDescent="0.3">
      <c r="A862" s="151" t="s">
        <v>78</v>
      </c>
      <c r="B862" s="150" t="s">
        <v>480</v>
      </c>
      <c r="C862" s="320" t="s">
        <v>481</v>
      </c>
      <c r="D862" s="320"/>
      <c r="E862" s="320"/>
      <c r="F862" s="320"/>
      <c r="G862" s="320"/>
      <c r="H862" s="149" t="s">
        <v>111</v>
      </c>
      <c r="I862" s="177">
        <v>5.0999999999999996</v>
      </c>
      <c r="J862" s="146"/>
      <c r="K862" s="180">
        <v>0.26264999999999999</v>
      </c>
      <c r="L862" s="147"/>
      <c r="M862" s="146"/>
      <c r="N862" s="147"/>
      <c r="O862" s="146"/>
      <c r="P862" s="145"/>
      <c r="HY862" s="117"/>
      <c r="HZ862" s="117"/>
      <c r="IA862" s="87"/>
      <c r="IB862" s="87"/>
      <c r="IC862" s="87"/>
      <c r="ID862" s="87"/>
      <c r="IE862" s="87"/>
      <c r="IG862" s="29"/>
      <c r="IH862" s="29"/>
      <c r="II862" s="29"/>
      <c r="IJ862" s="116" t="s">
        <v>481</v>
      </c>
      <c r="IK862" s="87"/>
      <c r="IL862" s="29"/>
      <c r="IM862" s="87"/>
      <c r="IO862" s="96"/>
    </row>
    <row r="863" spans="1:249" s="1" customFormat="1" ht="14.4" x14ac:dyDescent="0.3">
      <c r="A863" s="104"/>
      <c r="B863" s="103"/>
      <c r="C863" s="319" t="s">
        <v>82</v>
      </c>
      <c r="D863" s="319"/>
      <c r="E863" s="319"/>
      <c r="F863" s="319"/>
      <c r="G863" s="319"/>
      <c r="H863" s="126"/>
      <c r="I863" s="124"/>
      <c r="J863" s="124"/>
      <c r="K863" s="124"/>
      <c r="L863" s="125"/>
      <c r="M863" s="124"/>
      <c r="N863" s="136"/>
      <c r="O863" s="124"/>
      <c r="P863" s="135">
        <v>290.48</v>
      </c>
      <c r="Q863" s="144"/>
      <c r="R863" s="144"/>
      <c r="HY863" s="117"/>
      <c r="HZ863" s="117"/>
      <c r="IA863" s="87"/>
      <c r="IB863" s="87"/>
      <c r="IC863" s="87"/>
      <c r="ID863" s="87"/>
      <c r="IE863" s="87"/>
      <c r="IG863" s="29"/>
      <c r="IH863" s="29"/>
      <c r="II863" s="29"/>
      <c r="IJ863" s="116"/>
      <c r="IK863" s="87" t="s">
        <v>82</v>
      </c>
      <c r="IL863" s="29"/>
      <c r="IM863" s="87"/>
      <c r="IO863" s="96"/>
    </row>
    <row r="864" spans="1:249" s="1" customFormat="1" ht="14.4" x14ac:dyDescent="0.3">
      <c r="A864" s="143"/>
      <c r="B864" s="142"/>
      <c r="C864" s="285" t="s">
        <v>83</v>
      </c>
      <c r="D864" s="285"/>
      <c r="E864" s="285"/>
      <c r="F864" s="285"/>
      <c r="G864" s="285"/>
      <c r="H864" s="141"/>
      <c r="I864" s="73"/>
      <c r="J864" s="73"/>
      <c r="K864" s="73"/>
      <c r="L864" s="28"/>
      <c r="M864" s="73"/>
      <c r="N864" s="28"/>
      <c r="O864" s="73"/>
      <c r="P864" s="137">
        <v>228.54</v>
      </c>
      <c r="HY864" s="117"/>
      <c r="HZ864" s="117"/>
      <c r="IA864" s="87"/>
      <c r="IB864" s="87"/>
      <c r="IC864" s="87"/>
      <c r="ID864" s="87"/>
      <c r="IE864" s="87"/>
      <c r="IG864" s="29"/>
      <c r="IH864" s="29"/>
      <c r="II864" s="29"/>
      <c r="IJ864" s="116"/>
      <c r="IK864" s="87"/>
      <c r="IL864" s="29" t="s">
        <v>83</v>
      </c>
      <c r="IM864" s="87"/>
      <c r="IO864" s="96"/>
    </row>
    <row r="865" spans="1:249" s="1" customFormat="1" ht="20.399999999999999" x14ac:dyDescent="0.3">
      <c r="A865" s="143"/>
      <c r="B865" s="142" t="s">
        <v>162</v>
      </c>
      <c r="C865" s="285" t="s">
        <v>163</v>
      </c>
      <c r="D865" s="285"/>
      <c r="E865" s="285"/>
      <c r="F865" s="285"/>
      <c r="G865" s="285"/>
      <c r="H865" s="141" t="s">
        <v>84</v>
      </c>
      <c r="I865" s="140">
        <v>112</v>
      </c>
      <c r="J865" s="138">
        <v>0.9</v>
      </c>
      <c r="K865" s="138">
        <v>100.8</v>
      </c>
      <c r="L865" s="28"/>
      <c r="M865" s="73"/>
      <c r="N865" s="28"/>
      <c r="O865" s="73"/>
      <c r="P865" s="137">
        <v>230.37</v>
      </c>
      <c r="HY865" s="117"/>
      <c r="HZ865" s="117"/>
      <c r="IA865" s="87"/>
      <c r="IB865" s="87"/>
      <c r="IC865" s="87"/>
      <c r="ID865" s="87"/>
      <c r="IE865" s="87"/>
      <c r="IG865" s="29"/>
      <c r="IH865" s="29"/>
      <c r="II865" s="29"/>
      <c r="IJ865" s="116"/>
      <c r="IK865" s="87"/>
      <c r="IL865" s="29" t="s">
        <v>163</v>
      </c>
      <c r="IM865" s="87"/>
      <c r="IO865" s="96"/>
    </row>
    <row r="866" spans="1:249" s="1" customFormat="1" ht="20.399999999999999" x14ac:dyDescent="0.3">
      <c r="A866" s="143"/>
      <c r="B866" s="142" t="s">
        <v>164</v>
      </c>
      <c r="C866" s="285" t="s">
        <v>165</v>
      </c>
      <c r="D866" s="285"/>
      <c r="E866" s="285"/>
      <c r="F866" s="285"/>
      <c r="G866" s="285"/>
      <c r="H866" s="141" t="s">
        <v>84</v>
      </c>
      <c r="I866" s="140">
        <v>65</v>
      </c>
      <c r="J866" s="139">
        <v>0.85</v>
      </c>
      <c r="K866" s="139">
        <v>55.25</v>
      </c>
      <c r="L866" s="28"/>
      <c r="M866" s="73"/>
      <c r="N866" s="28"/>
      <c r="O866" s="73"/>
      <c r="P866" s="137">
        <v>126.27</v>
      </c>
      <c r="HY866" s="117"/>
      <c r="HZ866" s="117"/>
      <c r="IA866" s="87"/>
      <c r="IB866" s="87"/>
      <c r="IC866" s="87"/>
      <c r="ID866" s="87"/>
      <c r="IE866" s="87"/>
      <c r="IG866" s="29"/>
      <c r="IH866" s="29"/>
      <c r="II866" s="29"/>
      <c r="IJ866" s="116"/>
      <c r="IK866" s="87"/>
      <c r="IL866" s="29" t="s">
        <v>165</v>
      </c>
      <c r="IM866" s="87"/>
      <c r="IO866" s="96"/>
    </row>
    <row r="867" spans="1:249" s="1" customFormat="1" ht="14.4" x14ac:dyDescent="0.3">
      <c r="A867" s="129"/>
      <c r="B867" s="128"/>
      <c r="C867" s="319" t="s">
        <v>85</v>
      </c>
      <c r="D867" s="319"/>
      <c r="E867" s="319"/>
      <c r="F867" s="319"/>
      <c r="G867" s="319"/>
      <c r="H867" s="126"/>
      <c r="I867" s="124"/>
      <c r="J867" s="124"/>
      <c r="K867" s="124"/>
      <c r="L867" s="125"/>
      <c r="M867" s="124"/>
      <c r="N867" s="136">
        <v>12565.44</v>
      </c>
      <c r="O867" s="124"/>
      <c r="P867" s="123">
        <v>647.12</v>
      </c>
      <c r="HY867" s="117"/>
      <c r="HZ867" s="117"/>
      <c r="IA867" s="87"/>
      <c r="IB867" s="87"/>
      <c r="IC867" s="87"/>
      <c r="ID867" s="87"/>
      <c r="IE867" s="87"/>
      <c r="IG867" s="29"/>
      <c r="IH867" s="29"/>
      <c r="II867" s="29"/>
      <c r="IJ867" s="116"/>
      <c r="IK867" s="87"/>
      <c r="IL867" s="29"/>
      <c r="IM867" s="87" t="s">
        <v>85</v>
      </c>
      <c r="IO867" s="96"/>
    </row>
    <row r="868" spans="1:249" s="1" customFormat="1" ht="40.799999999999997" x14ac:dyDescent="0.3">
      <c r="A868" s="134" t="s">
        <v>554</v>
      </c>
      <c r="B868" s="127" t="s">
        <v>483</v>
      </c>
      <c r="C868" s="317" t="s">
        <v>484</v>
      </c>
      <c r="D868" s="317"/>
      <c r="E868" s="317"/>
      <c r="F868" s="317"/>
      <c r="G868" s="317"/>
      <c r="H868" s="126" t="s">
        <v>111</v>
      </c>
      <c r="I868" s="124">
        <v>0.26264999999999999</v>
      </c>
      <c r="J868" s="133">
        <v>1</v>
      </c>
      <c r="K868" s="172">
        <v>0.26264999999999999</v>
      </c>
      <c r="L868" s="125"/>
      <c r="M868" s="124"/>
      <c r="N868" s="171">
        <v>1363.24</v>
      </c>
      <c r="O868" s="124"/>
      <c r="P868" s="123">
        <v>358.05</v>
      </c>
      <c r="HY868" s="117"/>
      <c r="HZ868" s="117"/>
      <c r="IA868" s="87" t="s">
        <v>484</v>
      </c>
      <c r="IB868" s="87" t="s">
        <v>4</v>
      </c>
      <c r="IC868" s="87" t="s">
        <v>4</v>
      </c>
      <c r="ID868" s="87" t="s">
        <v>4</v>
      </c>
      <c r="IE868" s="87" t="s">
        <v>4</v>
      </c>
      <c r="IG868" s="29"/>
      <c r="IH868" s="29"/>
      <c r="II868" s="29"/>
      <c r="IJ868" s="116"/>
      <c r="IK868" s="87"/>
      <c r="IL868" s="29"/>
      <c r="IM868" s="87"/>
      <c r="IO868" s="96"/>
    </row>
    <row r="869" spans="1:249" s="1" customFormat="1" ht="14.4" x14ac:dyDescent="0.3">
      <c r="A869" s="129"/>
      <c r="B869" s="128"/>
      <c r="C869" s="319" t="s">
        <v>85</v>
      </c>
      <c r="D869" s="319"/>
      <c r="E869" s="319"/>
      <c r="F869" s="319"/>
      <c r="G869" s="319"/>
      <c r="H869" s="126"/>
      <c r="I869" s="124"/>
      <c r="J869" s="124"/>
      <c r="K869" s="124"/>
      <c r="L869" s="125"/>
      <c r="M869" s="124"/>
      <c r="N869" s="125"/>
      <c r="O869" s="124"/>
      <c r="P869" s="123">
        <v>358.05</v>
      </c>
      <c r="HY869" s="117"/>
      <c r="HZ869" s="117"/>
      <c r="IA869" s="87"/>
      <c r="IB869" s="87"/>
      <c r="IC869" s="87"/>
      <c r="ID869" s="87"/>
      <c r="IE869" s="87"/>
      <c r="IG869" s="29"/>
      <c r="IH869" s="29"/>
      <c r="II869" s="29"/>
      <c r="IJ869" s="116"/>
      <c r="IK869" s="87"/>
      <c r="IL869" s="29"/>
      <c r="IM869" s="87" t="s">
        <v>85</v>
      </c>
      <c r="IO869" s="96"/>
    </row>
    <row r="870" spans="1:249" s="1" customFormat="1" ht="14.4" x14ac:dyDescent="0.3">
      <c r="A870" s="134" t="s">
        <v>559</v>
      </c>
      <c r="B870" s="127" t="s">
        <v>486</v>
      </c>
      <c r="C870" s="317" t="s">
        <v>487</v>
      </c>
      <c r="D870" s="317"/>
      <c r="E870" s="317"/>
      <c r="F870" s="317"/>
      <c r="G870" s="317"/>
      <c r="H870" s="126" t="s">
        <v>400</v>
      </c>
      <c r="I870" s="124">
        <v>5.1999999999999998E-3</v>
      </c>
      <c r="J870" s="133">
        <v>1</v>
      </c>
      <c r="K870" s="170">
        <v>5.1999999999999998E-3</v>
      </c>
      <c r="L870" s="125"/>
      <c r="M870" s="124"/>
      <c r="N870" s="168"/>
      <c r="O870" s="124"/>
      <c r="P870" s="167"/>
      <c r="HY870" s="117"/>
      <c r="HZ870" s="117"/>
      <c r="IA870" s="87" t="s">
        <v>487</v>
      </c>
      <c r="IB870" s="87" t="s">
        <v>4</v>
      </c>
      <c r="IC870" s="87" t="s">
        <v>4</v>
      </c>
      <c r="ID870" s="87" t="s">
        <v>4</v>
      </c>
      <c r="IE870" s="87" t="s">
        <v>4</v>
      </c>
      <c r="IG870" s="29"/>
      <c r="IH870" s="29"/>
      <c r="II870" s="29"/>
      <c r="IJ870" s="116"/>
      <c r="IK870" s="87"/>
      <c r="IL870" s="29"/>
      <c r="IM870" s="87"/>
      <c r="IO870" s="96"/>
    </row>
    <row r="871" spans="1:249" s="1" customFormat="1" ht="14.4" x14ac:dyDescent="0.3">
      <c r="A871" s="166"/>
      <c r="B871" s="165"/>
      <c r="C871" s="287" t="s">
        <v>631</v>
      </c>
      <c r="D871" s="287"/>
      <c r="E871" s="287"/>
      <c r="F871" s="287"/>
      <c r="G871" s="287"/>
      <c r="H871" s="287"/>
      <c r="I871" s="287"/>
      <c r="J871" s="287"/>
      <c r="K871" s="287"/>
      <c r="L871" s="287"/>
      <c r="M871" s="287"/>
      <c r="N871" s="287"/>
      <c r="O871" s="287"/>
      <c r="P871" s="318"/>
      <c r="HY871" s="117"/>
      <c r="HZ871" s="117"/>
      <c r="IA871" s="87"/>
      <c r="IB871" s="87"/>
      <c r="IC871" s="87"/>
      <c r="ID871" s="87"/>
      <c r="IE871" s="87"/>
      <c r="IF871" s="50" t="s">
        <v>631</v>
      </c>
      <c r="IG871" s="29"/>
      <c r="IH871" s="29"/>
      <c r="II871" s="29"/>
      <c r="IJ871" s="116"/>
      <c r="IK871" s="87"/>
      <c r="IL871" s="29"/>
      <c r="IM871" s="87"/>
      <c r="IO871" s="96"/>
    </row>
    <row r="872" spans="1:249" s="1" customFormat="1" ht="20.399999999999999" x14ac:dyDescent="0.3">
      <c r="A872" s="164"/>
      <c r="B872" s="103" t="s">
        <v>1045</v>
      </c>
      <c r="C872" s="321" t="s">
        <v>1044</v>
      </c>
      <c r="D872" s="321"/>
      <c r="E872" s="321"/>
      <c r="F872" s="321"/>
      <c r="G872" s="321"/>
      <c r="H872" s="321"/>
      <c r="I872" s="321"/>
      <c r="J872" s="321"/>
      <c r="K872" s="321"/>
      <c r="L872" s="321"/>
      <c r="M872" s="321"/>
      <c r="N872" s="321"/>
      <c r="O872" s="321"/>
      <c r="P872" s="322"/>
      <c r="HY872" s="117"/>
      <c r="HZ872" s="117"/>
      <c r="IA872" s="87"/>
      <c r="IB872" s="87"/>
      <c r="IC872" s="87"/>
      <c r="ID872" s="87"/>
      <c r="IE872" s="87"/>
      <c r="IG872" s="29"/>
      <c r="IH872" s="29"/>
      <c r="II872" s="29"/>
      <c r="IJ872" s="116"/>
      <c r="IK872" s="87"/>
      <c r="IL872" s="29"/>
      <c r="IM872" s="87"/>
      <c r="IN872" s="50" t="s">
        <v>1044</v>
      </c>
      <c r="IO872" s="96"/>
    </row>
    <row r="873" spans="1:249" s="1" customFormat="1" ht="14.4" x14ac:dyDescent="0.3">
      <c r="A873" s="159"/>
      <c r="B873" s="142" t="s">
        <v>62</v>
      </c>
      <c r="C873" s="285" t="s">
        <v>64</v>
      </c>
      <c r="D873" s="285"/>
      <c r="E873" s="285"/>
      <c r="F873" s="285"/>
      <c r="G873" s="285"/>
      <c r="H873" s="141" t="s">
        <v>65</v>
      </c>
      <c r="I873" s="73"/>
      <c r="J873" s="73"/>
      <c r="K873" s="157">
        <v>0.80730000000000002</v>
      </c>
      <c r="L873" s="28"/>
      <c r="M873" s="73"/>
      <c r="N873" s="28"/>
      <c r="O873" s="73"/>
      <c r="P873" s="137">
        <v>364.29</v>
      </c>
      <c r="HY873" s="117"/>
      <c r="HZ873" s="117"/>
      <c r="IA873" s="87"/>
      <c r="IB873" s="87"/>
      <c r="IC873" s="87"/>
      <c r="ID873" s="87"/>
      <c r="IE873" s="87"/>
      <c r="IG873" s="29" t="s">
        <v>64</v>
      </c>
      <c r="IH873" s="29"/>
      <c r="II873" s="29"/>
      <c r="IJ873" s="116"/>
      <c r="IK873" s="87"/>
      <c r="IL873" s="29"/>
      <c r="IM873" s="87"/>
      <c r="IO873" s="96"/>
    </row>
    <row r="874" spans="1:249" s="1" customFormat="1" ht="14.4" x14ac:dyDescent="0.3">
      <c r="A874" s="158"/>
      <c r="B874" s="142" t="s">
        <v>86</v>
      </c>
      <c r="C874" s="285" t="s">
        <v>87</v>
      </c>
      <c r="D874" s="285"/>
      <c r="E874" s="285"/>
      <c r="F874" s="285"/>
      <c r="G874" s="285"/>
      <c r="H874" s="141" t="s">
        <v>65</v>
      </c>
      <c r="I874" s="140">
        <v>135</v>
      </c>
      <c r="J874" s="139">
        <v>1.1499999999999999</v>
      </c>
      <c r="K874" s="157">
        <v>0.80730000000000002</v>
      </c>
      <c r="L874" s="49"/>
      <c r="M874" s="56"/>
      <c r="N874" s="153">
        <v>451.25</v>
      </c>
      <c r="O874" s="73"/>
      <c r="P874" s="152">
        <v>364.29</v>
      </c>
      <c r="Q874" s="144"/>
      <c r="R874" s="144"/>
      <c r="HY874" s="117"/>
      <c r="HZ874" s="117"/>
      <c r="IA874" s="87"/>
      <c r="IB874" s="87"/>
      <c r="IC874" s="87"/>
      <c r="ID874" s="87"/>
      <c r="IE874" s="87"/>
      <c r="IG874" s="29"/>
      <c r="IH874" s="29" t="s">
        <v>87</v>
      </c>
      <c r="II874" s="29"/>
      <c r="IJ874" s="116"/>
      <c r="IK874" s="87"/>
      <c r="IL874" s="29"/>
      <c r="IM874" s="87"/>
      <c r="IO874" s="96"/>
    </row>
    <row r="875" spans="1:249" s="1" customFormat="1" ht="14.4" x14ac:dyDescent="0.3">
      <c r="A875" s="159"/>
      <c r="B875" s="142" t="s">
        <v>66</v>
      </c>
      <c r="C875" s="285" t="s">
        <v>67</v>
      </c>
      <c r="D875" s="285"/>
      <c r="E875" s="285"/>
      <c r="F875" s="285"/>
      <c r="G875" s="285"/>
      <c r="H875" s="141"/>
      <c r="I875" s="73"/>
      <c r="J875" s="73"/>
      <c r="K875" s="73"/>
      <c r="L875" s="28"/>
      <c r="M875" s="73"/>
      <c r="N875" s="28"/>
      <c r="O875" s="73"/>
      <c r="P875" s="137">
        <v>110.56</v>
      </c>
      <c r="HY875" s="117"/>
      <c r="HZ875" s="117"/>
      <c r="IA875" s="87"/>
      <c r="IB875" s="87"/>
      <c r="IC875" s="87"/>
      <c r="ID875" s="87"/>
      <c r="IE875" s="87"/>
      <c r="IG875" s="29" t="s">
        <v>67</v>
      </c>
      <c r="IH875" s="29"/>
      <c r="II875" s="29"/>
      <c r="IJ875" s="116"/>
      <c r="IK875" s="87"/>
      <c r="IL875" s="29"/>
      <c r="IM875" s="87"/>
      <c r="IO875" s="96"/>
    </row>
    <row r="876" spans="1:249" s="1" customFormat="1" ht="14.4" x14ac:dyDescent="0.3">
      <c r="A876" s="159"/>
      <c r="B876" s="142"/>
      <c r="C876" s="285" t="s">
        <v>68</v>
      </c>
      <c r="D876" s="285"/>
      <c r="E876" s="285"/>
      <c r="F876" s="285"/>
      <c r="G876" s="285"/>
      <c r="H876" s="141" t="s">
        <v>65</v>
      </c>
      <c r="I876" s="73"/>
      <c r="J876" s="73"/>
      <c r="K876" s="161">
        <v>0.11778</v>
      </c>
      <c r="L876" s="28"/>
      <c r="M876" s="73"/>
      <c r="N876" s="28"/>
      <c r="O876" s="73"/>
      <c r="P876" s="137">
        <v>87.62</v>
      </c>
      <c r="HY876" s="117"/>
      <c r="HZ876" s="117"/>
      <c r="IA876" s="87"/>
      <c r="IB876" s="87"/>
      <c r="IC876" s="87"/>
      <c r="ID876" s="87"/>
      <c r="IE876" s="87"/>
      <c r="IG876" s="29" t="s">
        <v>68</v>
      </c>
      <c r="IH876" s="29"/>
      <c r="II876" s="29"/>
      <c r="IJ876" s="116"/>
      <c r="IK876" s="87"/>
      <c r="IL876" s="29"/>
      <c r="IM876" s="87"/>
      <c r="IO876" s="96"/>
    </row>
    <row r="877" spans="1:249" s="1" customFormat="1" ht="14.4" x14ac:dyDescent="0.3">
      <c r="A877" s="158"/>
      <c r="B877" s="142" t="s">
        <v>251</v>
      </c>
      <c r="C877" s="285" t="s">
        <v>252</v>
      </c>
      <c r="D877" s="285"/>
      <c r="E877" s="285"/>
      <c r="F877" s="285"/>
      <c r="G877" s="285"/>
      <c r="H877" s="141" t="s">
        <v>71</v>
      </c>
      <c r="I877" s="140">
        <v>18</v>
      </c>
      <c r="J877" s="139">
        <v>1.25</v>
      </c>
      <c r="K877" s="163">
        <v>0.11700000000000001</v>
      </c>
      <c r="L877" s="49"/>
      <c r="M877" s="56"/>
      <c r="N877" s="153">
        <v>936.02</v>
      </c>
      <c r="O877" s="73"/>
      <c r="P877" s="152">
        <v>109.51</v>
      </c>
      <c r="Q877" s="144"/>
      <c r="R877" s="144"/>
      <c r="HY877" s="117"/>
      <c r="HZ877" s="117"/>
      <c r="IA877" s="87"/>
      <c r="IB877" s="87"/>
      <c r="IC877" s="87"/>
      <c r="ID877" s="87"/>
      <c r="IE877" s="87"/>
      <c r="IG877" s="29"/>
      <c r="IH877" s="29" t="s">
        <v>252</v>
      </c>
      <c r="II877" s="29"/>
      <c r="IJ877" s="116"/>
      <c r="IK877" s="87"/>
      <c r="IL877" s="29"/>
      <c r="IM877" s="87"/>
      <c r="IO877" s="96"/>
    </row>
    <row r="878" spans="1:249" s="1" customFormat="1" ht="14.4" x14ac:dyDescent="0.3">
      <c r="A878" s="143"/>
      <c r="B878" s="142" t="s">
        <v>102</v>
      </c>
      <c r="C878" s="285" t="s">
        <v>103</v>
      </c>
      <c r="D878" s="285"/>
      <c r="E878" s="285"/>
      <c r="F878" s="285"/>
      <c r="G878" s="285"/>
      <c r="H878" s="141" t="s">
        <v>65</v>
      </c>
      <c r="I878" s="140">
        <v>18</v>
      </c>
      <c r="J878" s="139">
        <v>1.25</v>
      </c>
      <c r="K878" s="163">
        <v>0.11700000000000001</v>
      </c>
      <c r="L878" s="28"/>
      <c r="M878" s="73"/>
      <c r="N878" s="160">
        <v>745.18</v>
      </c>
      <c r="O878" s="73"/>
      <c r="P878" s="137">
        <v>87.19</v>
      </c>
      <c r="HY878" s="117"/>
      <c r="HZ878" s="117"/>
      <c r="IA878" s="87"/>
      <c r="IB878" s="87"/>
      <c r="IC878" s="87"/>
      <c r="ID878" s="87"/>
      <c r="IE878" s="87"/>
      <c r="IG878" s="29"/>
      <c r="IH878" s="29"/>
      <c r="II878" s="29" t="s">
        <v>103</v>
      </c>
      <c r="IJ878" s="116"/>
      <c r="IK878" s="87"/>
      <c r="IL878" s="29"/>
      <c r="IM878" s="87"/>
      <c r="IO878" s="96"/>
    </row>
    <row r="879" spans="1:249" s="1" customFormat="1" ht="14.4" x14ac:dyDescent="0.3">
      <c r="A879" s="158"/>
      <c r="B879" s="142" t="s">
        <v>489</v>
      </c>
      <c r="C879" s="285" t="s">
        <v>490</v>
      </c>
      <c r="D879" s="285"/>
      <c r="E879" s="285"/>
      <c r="F879" s="285"/>
      <c r="G879" s="285"/>
      <c r="H879" s="141" t="s">
        <v>71</v>
      </c>
      <c r="I879" s="139">
        <v>5.93</v>
      </c>
      <c r="J879" s="139">
        <v>1.25</v>
      </c>
      <c r="K879" s="156">
        <v>3.8545000000000003E-2</v>
      </c>
      <c r="L879" s="155">
        <v>8.5399999999999991</v>
      </c>
      <c r="M879" s="176">
        <v>1.5</v>
      </c>
      <c r="N879" s="153">
        <v>12.81</v>
      </c>
      <c r="O879" s="73"/>
      <c r="P879" s="152">
        <v>0.49</v>
      </c>
      <c r="Q879" s="144"/>
      <c r="R879" s="144"/>
      <c r="HY879" s="117"/>
      <c r="HZ879" s="117"/>
      <c r="IA879" s="87"/>
      <c r="IB879" s="87"/>
      <c r="IC879" s="87"/>
      <c r="ID879" s="87"/>
      <c r="IE879" s="87"/>
      <c r="IG879" s="29"/>
      <c r="IH879" s="29" t="s">
        <v>490</v>
      </c>
      <c r="II879" s="29"/>
      <c r="IJ879" s="116"/>
      <c r="IK879" s="87"/>
      <c r="IL879" s="29"/>
      <c r="IM879" s="87"/>
      <c r="IO879" s="96"/>
    </row>
    <row r="880" spans="1:249" s="1" customFormat="1" ht="14.4" x14ac:dyDescent="0.3">
      <c r="A880" s="158"/>
      <c r="B880" s="142" t="s">
        <v>104</v>
      </c>
      <c r="C880" s="285" t="s">
        <v>105</v>
      </c>
      <c r="D880" s="285"/>
      <c r="E880" s="285"/>
      <c r="F880" s="285"/>
      <c r="G880" s="285"/>
      <c r="H880" s="141" t="s">
        <v>71</v>
      </c>
      <c r="I880" s="139">
        <v>0.12</v>
      </c>
      <c r="J880" s="139">
        <v>1.25</v>
      </c>
      <c r="K880" s="161">
        <v>7.7999999999999999E-4</v>
      </c>
      <c r="L880" s="49"/>
      <c r="M880" s="56"/>
      <c r="N880" s="153">
        <v>717.22</v>
      </c>
      <c r="O880" s="73"/>
      <c r="P880" s="152">
        <v>0.56000000000000005</v>
      </c>
      <c r="Q880" s="144"/>
      <c r="R880" s="144"/>
      <c r="HY880" s="117"/>
      <c r="HZ880" s="117"/>
      <c r="IA880" s="87"/>
      <c r="IB880" s="87"/>
      <c r="IC880" s="87"/>
      <c r="ID880" s="87"/>
      <c r="IE880" s="87"/>
      <c r="IG880" s="29"/>
      <c r="IH880" s="29" t="s">
        <v>105</v>
      </c>
      <c r="II880" s="29"/>
      <c r="IJ880" s="116"/>
      <c r="IK880" s="87"/>
      <c r="IL880" s="29"/>
      <c r="IM880" s="87"/>
      <c r="IO880" s="96"/>
    </row>
    <row r="881" spans="1:249" s="1" customFormat="1" ht="14.4" x14ac:dyDescent="0.3">
      <c r="A881" s="143"/>
      <c r="B881" s="142" t="s">
        <v>106</v>
      </c>
      <c r="C881" s="285" t="s">
        <v>107</v>
      </c>
      <c r="D881" s="285"/>
      <c r="E881" s="285"/>
      <c r="F881" s="285"/>
      <c r="G881" s="285"/>
      <c r="H881" s="141" t="s">
        <v>65</v>
      </c>
      <c r="I881" s="139">
        <v>0.12</v>
      </c>
      <c r="J881" s="139">
        <v>1.25</v>
      </c>
      <c r="K881" s="161">
        <v>7.7999999999999999E-4</v>
      </c>
      <c r="L881" s="28"/>
      <c r="M881" s="73"/>
      <c r="N881" s="160">
        <v>554.75</v>
      </c>
      <c r="O881" s="73"/>
      <c r="P881" s="137">
        <v>0.43</v>
      </c>
      <c r="HY881" s="117"/>
      <c r="HZ881" s="117"/>
      <c r="IA881" s="87"/>
      <c r="IB881" s="87"/>
      <c r="IC881" s="87"/>
      <c r="ID881" s="87"/>
      <c r="IE881" s="87"/>
      <c r="IG881" s="29"/>
      <c r="IH881" s="29"/>
      <c r="II881" s="29" t="s">
        <v>107</v>
      </c>
      <c r="IJ881" s="116"/>
      <c r="IK881" s="87"/>
      <c r="IL881" s="29"/>
      <c r="IM881" s="87"/>
      <c r="IO881" s="96"/>
    </row>
    <row r="882" spans="1:249" s="1" customFormat="1" ht="14.4" x14ac:dyDescent="0.3">
      <c r="A882" s="159"/>
      <c r="B882" s="142" t="s">
        <v>93</v>
      </c>
      <c r="C882" s="285" t="s">
        <v>110</v>
      </c>
      <c r="D882" s="285"/>
      <c r="E882" s="285"/>
      <c r="F882" s="285"/>
      <c r="G882" s="285"/>
      <c r="H882" s="141"/>
      <c r="I882" s="73"/>
      <c r="J882" s="73"/>
      <c r="K882" s="73"/>
      <c r="L882" s="28"/>
      <c r="M882" s="73"/>
      <c r="N882" s="28"/>
      <c r="O882" s="73"/>
      <c r="P882" s="137">
        <v>18.010000000000002</v>
      </c>
      <c r="HY882" s="117"/>
      <c r="HZ882" s="117"/>
      <c r="IA882" s="87"/>
      <c r="IB882" s="87"/>
      <c r="IC882" s="87"/>
      <c r="ID882" s="87"/>
      <c r="IE882" s="87"/>
      <c r="IG882" s="29" t="s">
        <v>110</v>
      </c>
      <c r="IH882" s="29"/>
      <c r="II882" s="29"/>
      <c r="IJ882" s="116"/>
      <c r="IK882" s="87"/>
      <c r="IL882" s="29"/>
      <c r="IM882" s="87"/>
      <c r="IO882" s="96"/>
    </row>
    <row r="883" spans="1:249" s="1" customFormat="1" ht="14.4" x14ac:dyDescent="0.3">
      <c r="A883" s="158"/>
      <c r="B883" s="142" t="s">
        <v>158</v>
      </c>
      <c r="C883" s="285" t="s">
        <v>159</v>
      </c>
      <c r="D883" s="285"/>
      <c r="E883" s="285"/>
      <c r="F883" s="285"/>
      <c r="G883" s="285"/>
      <c r="H883" s="141" t="s">
        <v>111</v>
      </c>
      <c r="I883" s="139">
        <v>1.75</v>
      </c>
      <c r="J883" s="73"/>
      <c r="K883" s="157">
        <v>9.1000000000000004E-3</v>
      </c>
      <c r="L883" s="155">
        <v>35.71</v>
      </c>
      <c r="M883" s="154">
        <v>1.54</v>
      </c>
      <c r="N883" s="153">
        <v>54.99</v>
      </c>
      <c r="O883" s="73"/>
      <c r="P883" s="152">
        <v>0.5</v>
      </c>
      <c r="Q883" s="144"/>
      <c r="R883" s="144"/>
      <c r="HY883" s="117"/>
      <c r="HZ883" s="117"/>
      <c r="IA883" s="87"/>
      <c r="IB883" s="87"/>
      <c r="IC883" s="87"/>
      <c r="ID883" s="87"/>
      <c r="IE883" s="87"/>
      <c r="IG883" s="29"/>
      <c r="IH883" s="29" t="s">
        <v>159</v>
      </c>
      <c r="II883" s="29"/>
      <c r="IJ883" s="116"/>
      <c r="IK883" s="87"/>
      <c r="IL883" s="29"/>
      <c r="IM883" s="87"/>
      <c r="IO883" s="96"/>
    </row>
    <row r="884" spans="1:249" s="1" customFormat="1" ht="14.4" x14ac:dyDescent="0.3">
      <c r="A884" s="158"/>
      <c r="B884" s="142" t="s">
        <v>491</v>
      </c>
      <c r="C884" s="285" t="s">
        <v>492</v>
      </c>
      <c r="D884" s="285"/>
      <c r="E884" s="285"/>
      <c r="F884" s="285"/>
      <c r="G884" s="285"/>
      <c r="H884" s="141" t="s">
        <v>180</v>
      </c>
      <c r="I884" s="140">
        <v>250</v>
      </c>
      <c r="J884" s="73"/>
      <c r="K884" s="138">
        <v>1.3</v>
      </c>
      <c r="L884" s="155">
        <v>12.83</v>
      </c>
      <c r="M884" s="154">
        <v>1.05</v>
      </c>
      <c r="N884" s="153">
        <v>13.47</v>
      </c>
      <c r="O884" s="73"/>
      <c r="P884" s="152">
        <v>17.510000000000002</v>
      </c>
      <c r="Q884" s="144"/>
      <c r="R884" s="144"/>
      <c r="HY884" s="117"/>
      <c r="HZ884" s="117"/>
      <c r="IA884" s="87"/>
      <c r="IB884" s="87"/>
      <c r="IC884" s="87"/>
      <c r="ID884" s="87"/>
      <c r="IE884" s="87"/>
      <c r="IG884" s="29"/>
      <c r="IH884" s="29" t="s">
        <v>492</v>
      </c>
      <c r="II884" s="29"/>
      <c r="IJ884" s="116"/>
      <c r="IK884" s="87"/>
      <c r="IL884" s="29"/>
      <c r="IM884" s="87"/>
      <c r="IO884" s="96"/>
    </row>
    <row r="885" spans="1:249" s="1" customFormat="1" ht="14.4" x14ac:dyDescent="0.3">
      <c r="A885" s="151" t="s">
        <v>78</v>
      </c>
      <c r="B885" s="150" t="s">
        <v>493</v>
      </c>
      <c r="C885" s="320" t="s">
        <v>494</v>
      </c>
      <c r="D885" s="320"/>
      <c r="E885" s="320"/>
      <c r="F885" s="320"/>
      <c r="G885" s="320"/>
      <c r="H885" s="149" t="s">
        <v>111</v>
      </c>
      <c r="I885" s="148">
        <v>102</v>
      </c>
      <c r="J885" s="146"/>
      <c r="K885" s="173">
        <v>0.53039999999999998</v>
      </c>
      <c r="L885" s="147"/>
      <c r="M885" s="146"/>
      <c r="N885" s="147"/>
      <c r="O885" s="146"/>
      <c r="P885" s="145"/>
      <c r="HY885" s="117"/>
      <c r="HZ885" s="117"/>
      <c r="IA885" s="87"/>
      <c r="IB885" s="87"/>
      <c r="IC885" s="87"/>
      <c r="ID885" s="87"/>
      <c r="IE885" s="87"/>
      <c r="IG885" s="29"/>
      <c r="IH885" s="29"/>
      <c r="II885" s="29"/>
      <c r="IJ885" s="116" t="s">
        <v>494</v>
      </c>
      <c r="IK885" s="87"/>
      <c r="IL885" s="29"/>
      <c r="IM885" s="87"/>
      <c r="IO885" s="96"/>
    </row>
    <row r="886" spans="1:249" s="1" customFormat="1" ht="14.4" x14ac:dyDescent="0.3">
      <c r="A886" s="104"/>
      <c r="B886" s="103"/>
      <c r="C886" s="319" t="s">
        <v>82</v>
      </c>
      <c r="D886" s="319"/>
      <c r="E886" s="319"/>
      <c r="F886" s="319"/>
      <c r="G886" s="319"/>
      <c r="H886" s="126"/>
      <c r="I886" s="124"/>
      <c r="J886" s="124"/>
      <c r="K886" s="124"/>
      <c r="L886" s="125"/>
      <c r="M886" s="124"/>
      <c r="N886" s="136"/>
      <c r="O886" s="124"/>
      <c r="P886" s="135">
        <v>580.48</v>
      </c>
      <c r="Q886" s="144"/>
      <c r="R886" s="144"/>
      <c r="HY886" s="117"/>
      <c r="HZ886" s="117"/>
      <c r="IA886" s="87"/>
      <c r="IB886" s="87"/>
      <c r="IC886" s="87"/>
      <c r="ID886" s="87"/>
      <c r="IE886" s="87"/>
      <c r="IG886" s="29"/>
      <c r="IH886" s="29"/>
      <c r="II886" s="29"/>
      <c r="IJ886" s="116"/>
      <c r="IK886" s="87" t="s">
        <v>82</v>
      </c>
      <c r="IL886" s="29"/>
      <c r="IM886" s="87"/>
      <c r="IO886" s="96"/>
    </row>
    <row r="887" spans="1:249" s="1" customFormat="1" ht="14.4" x14ac:dyDescent="0.3">
      <c r="A887" s="143"/>
      <c r="B887" s="142"/>
      <c r="C887" s="285" t="s">
        <v>83</v>
      </c>
      <c r="D887" s="285"/>
      <c r="E887" s="285"/>
      <c r="F887" s="285"/>
      <c r="G887" s="285"/>
      <c r="H887" s="141"/>
      <c r="I887" s="73"/>
      <c r="J887" s="73"/>
      <c r="K887" s="73"/>
      <c r="L887" s="28"/>
      <c r="M887" s="73"/>
      <c r="N887" s="28"/>
      <c r="O887" s="73"/>
      <c r="P887" s="137">
        <v>451.91</v>
      </c>
      <c r="HY887" s="117"/>
      <c r="HZ887" s="117"/>
      <c r="IA887" s="87"/>
      <c r="IB887" s="87"/>
      <c r="IC887" s="87"/>
      <c r="ID887" s="87"/>
      <c r="IE887" s="87"/>
      <c r="IG887" s="29"/>
      <c r="IH887" s="29"/>
      <c r="II887" s="29"/>
      <c r="IJ887" s="116"/>
      <c r="IK887" s="87"/>
      <c r="IL887" s="29" t="s">
        <v>83</v>
      </c>
      <c r="IM887" s="87"/>
      <c r="IO887" s="96"/>
    </row>
    <row r="888" spans="1:249" s="1" customFormat="1" ht="20.399999999999999" x14ac:dyDescent="0.3">
      <c r="A888" s="143"/>
      <c r="B888" s="142" t="s">
        <v>495</v>
      </c>
      <c r="C888" s="285" t="s">
        <v>496</v>
      </c>
      <c r="D888" s="285"/>
      <c r="E888" s="285"/>
      <c r="F888" s="285"/>
      <c r="G888" s="285"/>
      <c r="H888" s="141" t="s">
        <v>84</v>
      </c>
      <c r="I888" s="140">
        <v>102</v>
      </c>
      <c r="J888" s="138">
        <v>0.9</v>
      </c>
      <c r="K888" s="138">
        <v>91.8</v>
      </c>
      <c r="L888" s="28"/>
      <c r="M888" s="73"/>
      <c r="N888" s="28"/>
      <c r="O888" s="73"/>
      <c r="P888" s="137">
        <v>414.85</v>
      </c>
      <c r="HY888" s="117"/>
      <c r="HZ888" s="117"/>
      <c r="IA888" s="87"/>
      <c r="IB888" s="87"/>
      <c r="IC888" s="87"/>
      <c r="ID888" s="87"/>
      <c r="IE888" s="87"/>
      <c r="IG888" s="29"/>
      <c r="IH888" s="29"/>
      <c r="II888" s="29"/>
      <c r="IJ888" s="116"/>
      <c r="IK888" s="87"/>
      <c r="IL888" s="29" t="s">
        <v>496</v>
      </c>
      <c r="IM888" s="87"/>
      <c r="IO888" s="96"/>
    </row>
    <row r="889" spans="1:249" s="1" customFormat="1" ht="20.399999999999999" x14ac:dyDescent="0.3">
      <c r="A889" s="143"/>
      <c r="B889" s="142" t="s">
        <v>497</v>
      </c>
      <c r="C889" s="285" t="s">
        <v>498</v>
      </c>
      <c r="D889" s="285"/>
      <c r="E889" s="285"/>
      <c r="F889" s="285"/>
      <c r="G889" s="285"/>
      <c r="H889" s="141" t="s">
        <v>84</v>
      </c>
      <c r="I889" s="140">
        <v>58</v>
      </c>
      <c r="J889" s="139">
        <v>0.85</v>
      </c>
      <c r="K889" s="138">
        <v>49.3</v>
      </c>
      <c r="L889" s="28"/>
      <c r="M889" s="73"/>
      <c r="N889" s="28"/>
      <c r="O889" s="73"/>
      <c r="P889" s="137">
        <v>222.79</v>
      </c>
      <c r="HY889" s="117"/>
      <c r="HZ889" s="117"/>
      <c r="IA889" s="87"/>
      <c r="IB889" s="87"/>
      <c r="IC889" s="87"/>
      <c r="ID889" s="87"/>
      <c r="IE889" s="87"/>
      <c r="IG889" s="29"/>
      <c r="IH889" s="29"/>
      <c r="II889" s="29"/>
      <c r="IJ889" s="116"/>
      <c r="IK889" s="87"/>
      <c r="IL889" s="29" t="s">
        <v>498</v>
      </c>
      <c r="IM889" s="87"/>
      <c r="IO889" s="96"/>
    </row>
    <row r="890" spans="1:249" s="1" customFormat="1" ht="14.4" x14ac:dyDescent="0.3">
      <c r="A890" s="129"/>
      <c r="B890" s="128"/>
      <c r="C890" s="319" t="s">
        <v>85</v>
      </c>
      <c r="D890" s="319"/>
      <c r="E890" s="319"/>
      <c r="F890" s="319"/>
      <c r="G890" s="319"/>
      <c r="H890" s="126"/>
      <c r="I890" s="124"/>
      <c r="J890" s="124"/>
      <c r="K890" s="124"/>
      <c r="L890" s="125"/>
      <c r="M890" s="124"/>
      <c r="N890" s="136">
        <v>234253.85</v>
      </c>
      <c r="O890" s="124"/>
      <c r="P890" s="135">
        <v>1218.1199999999999</v>
      </c>
      <c r="HY890" s="117"/>
      <c r="HZ890" s="117"/>
      <c r="IA890" s="87"/>
      <c r="IB890" s="87"/>
      <c r="IC890" s="87"/>
      <c r="ID890" s="87"/>
      <c r="IE890" s="87"/>
      <c r="IG890" s="29"/>
      <c r="IH890" s="29"/>
      <c r="II890" s="29"/>
      <c r="IJ890" s="116"/>
      <c r="IK890" s="87"/>
      <c r="IL890" s="29"/>
      <c r="IM890" s="87" t="s">
        <v>85</v>
      </c>
      <c r="IO890" s="96"/>
    </row>
    <row r="891" spans="1:249" s="1" customFormat="1" ht="40.799999999999997" x14ac:dyDescent="0.3">
      <c r="A891" s="134" t="s">
        <v>563</v>
      </c>
      <c r="B891" s="127" t="s">
        <v>500</v>
      </c>
      <c r="C891" s="317" t="s">
        <v>501</v>
      </c>
      <c r="D891" s="317"/>
      <c r="E891" s="317"/>
      <c r="F891" s="317"/>
      <c r="G891" s="317"/>
      <c r="H891" s="126" t="s">
        <v>111</v>
      </c>
      <c r="I891" s="124">
        <v>0.53039999999999998</v>
      </c>
      <c r="J891" s="133">
        <v>1</v>
      </c>
      <c r="K891" s="170">
        <v>0.53039999999999998</v>
      </c>
      <c r="L891" s="136">
        <v>4285.2</v>
      </c>
      <c r="M891" s="169">
        <v>1.44</v>
      </c>
      <c r="N891" s="171">
        <v>6170.69</v>
      </c>
      <c r="O891" s="124"/>
      <c r="P891" s="135">
        <v>3272.93</v>
      </c>
      <c r="HY891" s="117"/>
      <c r="HZ891" s="117"/>
      <c r="IA891" s="87" t="s">
        <v>501</v>
      </c>
      <c r="IB891" s="87" t="s">
        <v>4</v>
      </c>
      <c r="IC891" s="87" t="s">
        <v>4</v>
      </c>
      <c r="ID891" s="87" t="s">
        <v>4</v>
      </c>
      <c r="IE891" s="87" t="s">
        <v>4</v>
      </c>
      <c r="IG891" s="29"/>
      <c r="IH891" s="29"/>
      <c r="II891" s="29"/>
      <c r="IJ891" s="116"/>
      <c r="IK891" s="87"/>
      <c r="IL891" s="29"/>
      <c r="IM891" s="87"/>
      <c r="IO891" s="96"/>
    </row>
    <row r="892" spans="1:249" s="1" customFormat="1" ht="14.4" x14ac:dyDescent="0.3">
      <c r="A892" s="129"/>
      <c r="B892" s="128"/>
      <c r="C892" s="319" t="s">
        <v>85</v>
      </c>
      <c r="D892" s="319"/>
      <c r="E892" s="319"/>
      <c r="F892" s="319"/>
      <c r="G892" s="319"/>
      <c r="H892" s="126"/>
      <c r="I892" s="124"/>
      <c r="J892" s="124"/>
      <c r="K892" s="124"/>
      <c r="L892" s="125"/>
      <c r="M892" s="124"/>
      <c r="N892" s="125"/>
      <c r="O892" s="124"/>
      <c r="P892" s="135">
        <v>3272.93</v>
      </c>
      <c r="HY892" s="117"/>
      <c r="HZ892" s="117"/>
      <c r="IA892" s="87"/>
      <c r="IB892" s="87"/>
      <c r="IC892" s="87"/>
      <c r="ID892" s="87"/>
      <c r="IE892" s="87"/>
      <c r="IG892" s="29"/>
      <c r="IH892" s="29"/>
      <c r="II892" s="29"/>
      <c r="IJ892" s="116"/>
      <c r="IK892" s="87"/>
      <c r="IL892" s="29"/>
      <c r="IM892" s="87" t="s">
        <v>85</v>
      </c>
      <c r="IO892" s="96"/>
    </row>
    <row r="893" spans="1:249" s="1" customFormat="1" ht="14.4" x14ac:dyDescent="0.3">
      <c r="A893" s="134" t="s">
        <v>564</v>
      </c>
      <c r="B893" s="127" t="s">
        <v>503</v>
      </c>
      <c r="C893" s="317" t="s">
        <v>504</v>
      </c>
      <c r="D893" s="317"/>
      <c r="E893" s="317"/>
      <c r="F893" s="317"/>
      <c r="G893" s="317"/>
      <c r="H893" s="126" t="s">
        <v>63</v>
      </c>
      <c r="I893" s="124">
        <v>5.1499999999999997E-2</v>
      </c>
      <c r="J893" s="133">
        <v>1</v>
      </c>
      <c r="K893" s="170">
        <v>5.1499999999999997E-2</v>
      </c>
      <c r="L893" s="125"/>
      <c r="M893" s="124"/>
      <c r="N893" s="168"/>
      <c r="O893" s="124"/>
      <c r="P893" s="167"/>
      <c r="HY893" s="117"/>
      <c r="HZ893" s="117"/>
      <c r="IA893" s="87" t="s">
        <v>504</v>
      </c>
      <c r="IB893" s="87" t="s">
        <v>4</v>
      </c>
      <c r="IC893" s="87" t="s">
        <v>4</v>
      </c>
      <c r="ID893" s="87" t="s">
        <v>4</v>
      </c>
      <c r="IE893" s="87" t="s">
        <v>4</v>
      </c>
      <c r="IG893" s="29"/>
      <c r="IH893" s="29"/>
      <c r="II893" s="29"/>
      <c r="IJ893" s="116"/>
      <c r="IK893" s="87"/>
      <c r="IL893" s="29"/>
      <c r="IM893" s="87"/>
      <c r="IO893" s="96"/>
    </row>
    <row r="894" spans="1:249" s="1" customFormat="1" ht="14.4" x14ac:dyDescent="0.3">
      <c r="A894" s="166"/>
      <c r="B894" s="165"/>
      <c r="C894" s="287" t="s">
        <v>628</v>
      </c>
      <c r="D894" s="287"/>
      <c r="E894" s="287"/>
      <c r="F894" s="287"/>
      <c r="G894" s="287"/>
      <c r="H894" s="287"/>
      <c r="I894" s="287"/>
      <c r="J894" s="287"/>
      <c r="K894" s="287"/>
      <c r="L894" s="287"/>
      <c r="M894" s="287"/>
      <c r="N894" s="287"/>
      <c r="O894" s="287"/>
      <c r="P894" s="318"/>
      <c r="HY894" s="117"/>
      <c r="HZ894" s="117"/>
      <c r="IA894" s="87"/>
      <c r="IB894" s="87"/>
      <c r="IC894" s="87"/>
      <c r="ID894" s="87"/>
      <c r="IE894" s="87"/>
      <c r="IF894" s="50" t="s">
        <v>628</v>
      </c>
      <c r="IG894" s="29"/>
      <c r="IH894" s="29"/>
      <c r="II894" s="29"/>
      <c r="IJ894" s="116"/>
      <c r="IK894" s="87"/>
      <c r="IL894" s="29"/>
      <c r="IM894" s="87"/>
      <c r="IO894" s="96"/>
    </row>
    <row r="895" spans="1:249" s="1" customFormat="1" ht="20.399999999999999" x14ac:dyDescent="0.3">
      <c r="A895" s="164"/>
      <c r="B895" s="103" t="s">
        <v>1045</v>
      </c>
      <c r="C895" s="321" t="s">
        <v>1044</v>
      </c>
      <c r="D895" s="321"/>
      <c r="E895" s="321"/>
      <c r="F895" s="321"/>
      <c r="G895" s="321"/>
      <c r="H895" s="321"/>
      <c r="I895" s="321"/>
      <c r="J895" s="321"/>
      <c r="K895" s="321"/>
      <c r="L895" s="321"/>
      <c r="M895" s="321"/>
      <c r="N895" s="321"/>
      <c r="O895" s="321"/>
      <c r="P895" s="322"/>
      <c r="HY895" s="117"/>
      <c r="HZ895" s="117"/>
      <c r="IA895" s="87"/>
      <c r="IB895" s="87"/>
      <c r="IC895" s="87"/>
      <c r="ID895" s="87"/>
      <c r="IE895" s="87"/>
      <c r="IG895" s="29"/>
      <c r="IH895" s="29"/>
      <c r="II895" s="29"/>
      <c r="IJ895" s="116"/>
      <c r="IK895" s="87"/>
      <c r="IL895" s="29"/>
      <c r="IM895" s="87"/>
      <c r="IN895" s="50" t="s">
        <v>1044</v>
      </c>
      <c r="IO895" s="96"/>
    </row>
    <row r="896" spans="1:249" s="1" customFormat="1" ht="14.4" x14ac:dyDescent="0.3">
      <c r="A896" s="159"/>
      <c r="B896" s="142" t="s">
        <v>62</v>
      </c>
      <c r="C896" s="285" t="s">
        <v>64</v>
      </c>
      <c r="D896" s="285"/>
      <c r="E896" s="285"/>
      <c r="F896" s="285"/>
      <c r="G896" s="285"/>
      <c r="H896" s="141" t="s">
        <v>65</v>
      </c>
      <c r="I896" s="73"/>
      <c r="J896" s="73"/>
      <c r="K896" s="162">
        <v>0.40332230000000002</v>
      </c>
      <c r="L896" s="28"/>
      <c r="M896" s="73"/>
      <c r="N896" s="28"/>
      <c r="O896" s="73"/>
      <c r="P896" s="137">
        <v>198.7</v>
      </c>
      <c r="HY896" s="117"/>
      <c r="HZ896" s="117"/>
      <c r="IA896" s="87"/>
      <c r="IB896" s="87"/>
      <c r="IC896" s="87"/>
      <c r="ID896" s="87"/>
      <c r="IE896" s="87"/>
      <c r="IG896" s="29" t="s">
        <v>64</v>
      </c>
      <c r="IH896" s="29"/>
      <c r="II896" s="29"/>
      <c r="IJ896" s="116"/>
      <c r="IK896" s="87"/>
      <c r="IL896" s="29"/>
      <c r="IM896" s="87"/>
      <c r="IO896" s="96"/>
    </row>
    <row r="897" spans="1:249" s="1" customFormat="1" ht="14.4" x14ac:dyDescent="0.3">
      <c r="A897" s="158"/>
      <c r="B897" s="142" t="s">
        <v>138</v>
      </c>
      <c r="C897" s="285" t="s">
        <v>139</v>
      </c>
      <c r="D897" s="285"/>
      <c r="E897" s="285"/>
      <c r="F897" s="285"/>
      <c r="G897" s="285"/>
      <c r="H897" s="141" t="s">
        <v>65</v>
      </c>
      <c r="I897" s="139">
        <v>6.81</v>
      </c>
      <c r="J897" s="139">
        <v>1.1499999999999999</v>
      </c>
      <c r="K897" s="162">
        <v>0.40332230000000002</v>
      </c>
      <c r="L897" s="49"/>
      <c r="M897" s="56"/>
      <c r="N897" s="153">
        <v>492.65</v>
      </c>
      <c r="O897" s="73"/>
      <c r="P897" s="152">
        <v>198.7</v>
      </c>
      <c r="Q897" s="144"/>
      <c r="R897" s="144"/>
      <c r="HY897" s="117"/>
      <c r="HZ897" s="117"/>
      <c r="IA897" s="87"/>
      <c r="IB897" s="87"/>
      <c r="IC897" s="87"/>
      <c r="ID897" s="87"/>
      <c r="IE897" s="87"/>
      <c r="IG897" s="29"/>
      <c r="IH897" s="29" t="s">
        <v>139</v>
      </c>
      <c r="II897" s="29"/>
      <c r="IJ897" s="116"/>
      <c r="IK897" s="87"/>
      <c r="IL897" s="29"/>
      <c r="IM897" s="87"/>
      <c r="IO897" s="96"/>
    </row>
    <row r="898" spans="1:249" s="1" customFormat="1" ht="14.4" x14ac:dyDescent="0.3">
      <c r="A898" s="159"/>
      <c r="B898" s="142" t="s">
        <v>66</v>
      </c>
      <c r="C898" s="285" t="s">
        <v>67</v>
      </c>
      <c r="D898" s="285"/>
      <c r="E898" s="285"/>
      <c r="F898" s="285"/>
      <c r="G898" s="285"/>
      <c r="H898" s="141"/>
      <c r="I898" s="73"/>
      <c r="J898" s="73"/>
      <c r="K898" s="73"/>
      <c r="L898" s="28"/>
      <c r="M898" s="73"/>
      <c r="N898" s="28"/>
      <c r="O898" s="73"/>
      <c r="P898" s="137">
        <v>13.29</v>
      </c>
      <c r="HY898" s="117"/>
      <c r="HZ898" s="117"/>
      <c r="IA898" s="87"/>
      <c r="IB898" s="87"/>
      <c r="IC898" s="87"/>
      <c r="ID898" s="87"/>
      <c r="IE898" s="87"/>
      <c r="IG898" s="29" t="s">
        <v>67</v>
      </c>
      <c r="IH898" s="29"/>
      <c r="II898" s="29"/>
      <c r="IJ898" s="116"/>
      <c r="IK898" s="87"/>
      <c r="IL898" s="29"/>
      <c r="IM898" s="87"/>
      <c r="IO898" s="96"/>
    </row>
    <row r="899" spans="1:249" s="1" customFormat="1" ht="14.4" x14ac:dyDescent="0.3">
      <c r="A899" s="159"/>
      <c r="B899" s="142"/>
      <c r="C899" s="285" t="s">
        <v>68</v>
      </c>
      <c r="D899" s="285"/>
      <c r="E899" s="285"/>
      <c r="F899" s="285"/>
      <c r="G899" s="285"/>
      <c r="H899" s="141" t="s">
        <v>65</v>
      </c>
      <c r="I899" s="73"/>
      <c r="J899" s="73"/>
      <c r="K899" s="162">
        <v>1.03001E-2</v>
      </c>
      <c r="L899" s="28"/>
      <c r="M899" s="73"/>
      <c r="N899" s="28"/>
      <c r="O899" s="73"/>
      <c r="P899" s="137">
        <v>6.57</v>
      </c>
      <c r="HY899" s="117"/>
      <c r="HZ899" s="117"/>
      <c r="IA899" s="87"/>
      <c r="IB899" s="87"/>
      <c r="IC899" s="87"/>
      <c r="ID899" s="87"/>
      <c r="IE899" s="87"/>
      <c r="IG899" s="29" t="s">
        <v>68</v>
      </c>
      <c r="IH899" s="29"/>
      <c r="II899" s="29"/>
      <c r="IJ899" s="116"/>
      <c r="IK899" s="87"/>
      <c r="IL899" s="29"/>
      <c r="IM899" s="87"/>
      <c r="IO899" s="96"/>
    </row>
    <row r="900" spans="1:249" s="1" customFormat="1" ht="14.4" x14ac:dyDescent="0.3">
      <c r="A900" s="158"/>
      <c r="B900" s="142" t="s">
        <v>100</v>
      </c>
      <c r="C900" s="285" t="s">
        <v>101</v>
      </c>
      <c r="D900" s="285"/>
      <c r="E900" s="285"/>
      <c r="F900" s="285"/>
      <c r="G900" s="285"/>
      <c r="H900" s="141" t="s">
        <v>71</v>
      </c>
      <c r="I900" s="139">
        <v>7.0000000000000007E-2</v>
      </c>
      <c r="J900" s="139">
        <v>1.25</v>
      </c>
      <c r="K900" s="162">
        <v>4.5063000000000004E-3</v>
      </c>
      <c r="L900" s="49"/>
      <c r="M900" s="56"/>
      <c r="N900" s="153">
        <v>1740.53</v>
      </c>
      <c r="O900" s="73"/>
      <c r="P900" s="152">
        <v>7.84</v>
      </c>
      <c r="Q900" s="144"/>
      <c r="R900" s="144"/>
      <c r="HY900" s="117"/>
      <c r="HZ900" s="117"/>
      <c r="IA900" s="87"/>
      <c r="IB900" s="87"/>
      <c r="IC900" s="87"/>
      <c r="ID900" s="87"/>
      <c r="IE900" s="87"/>
      <c r="IG900" s="29"/>
      <c r="IH900" s="29" t="s">
        <v>101</v>
      </c>
      <c r="II900" s="29"/>
      <c r="IJ900" s="116"/>
      <c r="IK900" s="87"/>
      <c r="IL900" s="29"/>
      <c r="IM900" s="87"/>
      <c r="IO900" s="96"/>
    </row>
    <row r="901" spans="1:249" s="1" customFormat="1" ht="14.4" x14ac:dyDescent="0.3">
      <c r="A901" s="143"/>
      <c r="B901" s="142" t="s">
        <v>102</v>
      </c>
      <c r="C901" s="285" t="s">
        <v>103</v>
      </c>
      <c r="D901" s="285"/>
      <c r="E901" s="285"/>
      <c r="F901" s="285"/>
      <c r="G901" s="285"/>
      <c r="H901" s="141" t="s">
        <v>65</v>
      </c>
      <c r="I901" s="139">
        <v>7.0000000000000007E-2</v>
      </c>
      <c r="J901" s="139">
        <v>1.25</v>
      </c>
      <c r="K901" s="162">
        <v>4.5063000000000004E-3</v>
      </c>
      <c r="L901" s="28"/>
      <c r="M901" s="73"/>
      <c r="N901" s="160">
        <v>745.18</v>
      </c>
      <c r="O901" s="73"/>
      <c r="P901" s="137">
        <v>3.36</v>
      </c>
      <c r="HY901" s="117"/>
      <c r="HZ901" s="117"/>
      <c r="IA901" s="87"/>
      <c r="IB901" s="87"/>
      <c r="IC901" s="87"/>
      <c r="ID901" s="87"/>
      <c r="IE901" s="87"/>
      <c r="IG901" s="29"/>
      <c r="IH901" s="29"/>
      <c r="II901" s="29" t="s">
        <v>103</v>
      </c>
      <c r="IJ901" s="116"/>
      <c r="IK901" s="87"/>
      <c r="IL901" s="29"/>
      <c r="IM901" s="87"/>
      <c r="IO901" s="96"/>
    </row>
    <row r="902" spans="1:249" s="1" customFormat="1" ht="14.4" x14ac:dyDescent="0.3">
      <c r="A902" s="158"/>
      <c r="B902" s="142" t="s">
        <v>104</v>
      </c>
      <c r="C902" s="285" t="s">
        <v>105</v>
      </c>
      <c r="D902" s="285"/>
      <c r="E902" s="285"/>
      <c r="F902" s="285"/>
      <c r="G902" s="285"/>
      <c r="H902" s="141" t="s">
        <v>71</v>
      </c>
      <c r="I902" s="139">
        <v>0.09</v>
      </c>
      <c r="J902" s="139">
        <v>1.25</v>
      </c>
      <c r="K902" s="162">
        <v>5.7938E-3</v>
      </c>
      <c r="L902" s="49"/>
      <c r="M902" s="56"/>
      <c r="N902" s="153">
        <v>717.22</v>
      </c>
      <c r="O902" s="73"/>
      <c r="P902" s="152">
        <v>4.16</v>
      </c>
      <c r="Q902" s="144"/>
      <c r="R902" s="144"/>
      <c r="HY902" s="117"/>
      <c r="HZ902" s="117"/>
      <c r="IA902" s="87"/>
      <c r="IB902" s="87"/>
      <c r="IC902" s="87"/>
      <c r="ID902" s="87"/>
      <c r="IE902" s="87"/>
      <c r="IG902" s="29"/>
      <c r="IH902" s="29" t="s">
        <v>105</v>
      </c>
      <c r="II902" s="29"/>
      <c r="IJ902" s="116"/>
      <c r="IK902" s="87"/>
      <c r="IL902" s="29"/>
      <c r="IM902" s="87"/>
      <c r="IO902" s="96"/>
    </row>
    <row r="903" spans="1:249" s="1" customFormat="1" ht="14.4" x14ac:dyDescent="0.3">
      <c r="A903" s="143"/>
      <c r="B903" s="142" t="s">
        <v>106</v>
      </c>
      <c r="C903" s="285" t="s">
        <v>107</v>
      </c>
      <c r="D903" s="285"/>
      <c r="E903" s="285"/>
      <c r="F903" s="285"/>
      <c r="G903" s="285"/>
      <c r="H903" s="141" t="s">
        <v>65</v>
      </c>
      <c r="I903" s="139">
        <v>0.09</v>
      </c>
      <c r="J903" s="139">
        <v>1.25</v>
      </c>
      <c r="K903" s="162">
        <v>5.7938E-3</v>
      </c>
      <c r="L903" s="28"/>
      <c r="M903" s="73"/>
      <c r="N903" s="160">
        <v>554.75</v>
      </c>
      <c r="O903" s="73"/>
      <c r="P903" s="137">
        <v>3.21</v>
      </c>
      <c r="HY903" s="117"/>
      <c r="HZ903" s="117"/>
      <c r="IA903" s="87"/>
      <c r="IB903" s="87"/>
      <c r="IC903" s="87"/>
      <c r="ID903" s="87"/>
      <c r="IE903" s="87"/>
      <c r="IG903" s="29"/>
      <c r="IH903" s="29"/>
      <c r="II903" s="29" t="s">
        <v>107</v>
      </c>
      <c r="IJ903" s="116"/>
      <c r="IK903" s="87"/>
      <c r="IL903" s="29"/>
      <c r="IM903" s="87"/>
      <c r="IO903" s="96"/>
    </row>
    <row r="904" spans="1:249" s="1" customFormat="1" ht="14.4" x14ac:dyDescent="0.3">
      <c r="A904" s="158"/>
      <c r="B904" s="142" t="s">
        <v>505</v>
      </c>
      <c r="C904" s="285" t="s">
        <v>506</v>
      </c>
      <c r="D904" s="285"/>
      <c r="E904" s="285"/>
      <c r="F904" s="285"/>
      <c r="G904" s="285"/>
      <c r="H904" s="141" t="s">
        <v>71</v>
      </c>
      <c r="I904" s="139">
        <v>2.31</v>
      </c>
      <c r="J904" s="139">
        <v>1.25</v>
      </c>
      <c r="K904" s="162">
        <v>0.14870630000000001</v>
      </c>
      <c r="L904" s="155">
        <v>7.52</v>
      </c>
      <c r="M904" s="154">
        <v>1.1499999999999999</v>
      </c>
      <c r="N904" s="153">
        <v>8.65</v>
      </c>
      <c r="O904" s="73"/>
      <c r="P904" s="152">
        <v>1.29</v>
      </c>
      <c r="Q904" s="144"/>
      <c r="R904" s="144"/>
      <c r="HY904" s="117"/>
      <c r="HZ904" s="117"/>
      <c r="IA904" s="87"/>
      <c r="IB904" s="87"/>
      <c r="IC904" s="87"/>
      <c r="ID904" s="87"/>
      <c r="IE904" s="87"/>
      <c r="IG904" s="29"/>
      <c r="IH904" s="29" t="s">
        <v>506</v>
      </c>
      <c r="II904" s="29"/>
      <c r="IJ904" s="116"/>
      <c r="IK904" s="87"/>
      <c r="IL904" s="29"/>
      <c r="IM904" s="87"/>
      <c r="IO904" s="96"/>
    </row>
    <row r="905" spans="1:249" s="1" customFormat="1" ht="14.4" x14ac:dyDescent="0.3">
      <c r="A905" s="159"/>
      <c r="B905" s="142" t="s">
        <v>93</v>
      </c>
      <c r="C905" s="285" t="s">
        <v>110</v>
      </c>
      <c r="D905" s="285"/>
      <c r="E905" s="285"/>
      <c r="F905" s="285"/>
      <c r="G905" s="285"/>
      <c r="H905" s="141"/>
      <c r="I905" s="73"/>
      <c r="J905" s="73"/>
      <c r="K905" s="73"/>
      <c r="L905" s="28"/>
      <c r="M905" s="73"/>
      <c r="N905" s="28"/>
      <c r="O905" s="73"/>
      <c r="P905" s="137">
        <v>41.47</v>
      </c>
      <c r="HY905" s="117"/>
      <c r="HZ905" s="117"/>
      <c r="IA905" s="87"/>
      <c r="IB905" s="87"/>
      <c r="IC905" s="87"/>
      <c r="ID905" s="87"/>
      <c r="IE905" s="87"/>
      <c r="IG905" s="29" t="s">
        <v>110</v>
      </c>
      <c r="IH905" s="29"/>
      <c r="II905" s="29"/>
      <c r="IJ905" s="116"/>
      <c r="IK905" s="87"/>
      <c r="IL905" s="29"/>
      <c r="IM905" s="87"/>
      <c r="IO905" s="96"/>
    </row>
    <row r="906" spans="1:249" s="1" customFormat="1" ht="14.4" x14ac:dyDescent="0.3">
      <c r="A906" s="158"/>
      <c r="B906" s="142" t="s">
        <v>112</v>
      </c>
      <c r="C906" s="285" t="s">
        <v>113</v>
      </c>
      <c r="D906" s="285"/>
      <c r="E906" s="285"/>
      <c r="F906" s="285"/>
      <c r="G906" s="285"/>
      <c r="H906" s="141" t="s">
        <v>114</v>
      </c>
      <c r="I906" s="157">
        <v>12.1846</v>
      </c>
      <c r="J906" s="73"/>
      <c r="K906" s="162">
        <v>0.62750689999999998</v>
      </c>
      <c r="L906" s="49"/>
      <c r="M906" s="56"/>
      <c r="N906" s="153">
        <v>66.08</v>
      </c>
      <c r="O906" s="73"/>
      <c r="P906" s="152">
        <v>41.47</v>
      </c>
      <c r="Q906" s="144"/>
      <c r="R906" s="144"/>
      <c r="HY906" s="117"/>
      <c r="HZ906" s="117"/>
      <c r="IA906" s="87"/>
      <c r="IB906" s="87"/>
      <c r="IC906" s="87"/>
      <c r="ID906" s="87"/>
      <c r="IE906" s="87"/>
      <c r="IG906" s="29"/>
      <c r="IH906" s="29" t="s">
        <v>113</v>
      </c>
      <c r="II906" s="29"/>
      <c r="IJ906" s="116"/>
      <c r="IK906" s="87"/>
      <c r="IL906" s="29"/>
      <c r="IM906" s="87"/>
      <c r="IO906" s="96"/>
    </row>
    <row r="907" spans="1:249" s="1" customFormat="1" ht="20.399999999999999" x14ac:dyDescent="0.3">
      <c r="A907" s="151" t="s">
        <v>78</v>
      </c>
      <c r="B907" s="150" t="s">
        <v>507</v>
      </c>
      <c r="C907" s="320" t="s">
        <v>508</v>
      </c>
      <c r="D907" s="320"/>
      <c r="E907" s="320"/>
      <c r="F907" s="320"/>
      <c r="G907" s="320"/>
      <c r="H907" s="149" t="s">
        <v>180</v>
      </c>
      <c r="I907" s="148">
        <v>115</v>
      </c>
      <c r="J907" s="146"/>
      <c r="K907" s="173">
        <v>5.9225000000000003</v>
      </c>
      <c r="L907" s="147"/>
      <c r="M907" s="146"/>
      <c r="N907" s="147"/>
      <c r="O907" s="146"/>
      <c r="P907" s="145"/>
      <c r="HY907" s="117"/>
      <c r="HZ907" s="117"/>
      <c r="IA907" s="87"/>
      <c r="IB907" s="87"/>
      <c r="IC907" s="87"/>
      <c r="ID907" s="87"/>
      <c r="IE907" s="87"/>
      <c r="IG907" s="29"/>
      <c r="IH907" s="29"/>
      <c r="II907" s="29"/>
      <c r="IJ907" s="116" t="s">
        <v>508</v>
      </c>
      <c r="IK907" s="87"/>
      <c r="IL907" s="29"/>
      <c r="IM907" s="87"/>
      <c r="IO907" s="96"/>
    </row>
    <row r="908" spans="1:249" s="1" customFormat="1" ht="14.4" x14ac:dyDescent="0.3">
      <c r="A908" s="104"/>
      <c r="B908" s="103"/>
      <c r="C908" s="319" t="s">
        <v>82</v>
      </c>
      <c r="D908" s="319"/>
      <c r="E908" s="319"/>
      <c r="F908" s="319"/>
      <c r="G908" s="319"/>
      <c r="H908" s="126"/>
      <c r="I908" s="124"/>
      <c r="J908" s="124"/>
      <c r="K908" s="124"/>
      <c r="L908" s="125"/>
      <c r="M908" s="124"/>
      <c r="N908" s="136"/>
      <c r="O908" s="124"/>
      <c r="P908" s="135">
        <v>260.02999999999997</v>
      </c>
      <c r="Q908" s="144"/>
      <c r="R908" s="144"/>
      <c r="HY908" s="117"/>
      <c r="HZ908" s="117"/>
      <c r="IA908" s="87"/>
      <c r="IB908" s="87"/>
      <c r="IC908" s="87"/>
      <c r="ID908" s="87"/>
      <c r="IE908" s="87"/>
      <c r="IG908" s="29"/>
      <c r="IH908" s="29"/>
      <c r="II908" s="29"/>
      <c r="IJ908" s="116"/>
      <c r="IK908" s="87" t="s">
        <v>82</v>
      </c>
      <c r="IL908" s="29"/>
      <c r="IM908" s="87"/>
      <c r="IO908" s="96"/>
    </row>
    <row r="909" spans="1:249" s="1" customFormat="1" ht="14.4" x14ac:dyDescent="0.3">
      <c r="A909" s="143"/>
      <c r="B909" s="142"/>
      <c r="C909" s="285" t="s">
        <v>83</v>
      </c>
      <c r="D909" s="285"/>
      <c r="E909" s="285"/>
      <c r="F909" s="285"/>
      <c r="G909" s="285"/>
      <c r="H909" s="141"/>
      <c r="I909" s="73"/>
      <c r="J909" s="73"/>
      <c r="K909" s="73"/>
      <c r="L909" s="28"/>
      <c r="M909" s="73"/>
      <c r="N909" s="28"/>
      <c r="O909" s="73"/>
      <c r="P909" s="137">
        <v>205.27</v>
      </c>
      <c r="HY909" s="117"/>
      <c r="HZ909" s="117"/>
      <c r="IA909" s="87"/>
      <c r="IB909" s="87"/>
      <c r="IC909" s="87"/>
      <c r="ID909" s="87"/>
      <c r="IE909" s="87"/>
      <c r="IG909" s="29"/>
      <c r="IH909" s="29"/>
      <c r="II909" s="29"/>
      <c r="IJ909" s="116"/>
      <c r="IK909" s="87"/>
      <c r="IL909" s="29" t="s">
        <v>83</v>
      </c>
      <c r="IM909" s="87"/>
      <c r="IO909" s="96"/>
    </row>
    <row r="910" spans="1:249" s="1" customFormat="1" ht="20.399999999999999" x14ac:dyDescent="0.3">
      <c r="A910" s="143"/>
      <c r="B910" s="142" t="s">
        <v>509</v>
      </c>
      <c r="C910" s="285" t="s">
        <v>510</v>
      </c>
      <c r="D910" s="285"/>
      <c r="E910" s="285"/>
      <c r="F910" s="285"/>
      <c r="G910" s="285"/>
      <c r="H910" s="141" t="s">
        <v>84</v>
      </c>
      <c r="I910" s="140">
        <v>110</v>
      </c>
      <c r="J910" s="138">
        <v>0.9</v>
      </c>
      <c r="K910" s="140">
        <v>99</v>
      </c>
      <c r="L910" s="28"/>
      <c r="M910" s="73"/>
      <c r="N910" s="28"/>
      <c r="O910" s="73"/>
      <c r="P910" s="137">
        <v>203.22</v>
      </c>
      <c r="HY910" s="117"/>
      <c r="HZ910" s="117"/>
      <c r="IA910" s="87"/>
      <c r="IB910" s="87"/>
      <c r="IC910" s="87"/>
      <c r="ID910" s="87"/>
      <c r="IE910" s="87"/>
      <c r="IG910" s="29"/>
      <c r="IH910" s="29"/>
      <c r="II910" s="29"/>
      <c r="IJ910" s="116"/>
      <c r="IK910" s="87"/>
      <c r="IL910" s="29" t="s">
        <v>510</v>
      </c>
      <c r="IM910" s="87"/>
      <c r="IO910" s="96"/>
    </row>
    <row r="911" spans="1:249" s="1" customFormat="1" ht="20.399999999999999" x14ac:dyDescent="0.3">
      <c r="A911" s="143"/>
      <c r="B911" s="142" t="s">
        <v>511</v>
      </c>
      <c r="C911" s="285" t="s">
        <v>512</v>
      </c>
      <c r="D911" s="285"/>
      <c r="E911" s="285"/>
      <c r="F911" s="285"/>
      <c r="G911" s="285"/>
      <c r="H911" s="141" t="s">
        <v>84</v>
      </c>
      <c r="I911" s="140">
        <v>69</v>
      </c>
      <c r="J911" s="139">
        <v>0.85</v>
      </c>
      <c r="K911" s="139">
        <v>58.65</v>
      </c>
      <c r="L911" s="28"/>
      <c r="M911" s="73"/>
      <c r="N911" s="28"/>
      <c r="O911" s="73"/>
      <c r="P911" s="137">
        <v>120.39</v>
      </c>
      <c r="HY911" s="117"/>
      <c r="HZ911" s="117"/>
      <c r="IA911" s="87"/>
      <c r="IB911" s="87"/>
      <c r="IC911" s="87"/>
      <c r="ID911" s="87"/>
      <c r="IE911" s="87"/>
      <c r="IG911" s="29"/>
      <c r="IH911" s="29"/>
      <c r="II911" s="29"/>
      <c r="IJ911" s="116"/>
      <c r="IK911" s="87"/>
      <c r="IL911" s="29" t="s">
        <v>512</v>
      </c>
      <c r="IM911" s="87"/>
      <c r="IO911" s="96"/>
    </row>
    <row r="912" spans="1:249" s="1" customFormat="1" ht="14.4" x14ac:dyDescent="0.3">
      <c r="A912" s="129"/>
      <c r="B912" s="128"/>
      <c r="C912" s="319" t="s">
        <v>85</v>
      </c>
      <c r="D912" s="319"/>
      <c r="E912" s="319"/>
      <c r="F912" s="319"/>
      <c r="G912" s="319"/>
      <c r="H912" s="126"/>
      <c r="I912" s="124"/>
      <c r="J912" s="124"/>
      <c r="K912" s="124"/>
      <c r="L912" s="125"/>
      <c r="M912" s="124"/>
      <c r="N912" s="136">
        <v>11332.82</v>
      </c>
      <c r="O912" s="124"/>
      <c r="P912" s="123">
        <v>583.64</v>
      </c>
      <c r="HY912" s="117"/>
      <c r="HZ912" s="117"/>
      <c r="IA912" s="87"/>
      <c r="IB912" s="87"/>
      <c r="IC912" s="87"/>
      <c r="ID912" s="87"/>
      <c r="IE912" s="87"/>
      <c r="IG912" s="29"/>
      <c r="IH912" s="29"/>
      <c r="II912" s="29"/>
      <c r="IJ912" s="116"/>
      <c r="IK912" s="87"/>
      <c r="IL912" s="29"/>
      <c r="IM912" s="87" t="s">
        <v>85</v>
      </c>
      <c r="IO912" s="96"/>
    </row>
    <row r="913" spans="1:249" s="1" customFormat="1" ht="51" x14ac:dyDescent="0.3">
      <c r="A913" s="134" t="s">
        <v>567</v>
      </c>
      <c r="B913" s="127" t="s">
        <v>514</v>
      </c>
      <c r="C913" s="317" t="s">
        <v>515</v>
      </c>
      <c r="D913" s="317"/>
      <c r="E913" s="317"/>
      <c r="F913" s="317"/>
      <c r="G913" s="317"/>
      <c r="H913" s="126" t="s">
        <v>180</v>
      </c>
      <c r="I913" s="124">
        <v>5.9225000000000003</v>
      </c>
      <c r="J913" s="133">
        <v>1</v>
      </c>
      <c r="K913" s="170">
        <v>5.9225000000000003</v>
      </c>
      <c r="L913" s="132">
        <v>195.07</v>
      </c>
      <c r="M913" s="169">
        <v>2.17</v>
      </c>
      <c r="N913" s="130">
        <v>423.3</v>
      </c>
      <c r="O913" s="124"/>
      <c r="P913" s="135">
        <v>2506.9899999999998</v>
      </c>
      <c r="HY913" s="117"/>
      <c r="HZ913" s="117"/>
      <c r="IA913" s="87" t="s">
        <v>515</v>
      </c>
      <c r="IB913" s="87" t="s">
        <v>4</v>
      </c>
      <c r="IC913" s="87" t="s">
        <v>4</v>
      </c>
      <c r="ID913" s="87" t="s">
        <v>4</v>
      </c>
      <c r="IE913" s="87" t="s">
        <v>4</v>
      </c>
      <c r="IG913" s="29"/>
      <c r="IH913" s="29"/>
      <c r="II913" s="29"/>
      <c r="IJ913" s="116"/>
      <c r="IK913" s="87"/>
      <c r="IL913" s="29"/>
      <c r="IM913" s="87"/>
      <c r="IO913" s="96"/>
    </row>
    <row r="914" spans="1:249" s="1" customFormat="1" ht="14.4" x14ac:dyDescent="0.3">
      <c r="A914" s="129"/>
      <c r="B914" s="128"/>
      <c r="C914" s="319" t="s">
        <v>85</v>
      </c>
      <c r="D914" s="319"/>
      <c r="E914" s="319"/>
      <c r="F914" s="319"/>
      <c r="G914" s="319"/>
      <c r="H914" s="126"/>
      <c r="I914" s="124"/>
      <c r="J914" s="124"/>
      <c r="K914" s="124"/>
      <c r="L914" s="125"/>
      <c r="M914" s="124"/>
      <c r="N914" s="125"/>
      <c r="O914" s="124"/>
      <c r="P914" s="135">
        <v>2506.9899999999998</v>
      </c>
      <c r="HY914" s="117"/>
      <c r="HZ914" s="117"/>
      <c r="IA914" s="87"/>
      <c r="IB914" s="87"/>
      <c r="IC914" s="87"/>
      <c r="ID914" s="87"/>
      <c r="IE914" s="87"/>
      <c r="IG914" s="29"/>
      <c r="IH914" s="29"/>
      <c r="II914" s="29"/>
      <c r="IJ914" s="116"/>
      <c r="IK914" s="87"/>
      <c r="IL914" s="29"/>
      <c r="IM914" s="87" t="s">
        <v>85</v>
      </c>
      <c r="IO914" s="96"/>
    </row>
    <row r="915" spans="1:249" s="1" customFormat="1" ht="14.4" x14ac:dyDescent="0.3">
      <c r="A915" s="134" t="s">
        <v>570</v>
      </c>
      <c r="B915" s="127" t="s">
        <v>517</v>
      </c>
      <c r="C915" s="317" t="s">
        <v>518</v>
      </c>
      <c r="D915" s="317"/>
      <c r="E915" s="317"/>
      <c r="F915" s="317"/>
      <c r="G915" s="317"/>
      <c r="H915" s="126" t="s">
        <v>63</v>
      </c>
      <c r="I915" s="124">
        <v>2.6700000000000002E-2</v>
      </c>
      <c r="J915" s="133">
        <v>1</v>
      </c>
      <c r="K915" s="170">
        <v>2.6700000000000002E-2</v>
      </c>
      <c r="L915" s="125"/>
      <c r="M915" s="124"/>
      <c r="N915" s="168"/>
      <c r="O915" s="124"/>
      <c r="P915" s="167"/>
      <c r="HY915" s="117"/>
      <c r="HZ915" s="117"/>
      <c r="IA915" s="87" t="s">
        <v>518</v>
      </c>
      <c r="IB915" s="87" t="s">
        <v>4</v>
      </c>
      <c r="IC915" s="87" t="s">
        <v>4</v>
      </c>
      <c r="ID915" s="87" t="s">
        <v>4</v>
      </c>
      <c r="IE915" s="87" t="s">
        <v>4</v>
      </c>
      <c r="IG915" s="29"/>
      <c r="IH915" s="29"/>
      <c r="II915" s="29"/>
      <c r="IJ915" s="116"/>
      <c r="IK915" s="87"/>
      <c r="IL915" s="29"/>
      <c r="IM915" s="87"/>
      <c r="IO915" s="96"/>
    </row>
    <row r="916" spans="1:249" s="1" customFormat="1" ht="14.4" x14ac:dyDescent="0.3">
      <c r="A916" s="166"/>
      <c r="B916" s="165"/>
      <c r="C916" s="287" t="s">
        <v>636</v>
      </c>
      <c r="D916" s="287"/>
      <c r="E916" s="287"/>
      <c r="F916" s="287"/>
      <c r="G916" s="287"/>
      <c r="H916" s="287"/>
      <c r="I916" s="287"/>
      <c r="J916" s="287"/>
      <c r="K916" s="287"/>
      <c r="L916" s="287"/>
      <c r="M916" s="287"/>
      <c r="N916" s="287"/>
      <c r="O916" s="287"/>
      <c r="P916" s="318"/>
      <c r="HY916" s="117"/>
      <c r="HZ916" s="117"/>
      <c r="IA916" s="87"/>
      <c r="IB916" s="87"/>
      <c r="IC916" s="87"/>
      <c r="ID916" s="87"/>
      <c r="IE916" s="87"/>
      <c r="IF916" s="50" t="s">
        <v>636</v>
      </c>
      <c r="IG916" s="29"/>
      <c r="IH916" s="29"/>
      <c r="II916" s="29"/>
      <c r="IJ916" s="116"/>
      <c r="IK916" s="87"/>
      <c r="IL916" s="29"/>
      <c r="IM916" s="87"/>
      <c r="IO916" s="96"/>
    </row>
    <row r="917" spans="1:249" s="1" customFormat="1" ht="20.399999999999999" x14ac:dyDescent="0.3">
      <c r="A917" s="164"/>
      <c r="B917" s="103" t="s">
        <v>1045</v>
      </c>
      <c r="C917" s="321" t="s">
        <v>1044</v>
      </c>
      <c r="D917" s="321"/>
      <c r="E917" s="321"/>
      <c r="F917" s="321"/>
      <c r="G917" s="321"/>
      <c r="H917" s="321"/>
      <c r="I917" s="321"/>
      <c r="J917" s="321"/>
      <c r="K917" s="321"/>
      <c r="L917" s="321"/>
      <c r="M917" s="321"/>
      <c r="N917" s="321"/>
      <c r="O917" s="321"/>
      <c r="P917" s="322"/>
      <c r="HY917" s="117"/>
      <c r="HZ917" s="117"/>
      <c r="IA917" s="87"/>
      <c r="IB917" s="87"/>
      <c r="IC917" s="87"/>
      <c r="ID917" s="87"/>
      <c r="IE917" s="87"/>
      <c r="IG917" s="29"/>
      <c r="IH917" s="29"/>
      <c r="II917" s="29"/>
      <c r="IJ917" s="116"/>
      <c r="IK917" s="87"/>
      <c r="IL917" s="29"/>
      <c r="IM917" s="87"/>
      <c r="IN917" s="50" t="s">
        <v>1044</v>
      </c>
      <c r="IO917" s="96"/>
    </row>
    <row r="918" spans="1:249" s="1" customFormat="1" ht="14.4" x14ac:dyDescent="0.3">
      <c r="A918" s="159"/>
      <c r="B918" s="142" t="s">
        <v>62</v>
      </c>
      <c r="C918" s="285" t="s">
        <v>64</v>
      </c>
      <c r="D918" s="285"/>
      <c r="E918" s="285"/>
      <c r="F918" s="285"/>
      <c r="G918" s="285"/>
      <c r="H918" s="141" t="s">
        <v>65</v>
      </c>
      <c r="I918" s="73"/>
      <c r="J918" s="73"/>
      <c r="K918" s="162">
        <v>0.72586620000000002</v>
      </c>
      <c r="L918" s="28"/>
      <c r="M918" s="73"/>
      <c r="N918" s="28"/>
      <c r="O918" s="73"/>
      <c r="P918" s="137">
        <v>371.12</v>
      </c>
      <c r="HY918" s="117"/>
      <c r="HZ918" s="117"/>
      <c r="IA918" s="87"/>
      <c r="IB918" s="87"/>
      <c r="IC918" s="87"/>
      <c r="ID918" s="87"/>
      <c r="IE918" s="87"/>
      <c r="IG918" s="29" t="s">
        <v>64</v>
      </c>
      <c r="IH918" s="29"/>
      <c r="II918" s="29"/>
      <c r="IJ918" s="116"/>
      <c r="IK918" s="87"/>
      <c r="IL918" s="29"/>
      <c r="IM918" s="87"/>
      <c r="IO918" s="96"/>
    </row>
    <row r="919" spans="1:249" s="1" customFormat="1" ht="14.4" x14ac:dyDescent="0.3">
      <c r="A919" s="158"/>
      <c r="B919" s="142" t="s">
        <v>520</v>
      </c>
      <c r="C919" s="285" t="s">
        <v>521</v>
      </c>
      <c r="D919" s="285"/>
      <c r="E919" s="285"/>
      <c r="F919" s="285"/>
      <c r="G919" s="285"/>
      <c r="H919" s="141" t="s">
        <v>65</v>
      </c>
      <c r="I919" s="139">
        <v>23.64</v>
      </c>
      <c r="J919" s="139">
        <v>1.1499999999999999</v>
      </c>
      <c r="K919" s="162">
        <v>0.72586620000000002</v>
      </c>
      <c r="L919" s="49"/>
      <c r="M919" s="56"/>
      <c r="N919" s="153">
        <v>511.28</v>
      </c>
      <c r="O919" s="73"/>
      <c r="P919" s="152">
        <v>371.12</v>
      </c>
      <c r="Q919" s="144"/>
      <c r="R919" s="144"/>
      <c r="HY919" s="117"/>
      <c r="HZ919" s="117"/>
      <c r="IA919" s="87"/>
      <c r="IB919" s="87"/>
      <c r="IC919" s="87"/>
      <c r="ID919" s="87"/>
      <c r="IE919" s="87"/>
      <c r="IG919" s="29"/>
      <c r="IH919" s="29" t="s">
        <v>521</v>
      </c>
      <c r="II919" s="29"/>
      <c r="IJ919" s="116"/>
      <c r="IK919" s="87"/>
      <c r="IL919" s="29"/>
      <c r="IM919" s="87"/>
      <c r="IO919" s="96"/>
    </row>
    <row r="920" spans="1:249" s="1" customFormat="1" ht="14.4" x14ac:dyDescent="0.3">
      <c r="A920" s="159"/>
      <c r="B920" s="142" t="s">
        <v>66</v>
      </c>
      <c r="C920" s="285" t="s">
        <v>67</v>
      </c>
      <c r="D920" s="285"/>
      <c r="E920" s="285"/>
      <c r="F920" s="285"/>
      <c r="G920" s="285"/>
      <c r="H920" s="141"/>
      <c r="I920" s="73"/>
      <c r="J920" s="73"/>
      <c r="K920" s="73"/>
      <c r="L920" s="28"/>
      <c r="M920" s="73"/>
      <c r="N920" s="28"/>
      <c r="O920" s="73"/>
      <c r="P920" s="137">
        <v>9.7899999999999991</v>
      </c>
      <c r="HY920" s="117"/>
      <c r="HZ920" s="117"/>
      <c r="IA920" s="87"/>
      <c r="IB920" s="87"/>
      <c r="IC920" s="87"/>
      <c r="ID920" s="87"/>
      <c r="IE920" s="87"/>
      <c r="IG920" s="29" t="s">
        <v>67</v>
      </c>
      <c r="IH920" s="29"/>
      <c r="II920" s="29"/>
      <c r="IJ920" s="116"/>
      <c r="IK920" s="87"/>
      <c r="IL920" s="29"/>
      <c r="IM920" s="87"/>
      <c r="IO920" s="96"/>
    </row>
    <row r="921" spans="1:249" s="1" customFormat="1" ht="14.4" x14ac:dyDescent="0.3">
      <c r="A921" s="159"/>
      <c r="B921" s="142"/>
      <c r="C921" s="285" t="s">
        <v>68</v>
      </c>
      <c r="D921" s="285"/>
      <c r="E921" s="285"/>
      <c r="F921" s="285"/>
      <c r="G921" s="285"/>
      <c r="H921" s="141" t="s">
        <v>65</v>
      </c>
      <c r="I921" s="73"/>
      <c r="J921" s="73"/>
      <c r="K921" s="162">
        <v>6.0074999999999998E-3</v>
      </c>
      <c r="L921" s="28"/>
      <c r="M921" s="73"/>
      <c r="N921" s="28"/>
      <c r="O921" s="73"/>
      <c r="P921" s="137">
        <v>3.84</v>
      </c>
      <c r="HY921" s="117"/>
      <c r="HZ921" s="117"/>
      <c r="IA921" s="87"/>
      <c r="IB921" s="87"/>
      <c r="IC921" s="87"/>
      <c r="ID921" s="87"/>
      <c r="IE921" s="87"/>
      <c r="IG921" s="29" t="s">
        <v>68</v>
      </c>
      <c r="IH921" s="29"/>
      <c r="II921" s="29"/>
      <c r="IJ921" s="116"/>
      <c r="IK921" s="87"/>
      <c r="IL921" s="29"/>
      <c r="IM921" s="87"/>
      <c r="IO921" s="96"/>
    </row>
    <row r="922" spans="1:249" s="1" customFormat="1" ht="14.4" x14ac:dyDescent="0.3">
      <c r="A922" s="158"/>
      <c r="B922" s="142" t="s">
        <v>100</v>
      </c>
      <c r="C922" s="285" t="s">
        <v>101</v>
      </c>
      <c r="D922" s="285"/>
      <c r="E922" s="285"/>
      <c r="F922" s="285"/>
      <c r="G922" s="285"/>
      <c r="H922" s="141" t="s">
        <v>71</v>
      </c>
      <c r="I922" s="139">
        <v>0.08</v>
      </c>
      <c r="J922" s="139">
        <v>1.25</v>
      </c>
      <c r="K922" s="161">
        <v>2.6700000000000001E-3</v>
      </c>
      <c r="L922" s="49"/>
      <c r="M922" s="56"/>
      <c r="N922" s="153">
        <v>1740.53</v>
      </c>
      <c r="O922" s="73"/>
      <c r="P922" s="152">
        <v>4.6500000000000004</v>
      </c>
      <c r="Q922" s="144"/>
      <c r="R922" s="144"/>
      <c r="HY922" s="117"/>
      <c r="HZ922" s="117"/>
      <c r="IA922" s="87"/>
      <c r="IB922" s="87"/>
      <c r="IC922" s="87"/>
      <c r="ID922" s="87"/>
      <c r="IE922" s="87"/>
      <c r="IG922" s="29"/>
      <c r="IH922" s="29" t="s">
        <v>101</v>
      </c>
      <c r="II922" s="29"/>
      <c r="IJ922" s="116"/>
      <c r="IK922" s="87"/>
      <c r="IL922" s="29"/>
      <c r="IM922" s="87"/>
      <c r="IO922" s="96"/>
    </row>
    <row r="923" spans="1:249" s="1" customFormat="1" ht="14.4" x14ac:dyDescent="0.3">
      <c r="A923" s="143"/>
      <c r="B923" s="142" t="s">
        <v>102</v>
      </c>
      <c r="C923" s="285" t="s">
        <v>103</v>
      </c>
      <c r="D923" s="285"/>
      <c r="E923" s="285"/>
      <c r="F923" s="285"/>
      <c r="G923" s="285"/>
      <c r="H923" s="141" t="s">
        <v>65</v>
      </c>
      <c r="I923" s="139">
        <v>0.08</v>
      </c>
      <c r="J923" s="139">
        <v>1.25</v>
      </c>
      <c r="K923" s="161">
        <v>2.6700000000000001E-3</v>
      </c>
      <c r="L923" s="28"/>
      <c r="M923" s="73"/>
      <c r="N923" s="160">
        <v>745.18</v>
      </c>
      <c r="O923" s="73"/>
      <c r="P923" s="137">
        <v>1.99</v>
      </c>
      <c r="HY923" s="117"/>
      <c r="HZ923" s="117"/>
      <c r="IA923" s="87"/>
      <c r="IB923" s="87"/>
      <c r="IC923" s="87"/>
      <c r="ID923" s="87"/>
      <c r="IE923" s="87"/>
      <c r="IG923" s="29"/>
      <c r="IH923" s="29"/>
      <c r="II923" s="29" t="s">
        <v>103</v>
      </c>
      <c r="IJ923" s="116"/>
      <c r="IK923" s="87"/>
      <c r="IL923" s="29"/>
      <c r="IM923" s="87"/>
      <c r="IO923" s="96"/>
    </row>
    <row r="924" spans="1:249" s="1" customFormat="1" ht="14.4" x14ac:dyDescent="0.3">
      <c r="A924" s="158"/>
      <c r="B924" s="142" t="s">
        <v>104</v>
      </c>
      <c r="C924" s="285" t="s">
        <v>105</v>
      </c>
      <c r="D924" s="285"/>
      <c r="E924" s="285"/>
      <c r="F924" s="285"/>
      <c r="G924" s="285"/>
      <c r="H924" s="141" t="s">
        <v>71</v>
      </c>
      <c r="I924" s="138">
        <v>0.1</v>
      </c>
      <c r="J924" s="139">
        <v>1.25</v>
      </c>
      <c r="K924" s="162">
        <v>3.3375000000000002E-3</v>
      </c>
      <c r="L924" s="49"/>
      <c r="M924" s="56"/>
      <c r="N924" s="153">
        <v>717.22</v>
      </c>
      <c r="O924" s="73"/>
      <c r="P924" s="152">
        <v>2.39</v>
      </c>
      <c r="Q924" s="144"/>
      <c r="R924" s="144"/>
      <c r="HY924" s="117"/>
      <c r="HZ924" s="117"/>
      <c r="IA924" s="87"/>
      <c r="IB924" s="87"/>
      <c r="IC924" s="87"/>
      <c r="ID924" s="87"/>
      <c r="IE924" s="87"/>
      <c r="IG924" s="29"/>
      <c r="IH924" s="29" t="s">
        <v>105</v>
      </c>
      <c r="II924" s="29"/>
      <c r="IJ924" s="116"/>
      <c r="IK924" s="87"/>
      <c r="IL924" s="29"/>
      <c r="IM924" s="87"/>
      <c r="IO924" s="96"/>
    </row>
    <row r="925" spans="1:249" s="1" customFormat="1" ht="14.4" x14ac:dyDescent="0.3">
      <c r="A925" s="143"/>
      <c r="B925" s="142" t="s">
        <v>106</v>
      </c>
      <c r="C925" s="285" t="s">
        <v>107</v>
      </c>
      <c r="D925" s="285"/>
      <c r="E925" s="285"/>
      <c r="F925" s="285"/>
      <c r="G925" s="285"/>
      <c r="H925" s="141" t="s">
        <v>65</v>
      </c>
      <c r="I925" s="138">
        <v>0.1</v>
      </c>
      <c r="J925" s="139">
        <v>1.25</v>
      </c>
      <c r="K925" s="162">
        <v>3.3375000000000002E-3</v>
      </c>
      <c r="L925" s="28"/>
      <c r="M925" s="73"/>
      <c r="N925" s="160">
        <v>554.75</v>
      </c>
      <c r="O925" s="73"/>
      <c r="P925" s="137">
        <v>1.85</v>
      </c>
      <c r="HY925" s="117"/>
      <c r="HZ925" s="117"/>
      <c r="IA925" s="87"/>
      <c r="IB925" s="87"/>
      <c r="IC925" s="87"/>
      <c r="ID925" s="87"/>
      <c r="IE925" s="87"/>
      <c r="IG925" s="29"/>
      <c r="IH925" s="29"/>
      <c r="II925" s="29" t="s">
        <v>107</v>
      </c>
      <c r="IJ925" s="116"/>
      <c r="IK925" s="87"/>
      <c r="IL925" s="29"/>
      <c r="IM925" s="87"/>
      <c r="IO925" s="96"/>
    </row>
    <row r="926" spans="1:249" s="1" customFormat="1" ht="14.4" x14ac:dyDescent="0.3">
      <c r="A926" s="158"/>
      <c r="B926" s="142" t="s">
        <v>505</v>
      </c>
      <c r="C926" s="285" t="s">
        <v>506</v>
      </c>
      <c r="D926" s="285"/>
      <c r="E926" s="285"/>
      <c r="F926" s="285"/>
      <c r="G926" s="285"/>
      <c r="H926" s="141" t="s">
        <v>71</v>
      </c>
      <c r="I926" s="139">
        <v>9.51</v>
      </c>
      <c r="J926" s="139">
        <v>1.25</v>
      </c>
      <c r="K926" s="162">
        <v>0.31739630000000002</v>
      </c>
      <c r="L926" s="155">
        <v>7.52</v>
      </c>
      <c r="M926" s="154">
        <v>1.1499999999999999</v>
      </c>
      <c r="N926" s="153">
        <v>8.65</v>
      </c>
      <c r="O926" s="73"/>
      <c r="P926" s="152">
        <v>2.75</v>
      </c>
      <c r="Q926" s="144"/>
      <c r="R926" s="144"/>
      <c r="HY926" s="117"/>
      <c r="HZ926" s="117"/>
      <c r="IA926" s="87"/>
      <c r="IB926" s="87"/>
      <c r="IC926" s="87"/>
      <c r="ID926" s="87"/>
      <c r="IE926" s="87"/>
      <c r="IG926" s="29"/>
      <c r="IH926" s="29" t="s">
        <v>506</v>
      </c>
      <c r="II926" s="29"/>
      <c r="IJ926" s="116"/>
      <c r="IK926" s="87"/>
      <c r="IL926" s="29"/>
      <c r="IM926" s="87"/>
      <c r="IO926" s="96"/>
    </row>
    <row r="927" spans="1:249" s="1" customFormat="1" ht="14.4" x14ac:dyDescent="0.3">
      <c r="A927" s="159"/>
      <c r="B927" s="142" t="s">
        <v>93</v>
      </c>
      <c r="C927" s="285" t="s">
        <v>110</v>
      </c>
      <c r="D927" s="285"/>
      <c r="E927" s="285"/>
      <c r="F927" s="285"/>
      <c r="G927" s="285"/>
      <c r="H927" s="141"/>
      <c r="I927" s="73"/>
      <c r="J927" s="73"/>
      <c r="K927" s="73"/>
      <c r="L927" s="28"/>
      <c r="M927" s="73"/>
      <c r="N927" s="28"/>
      <c r="O927" s="73"/>
      <c r="P927" s="137">
        <v>88.58</v>
      </c>
      <c r="HY927" s="117"/>
      <c r="HZ927" s="117"/>
      <c r="IA927" s="87"/>
      <c r="IB927" s="87"/>
      <c r="IC927" s="87"/>
      <c r="ID927" s="87"/>
      <c r="IE927" s="87"/>
      <c r="IG927" s="29" t="s">
        <v>110</v>
      </c>
      <c r="IH927" s="29"/>
      <c r="II927" s="29"/>
      <c r="IJ927" s="116"/>
      <c r="IK927" s="87"/>
      <c r="IL927" s="29"/>
      <c r="IM927" s="87"/>
      <c r="IO927" s="96"/>
    </row>
    <row r="928" spans="1:249" s="1" customFormat="1" ht="14.4" x14ac:dyDescent="0.3">
      <c r="A928" s="158"/>
      <c r="B928" s="142" t="s">
        <v>112</v>
      </c>
      <c r="C928" s="285" t="s">
        <v>113</v>
      </c>
      <c r="D928" s="285"/>
      <c r="E928" s="285"/>
      <c r="F928" s="285"/>
      <c r="G928" s="285"/>
      <c r="H928" s="141" t="s">
        <v>114</v>
      </c>
      <c r="I928" s="157">
        <v>50.203299999999999</v>
      </c>
      <c r="J928" s="73"/>
      <c r="K928" s="162">
        <v>1.3404281</v>
      </c>
      <c r="L928" s="49"/>
      <c r="M928" s="56"/>
      <c r="N928" s="153">
        <v>66.08</v>
      </c>
      <c r="O928" s="73"/>
      <c r="P928" s="152">
        <v>88.58</v>
      </c>
      <c r="Q928" s="144"/>
      <c r="R928" s="144"/>
      <c r="HY928" s="117"/>
      <c r="HZ928" s="117"/>
      <c r="IA928" s="87"/>
      <c r="IB928" s="87"/>
      <c r="IC928" s="87"/>
      <c r="ID928" s="87"/>
      <c r="IE928" s="87"/>
      <c r="IG928" s="29"/>
      <c r="IH928" s="29" t="s">
        <v>113</v>
      </c>
      <c r="II928" s="29"/>
      <c r="IJ928" s="116"/>
      <c r="IK928" s="87"/>
      <c r="IL928" s="29"/>
      <c r="IM928" s="87"/>
      <c r="IO928" s="96"/>
    </row>
    <row r="929" spans="1:249" s="1" customFormat="1" ht="20.399999999999999" x14ac:dyDescent="0.3">
      <c r="A929" s="151" t="s">
        <v>78</v>
      </c>
      <c r="B929" s="150" t="s">
        <v>507</v>
      </c>
      <c r="C929" s="320" t="s">
        <v>508</v>
      </c>
      <c r="D929" s="320"/>
      <c r="E929" s="320"/>
      <c r="F929" s="320"/>
      <c r="G929" s="320"/>
      <c r="H929" s="149" t="s">
        <v>180</v>
      </c>
      <c r="I929" s="148">
        <v>115</v>
      </c>
      <c r="J929" s="146"/>
      <c r="K929" s="173">
        <v>3.0705</v>
      </c>
      <c r="L929" s="147"/>
      <c r="M929" s="146"/>
      <c r="N929" s="147"/>
      <c r="O929" s="146"/>
      <c r="P929" s="145"/>
      <c r="HY929" s="117"/>
      <c r="HZ929" s="117"/>
      <c r="IA929" s="87"/>
      <c r="IB929" s="87"/>
      <c r="IC929" s="87"/>
      <c r="ID929" s="87"/>
      <c r="IE929" s="87"/>
      <c r="IG929" s="29"/>
      <c r="IH929" s="29"/>
      <c r="II929" s="29"/>
      <c r="IJ929" s="116" t="s">
        <v>508</v>
      </c>
      <c r="IK929" s="87"/>
      <c r="IL929" s="29"/>
      <c r="IM929" s="87"/>
      <c r="IO929" s="96"/>
    </row>
    <row r="930" spans="1:249" s="1" customFormat="1" ht="14.4" x14ac:dyDescent="0.3">
      <c r="A930" s="104"/>
      <c r="B930" s="103"/>
      <c r="C930" s="319" t="s">
        <v>82</v>
      </c>
      <c r="D930" s="319"/>
      <c r="E930" s="319"/>
      <c r="F930" s="319"/>
      <c r="G930" s="319"/>
      <c r="H930" s="126"/>
      <c r="I930" s="124"/>
      <c r="J930" s="124"/>
      <c r="K930" s="124"/>
      <c r="L930" s="125"/>
      <c r="M930" s="124"/>
      <c r="N930" s="136"/>
      <c r="O930" s="124"/>
      <c r="P930" s="135">
        <v>473.33</v>
      </c>
      <c r="Q930" s="144"/>
      <c r="R930" s="144"/>
      <c r="HY930" s="117"/>
      <c r="HZ930" s="117"/>
      <c r="IA930" s="87"/>
      <c r="IB930" s="87"/>
      <c r="IC930" s="87"/>
      <c r="ID930" s="87"/>
      <c r="IE930" s="87"/>
      <c r="IG930" s="29"/>
      <c r="IH930" s="29"/>
      <c r="II930" s="29"/>
      <c r="IJ930" s="116"/>
      <c r="IK930" s="87" t="s">
        <v>82</v>
      </c>
      <c r="IL930" s="29"/>
      <c r="IM930" s="87"/>
      <c r="IO930" s="96"/>
    </row>
    <row r="931" spans="1:249" s="1" customFormat="1" ht="14.4" x14ac:dyDescent="0.3">
      <c r="A931" s="143"/>
      <c r="B931" s="142"/>
      <c r="C931" s="285" t="s">
        <v>83</v>
      </c>
      <c r="D931" s="285"/>
      <c r="E931" s="285"/>
      <c r="F931" s="285"/>
      <c r="G931" s="285"/>
      <c r="H931" s="141"/>
      <c r="I931" s="73"/>
      <c r="J931" s="73"/>
      <c r="K931" s="73"/>
      <c r="L931" s="28"/>
      <c r="M931" s="73"/>
      <c r="N931" s="28"/>
      <c r="O931" s="73"/>
      <c r="P931" s="137">
        <v>374.96</v>
      </c>
      <c r="HY931" s="117"/>
      <c r="HZ931" s="117"/>
      <c r="IA931" s="87"/>
      <c r="IB931" s="87"/>
      <c r="IC931" s="87"/>
      <c r="ID931" s="87"/>
      <c r="IE931" s="87"/>
      <c r="IG931" s="29"/>
      <c r="IH931" s="29"/>
      <c r="II931" s="29"/>
      <c r="IJ931" s="116"/>
      <c r="IK931" s="87"/>
      <c r="IL931" s="29" t="s">
        <v>83</v>
      </c>
      <c r="IM931" s="87"/>
      <c r="IO931" s="96"/>
    </row>
    <row r="932" spans="1:249" s="1" customFormat="1" ht="20.399999999999999" x14ac:dyDescent="0.3">
      <c r="A932" s="143"/>
      <c r="B932" s="142" t="s">
        <v>509</v>
      </c>
      <c r="C932" s="285" t="s">
        <v>510</v>
      </c>
      <c r="D932" s="285"/>
      <c r="E932" s="285"/>
      <c r="F932" s="285"/>
      <c r="G932" s="285"/>
      <c r="H932" s="141" t="s">
        <v>84</v>
      </c>
      <c r="I932" s="140">
        <v>110</v>
      </c>
      <c r="J932" s="138">
        <v>0.9</v>
      </c>
      <c r="K932" s="140">
        <v>99</v>
      </c>
      <c r="L932" s="28"/>
      <c r="M932" s="73"/>
      <c r="N932" s="28"/>
      <c r="O932" s="73"/>
      <c r="P932" s="137">
        <v>371.21</v>
      </c>
      <c r="HY932" s="117"/>
      <c r="HZ932" s="117"/>
      <c r="IA932" s="87"/>
      <c r="IB932" s="87"/>
      <c r="IC932" s="87"/>
      <c r="ID932" s="87"/>
      <c r="IE932" s="87"/>
      <c r="IG932" s="29"/>
      <c r="IH932" s="29"/>
      <c r="II932" s="29"/>
      <c r="IJ932" s="116"/>
      <c r="IK932" s="87"/>
      <c r="IL932" s="29" t="s">
        <v>510</v>
      </c>
      <c r="IM932" s="87"/>
      <c r="IO932" s="96"/>
    </row>
    <row r="933" spans="1:249" s="1" customFormat="1" ht="20.399999999999999" x14ac:dyDescent="0.3">
      <c r="A933" s="143"/>
      <c r="B933" s="142" t="s">
        <v>511</v>
      </c>
      <c r="C933" s="285" t="s">
        <v>512</v>
      </c>
      <c r="D933" s="285"/>
      <c r="E933" s="285"/>
      <c r="F933" s="285"/>
      <c r="G933" s="285"/>
      <c r="H933" s="141" t="s">
        <v>84</v>
      </c>
      <c r="I933" s="140">
        <v>69</v>
      </c>
      <c r="J933" s="139">
        <v>0.85</v>
      </c>
      <c r="K933" s="139">
        <v>58.65</v>
      </c>
      <c r="L933" s="28"/>
      <c r="M933" s="73"/>
      <c r="N933" s="28"/>
      <c r="O933" s="73"/>
      <c r="P933" s="137">
        <v>219.91</v>
      </c>
      <c r="HY933" s="117"/>
      <c r="HZ933" s="117"/>
      <c r="IA933" s="87"/>
      <c r="IB933" s="87"/>
      <c r="IC933" s="87"/>
      <c r="ID933" s="87"/>
      <c r="IE933" s="87"/>
      <c r="IG933" s="29"/>
      <c r="IH933" s="29"/>
      <c r="II933" s="29"/>
      <c r="IJ933" s="116"/>
      <c r="IK933" s="87"/>
      <c r="IL933" s="29" t="s">
        <v>512</v>
      </c>
      <c r="IM933" s="87"/>
      <c r="IO933" s="96"/>
    </row>
    <row r="934" spans="1:249" s="1" customFormat="1" ht="14.4" x14ac:dyDescent="0.3">
      <c r="A934" s="129"/>
      <c r="B934" s="128"/>
      <c r="C934" s="319" t="s">
        <v>85</v>
      </c>
      <c r="D934" s="319"/>
      <c r="E934" s="319"/>
      <c r="F934" s="319"/>
      <c r="G934" s="319"/>
      <c r="H934" s="126"/>
      <c r="I934" s="124"/>
      <c r="J934" s="124"/>
      <c r="K934" s="124"/>
      <c r="L934" s="125"/>
      <c r="M934" s="124"/>
      <c r="N934" s="136">
        <v>39867.040000000001</v>
      </c>
      <c r="O934" s="124"/>
      <c r="P934" s="135">
        <v>1064.45</v>
      </c>
      <c r="HY934" s="117"/>
      <c r="HZ934" s="117"/>
      <c r="IA934" s="87"/>
      <c r="IB934" s="87"/>
      <c r="IC934" s="87"/>
      <c r="ID934" s="87"/>
      <c r="IE934" s="87"/>
      <c r="IG934" s="29"/>
      <c r="IH934" s="29"/>
      <c r="II934" s="29"/>
      <c r="IJ934" s="116"/>
      <c r="IK934" s="87"/>
      <c r="IL934" s="29"/>
      <c r="IM934" s="87" t="s">
        <v>85</v>
      </c>
      <c r="IO934" s="96"/>
    </row>
    <row r="935" spans="1:249" s="1" customFormat="1" ht="51" x14ac:dyDescent="0.3">
      <c r="A935" s="134" t="s">
        <v>575</v>
      </c>
      <c r="B935" s="127" t="s">
        <v>514</v>
      </c>
      <c r="C935" s="317" t="s">
        <v>515</v>
      </c>
      <c r="D935" s="317"/>
      <c r="E935" s="317"/>
      <c r="F935" s="317"/>
      <c r="G935" s="317"/>
      <c r="H935" s="126" t="s">
        <v>180</v>
      </c>
      <c r="I935" s="124">
        <v>3.0705</v>
      </c>
      <c r="J935" s="133">
        <v>1</v>
      </c>
      <c r="K935" s="170">
        <v>3.0705</v>
      </c>
      <c r="L935" s="132">
        <v>195.07</v>
      </c>
      <c r="M935" s="169">
        <v>2.17</v>
      </c>
      <c r="N935" s="130">
        <v>423.3</v>
      </c>
      <c r="O935" s="124"/>
      <c r="P935" s="135">
        <v>1299.74</v>
      </c>
      <c r="HY935" s="117"/>
      <c r="HZ935" s="117"/>
      <c r="IA935" s="87" t="s">
        <v>515</v>
      </c>
      <c r="IB935" s="87" t="s">
        <v>4</v>
      </c>
      <c r="IC935" s="87" t="s">
        <v>4</v>
      </c>
      <c r="ID935" s="87" t="s">
        <v>4</v>
      </c>
      <c r="IE935" s="87" t="s">
        <v>4</v>
      </c>
      <c r="IG935" s="29"/>
      <c r="IH935" s="29"/>
      <c r="II935" s="29"/>
      <c r="IJ935" s="116"/>
      <c r="IK935" s="87"/>
      <c r="IL935" s="29"/>
      <c r="IM935" s="87"/>
      <c r="IO935" s="96"/>
    </row>
    <row r="936" spans="1:249" s="1" customFormat="1" ht="14.4" x14ac:dyDescent="0.3">
      <c r="A936" s="129"/>
      <c r="B936" s="128"/>
      <c r="C936" s="319" t="s">
        <v>85</v>
      </c>
      <c r="D936" s="319"/>
      <c r="E936" s="319"/>
      <c r="F936" s="319"/>
      <c r="G936" s="319"/>
      <c r="H936" s="126"/>
      <c r="I936" s="124"/>
      <c r="J936" s="124"/>
      <c r="K936" s="124"/>
      <c r="L936" s="125"/>
      <c r="M936" s="124"/>
      <c r="N936" s="125"/>
      <c r="O936" s="124"/>
      <c r="P936" s="135">
        <v>1299.74</v>
      </c>
      <c r="HY936" s="117"/>
      <c r="HZ936" s="117"/>
      <c r="IA936" s="87"/>
      <c r="IB936" s="87"/>
      <c r="IC936" s="87"/>
      <c r="ID936" s="87"/>
      <c r="IE936" s="87"/>
      <c r="IG936" s="29"/>
      <c r="IH936" s="29"/>
      <c r="II936" s="29"/>
      <c r="IJ936" s="116"/>
      <c r="IK936" s="87"/>
      <c r="IL936" s="29"/>
      <c r="IM936" s="87" t="s">
        <v>85</v>
      </c>
      <c r="IO936" s="96"/>
    </row>
    <row r="937" spans="1:249" s="1" customFormat="1" ht="14.4" x14ac:dyDescent="0.3">
      <c r="A937" s="134" t="s">
        <v>580</v>
      </c>
      <c r="B937" s="127" t="s">
        <v>524</v>
      </c>
      <c r="C937" s="317" t="s">
        <v>525</v>
      </c>
      <c r="D937" s="317"/>
      <c r="E937" s="317"/>
      <c r="F937" s="317"/>
      <c r="G937" s="317"/>
      <c r="H937" s="126" t="s">
        <v>63</v>
      </c>
      <c r="I937" s="124">
        <v>5.1499999999999997E-2</v>
      </c>
      <c r="J937" s="133">
        <v>1</v>
      </c>
      <c r="K937" s="170">
        <v>5.1499999999999997E-2</v>
      </c>
      <c r="L937" s="125"/>
      <c r="M937" s="124"/>
      <c r="N937" s="168"/>
      <c r="O937" s="124"/>
      <c r="P937" s="167"/>
      <c r="HY937" s="117"/>
      <c r="HZ937" s="117"/>
      <c r="IA937" s="87" t="s">
        <v>525</v>
      </c>
      <c r="IB937" s="87" t="s">
        <v>4</v>
      </c>
      <c r="IC937" s="87" t="s">
        <v>4</v>
      </c>
      <c r="ID937" s="87" t="s">
        <v>4</v>
      </c>
      <c r="IE937" s="87" t="s">
        <v>4</v>
      </c>
      <c r="IG937" s="29"/>
      <c r="IH937" s="29"/>
      <c r="II937" s="29"/>
      <c r="IJ937" s="116"/>
      <c r="IK937" s="87"/>
      <c r="IL937" s="29"/>
      <c r="IM937" s="87"/>
      <c r="IO937" s="96"/>
    </row>
    <row r="938" spans="1:249" s="1" customFormat="1" ht="14.4" x14ac:dyDescent="0.3">
      <c r="A938" s="166"/>
      <c r="B938" s="165"/>
      <c r="C938" s="287" t="s">
        <v>628</v>
      </c>
      <c r="D938" s="287"/>
      <c r="E938" s="287"/>
      <c r="F938" s="287"/>
      <c r="G938" s="287"/>
      <c r="H938" s="287"/>
      <c r="I938" s="287"/>
      <c r="J938" s="287"/>
      <c r="K938" s="287"/>
      <c r="L938" s="287"/>
      <c r="M938" s="287"/>
      <c r="N938" s="287"/>
      <c r="O938" s="287"/>
      <c r="P938" s="318"/>
      <c r="HY938" s="117"/>
      <c r="HZ938" s="117"/>
      <c r="IA938" s="87"/>
      <c r="IB938" s="87"/>
      <c r="IC938" s="87"/>
      <c r="ID938" s="87"/>
      <c r="IE938" s="87"/>
      <c r="IF938" s="50" t="s">
        <v>628</v>
      </c>
      <c r="IG938" s="29"/>
      <c r="IH938" s="29"/>
      <c r="II938" s="29"/>
      <c r="IJ938" s="116"/>
      <c r="IK938" s="87"/>
      <c r="IL938" s="29"/>
      <c r="IM938" s="87"/>
      <c r="IO938" s="96"/>
    </row>
    <row r="939" spans="1:249" s="1" customFormat="1" ht="20.399999999999999" x14ac:dyDescent="0.3">
      <c r="A939" s="164"/>
      <c r="B939" s="103" t="s">
        <v>1045</v>
      </c>
      <c r="C939" s="321" t="s">
        <v>1044</v>
      </c>
      <c r="D939" s="321"/>
      <c r="E939" s="321"/>
      <c r="F939" s="321"/>
      <c r="G939" s="321"/>
      <c r="H939" s="321"/>
      <c r="I939" s="321"/>
      <c r="J939" s="321"/>
      <c r="K939" s="321"/>
      <c r="L939" s="321"/>
      <c r="M939" s="321"/>
      <c r="N939" s="321"/>
      <c r="O939" s="321"/>
      <c r="P939" s="322"/>
      <c r="HY939" s="117"/>
      <c r="HZ939" s="117"/>
      <c r="IA939" s="87"/>
      <c r="IB939" s="87"/>
      <c r="IC939" s="87"/>
      <c r="ID939" s="87"/>
      <c r="IE939" s="87"/>
      <c r="IG939" s="29"/>
      <c r="IH939" s="29"/>
      <c r="II939" s="29"/>
      <c r="IJ939" s="116"/>
      <c r="IK939" s="87"/>
      <c r="IL939" s="29"/>
      <c r="IM939" s="87"/>
      <c r="IN939" s="50" t="s">
        <v>1044</v>
      </c>
      <c r="IO939" s="96"/>
    </row>
    <row r="940" spans="1:249" s="1" customFormat="1" ht="14.4" x14ac:dyDescent="0.3">
      <c r="A940" s="159"/>
      <c r="B940" s="142" t="s">
        <v>62</v>
      </c>
      <c r="C940" s="285" t="s">
        <v>64</v>
      </c>
      <c r="D940" s="285"/>
      <c r="E940" s="285"/>
      <c r="F940" s="285"/>
      <c r="G940" s="285"/>
      <c r="H940" s="141" t="s">
        <v>65</v>
      </c>
      <c r="I940" s="73"/>
      <c r="J940" s="73"/>
      <c r="K940" s="162">
        <v>0.35653459999999998</v>
      </c>
      <c r="L940" s="28"/>
      <c r="M940" s="73"/>
      <c r="N940" s="28"/>
      <c r="O940" s="73"/>
      <c r="P940" s="137">
        <v>181.51</v>
      </c>
      <c r="HY940" s="117"/>
      <c r="HZ940" s="117"/>
      <c r="IA940" s="87"/>
      <c r="IB940" s="87"/>
      <c r="IC940" s="87"/>
      <c r="ID940" s="87"/>
      <c r="IE940" s="87"/>
      <c r="IG940" s="29" t="s">
        <v>64</v>
      </c>
      <c r="IH940" s="29"/>
      <c r="II940" s="29"/>
      <c r="IJ940" s="116"/>
      <c r="IK940" s="87"/>
      <c r="IL940" s="29"/>
      <c r="IM940" s="87"/>
      <c r="IO940" s="96"/>
    </row>
    <row r="941" spans="1:249" s="1" customFormat="1" ht="14.4" x14ac:dyDescent="0.3">
      <c r="A941" s="158"/>
      <c r="B941" s="142" t="s">
        <v>526</v>
      </c>
      <c r="C941" s="285" t="s">
        <v>527</v>
      </c>
      <c r="D941" s="285"/>
      <c r="E941" s="285"/>
      <c r="F941" s="285"/>
      <c r="G941" s="285"/>
      <c r="H941" s="141" t="s">
        <v>65</v>
      </c>
      <c r="I941" s="139">
        <v>0.01</v>
      </c>
      <c r="J941" s="139">
        <v>1.1499999999999999</v>
      </c>
      <c r="K941" s="162">
        <v>5.9230000000000003E-4</v>
      </c>
      <c r="L941" s="49"/>
      <c r="M941" s="56"/>
      <c r="N941" s="153">
        <v>413.99</v>
      </c>
      <c r="O941" s="73"/>
      <c r="P941" s="152">
        <v>0.25</v>
      </c>
      <c r="Q941" s="144"/>
      <c r="R941" s="144"/>
      <c r="HY941" s="117"/>
      <c r="HZ941" s="117"/>
      <c r="IA941" s="87"/>
      <c r="IB941" s="87"/>
      <c r="IC941" s="87"/>
      <c r="ID941" s="87"/>
      <c r="IE941" s="87"/>
      <c r="IG941" s="29"/>
      <c r="IH941" s="29" t="s">
        <v>527</v>
      </c>
      <c r="II941" s="29"/>
      <c r="IJ941" s="116"/>
      <c r="IK941" s="87"/>
      <c r="IL941" s="29"/>
      <c r="IM941" s="87"/>
      <c r="IO941" s="96"/>
    </row>
    <row r="942" spans="1:249" s="1" customFormat="1" ht="14.4" x14ac:dyDescent="0.3">
      <c r="A942" s="158"/>
      <c r="B942" s="142" t="s">
        <v>528</v>
      </c>
      <c r="C942" s="285" t="s">
        <v>529</v>
      </c>
      <c r="D942" s="285"/>
      <c r="E942" s="285"/>
      <c r="F942" s="285"/>
      <c r="G942" s="285"/>
      <c r="H942" s="141" t="s">
        <v>65</v>
      </c>
      <c r="I942" s="139">
        <v>0.23</v>
      </c>
      <c r="J942" s="139">
        <v>1.1499999999999999</v>
      </c>
      <c r="K942" s="162">
        <v>1.36218E-2</v>
      </c>
      <c r="L942" s="49"/>
      <c r="M942" s="56"/>
      <c r="N942" s="153">
        <v>451.25</v>
      </c>
      <c r="O942" s="73"/>
      <c r="P942" s="152">
        <v>6.15</v>
      </c>
      <c r="Q942" s="144"/>
      <c r="R942" s="144"/>
      <c r="HY942" s="117"/>
      <c r="HZ942" s="117"/>
      <c r="IA942" s="87"/>
      <c r="IB942" s="87"/>
      <c r="IC942" s="87"/>
      <c r="ID942" s="87"/>
      <c r="IE942" s="87"/>
      <c r="IG942" s="29"/>
      <c r="IH942" s="29" t="s">
        <v>529</v>
      </c>
      <c r="II942" s="29"/>
      <c r="IJ942" s="116"/>
      <c r="IK942" s="87"/>
      <c r="IL942" s="29"/>
      <c r="IM942" s="87"/>
      <c r="IO942" s="96"/>
    </row>
    <row r="943" spans="1:249" s="1" customFormat="1" ht="14.4" x14ac:dyDescent="0.3">
      <c r="A943" s="158"/>
      <c r="B943" s="142" t="s">
        <v>530</v>
      </c>
      <c r="C943" s="285" t="s">
        <v>531</v>
      </c>
      <c r="D943" s="285"/>
      <c r="E943" s="285"/>
      <c r="F943" s="285"/>
      <c r="G943" s="285"/>
      <c r="H943" s="141" t="s">
        <v>65</v>
      </c>
      <c r="I943" s="139">
        <v>4.0199999999999996</v>
      </c>
      <c r="J943" s="139">
        <v>1.1499999999999999</v>
      </c>
      <c r="K943" s="162">
        <v>0.2380845</v>
      </c>
      <c r="L943" s="49"/>
      <c r="M943" s="56"/>
      <c r="N943" s="153">
        <v>492.65</v>
      </c>
      <c r="O943" s="73"/>
      <c r="P943" s="152">
        <v>117.29</v>
      </c>
      <c r="Q943" s="144"/>
      <c r="R943" s="144"/>
      <c r="HY943" s="117"/>
      <c r="HZ943" s="117"/>
      <c r="IA943" s="87"/>
      <c r="IB943" s="87"/>
      <c r="IC943" s="87"/>
      <c r="ID943" s="87"/>
      <c r="IE943" s="87"/>
      <c r="IG943" s="29"/>
      <c r="IH943" s="29" t="s">
        <v>531</v>
      </c>
      <c r="II943" s="29"/>
      <c r="IJ943" s="116"/>
      <c r="IK943" s="87"/>
      <c r="IL943" s="29"/>
      <c r="IM943" s="87"/>
      <c r="IO943" s="96"/>
    </row>
    <row r="944" spans="1:249" s="1" customFormat="1" ht="14.4" x14ac:dyDescent="0.3">
      <c r="A944" s="158"/>
      <c r="B944" s="142" t="s">
        <v>532</v>
      </c>
      <c r="C944" s="285" t="s">
        <v>533</v>
      </c>
      <c r="D944" s="285"/>
      <c r="E944" s="285"/>
      <c r="F944" s="285"/>
      <c r="G944" s="285"/>
      <c r="H944" s="141" t="s">
        <v>65</v>
      </c>
      <c r="I944" s="139">
        <v>1.76</v>
      </c>
      <c r="J944" s="139">
        <v>1.1499999999999999</v>
      </c>
      <c r="K944" s="156">
        <v>0.104236</v>
      </c>
      <c r="L944" s="49"/>
      <c r="M944" s="56"/>
      <c r="N944" s="153">
        <v>554.75</v>
      </c>
      <c r="O944" s="73"/>
      <c r="P944" s="152">
        <v>57.82</v>
      </c>
      <c r="Q944" s="144"/>
      <c r="R944" s="144"/>
      <c r="HY944" s="117"/>
      <c r="HZ944" s="117"/>
      <c r="IA944" s="87"/>
      <c r="IB944" s="87"/>
      <c r="IC944" s="87"/>
      <c r="ID944" s="87"/>
      <c r="IE944" s="87"/>
      <c r="IG944" s="29"/>
      <c r="IH944" s="29" t="s">
        <v>533</v>
      </c>
      <c r="II944" s="29"/>
      <c r="IJ944" s="116"/>
      <c r="IK944" s="87"/>
      <c r="IL944" s="29"/>
      <c r="IM944" s="87"/>
      <c r="IO944" s="96"/>
    </row>
    <row r="945" spans="1:249" s="1" customFormat="1" ht="14.4" x14ac:dyDescent="0.3">
      <c r="A945" s="159"/>
      <c r="B945" s="142" t="s">
        <v>66</v>
      </c>
      <c r="C945" s="285" t="s">
        <v>67</v>
      </c>
      <c r="D945" s="285"/>
      <c r="E945" s="285"/>
      <c r="F945" s="285"/>
      <c r="G945" s="285"/>
      <c r="H945" s="141"/>
      <c r="I945" s="73"/>
      <c r="J945" s="73"/>
      <c r="K945" s="73"/>
      <c r="L945" s="28"/>
      <c r="M945" s="73"/>
      <c r="N945" s="28"/>
      <c r="O945" s="73"/>
      <c r="P945" s="137">
        <v>7.55</v>
      </c>
      <c r="HY945" s="117"/>
      <c r="HZ945" s="117"/>
      <c r="IA945" s="87"/>
      <c r="IB945" s="87"/>
      <c r="IC945" s="87"/>
      <c r="ID945" s="87"/>
      <c r="IE945" s="87"/>
      <c r="IG945" s="29" t="s">
        <v>67</v>
      </c>
      <c r="IH945" s="29"/>
      <c r="II945" s="29"/>
      <c r="IJ945" s="116"/>
      <c r="IK945" s="87"/>
      <c r="IL945" s="29"/>
      <c r="IM945" s="87"/>
      <c r="IO945" s="96"/>
    </row>
    <row r="946" spans="1:249" s="1" customFormat="1" ht="14.4" x14ac:dyDescent="0.3">
      <c r="A946" s="159"/>
      <c r="B946" s="142"/>
      <c r="C946" s="285" t="s">
        <v>68</v>
      </c>
      <c r="D946" s="285"/>
      <c r="E946" s="285"/>
      <c r="F946" s="285"/>
      <c r="G946" s="285"/>
      <c r="H946" s="141" t="s">
        <v>65</v>
      </c>
      <c r="I946" s="73"/>
      <c r="J946" s="73"/>
      <c r="K946" s="162">
        <v>7.7251000000000004E-3</v>
      </c>
      <c r="L946" s="28"/>
      <c r="M946" s="73"/>
      <c r="N946" s="28"/>
      <c r="O946" s="73"/>
      <c r="P946" s="137">
        <v>4.78</v>
      </c>
      <c r="HY946" s="117"/>
      <c r="HZ946" s="117"/>
      <c r="IA946" s="87"/>
      <c r="IB946" s="87"/>
      <c r="IC946" s="87"/>
      <c r="ID946" s="87"/>
      <c r="IE946" s="87"/>
      <c r="IG946" s="29" t="s">
        <v>68</v>
      </c>
      <c r="IH946" s="29"/>
      <c r="II946" s="29"/>
      <c r="IJ946" s="116"/>
      <c r="IK946" s="87"/>
      <c r="IL946" s="29"/>
      <c r="IM946" s="87"/>
      <c r="IO946" s="96"/>
    </row>
    <row r="947" spans="1:249" s="1" customFormat="1" ht="14.4" x14ac:dyDescent="0.3">
      <c r="A947" s="158"/>
      <c r="B947" s="142" t="s">
        <v>100</v>
      </c>
      <c r="C947" s="285" t="s">
        <v>101</v>
      </c>
      <c r="D947" s="285"/>
      <c r="E947" s="285"/>
      <c r="F947" s="285"/>
      <c r="G947" s="285"/>
      <c r="H947" s="141" t="s">
        <v>71</v>
      </c>
      <c r="I947" s="139">
        <v>0.05</v>
      </c>
      <c r="J947" s="139">
        <v>1.25</v>
      </c>
      <c r="K947" s="162">
        <v>3.2188E-3</v>
      </c>
      <c r="L947" s="49"/>
      <c r="M947" s="56"/>
      <c r="N947" s="153">
        <v>1740.53</v>
      </c>
      <c r="O947" s="73"/>
      <c r="P947" s="152">
        <v>5.6</v>
      </c>
      <c r="Q947" s="144"/>
      <c r="R947" s="144"/>
      <c r="HY947" s="117"/>
      <c r="HZ947" s="117"/>
      <c r="IA947" s="87"/>
      <c r="IB947" s="87"/>
      <c r="IC947" s="87"/>
      <c r="ID947" s="87"/>
      <c r="IE947" s="87"/>
      <c r="IG947" s="29"/>
      <c r="IH947" s="29" t="s">
        <v>101</v>
      </c>
      <c r="II947" s="29"/>
      <c r="IJ947" s="116"/>
      <c r="IK947" s="87"/>
      <c r="IL947" s="29"/>
      <c r="IM947" s="87"/>
      <c r="IO947" s="96"/>
    </row>
    <row r="948" spans="1:249" s="1" customFormat="1" ht="14.4" x14ac:dyDescent="0.3">
      <c r="A948" s="143"/>
      <c r="B948" s="142" t="s">
        <v>102</v>
      </c>
      <c r="C948" s="285" t="s">
        <v>103</v>
      </c>
      <c r="D948" s="285"/>
      <c r="E948" s="285"/>
      <c r="F948" s="285"/>
      <c r="G948" s="285"/>
      <c r="H948" s="141" t="s">
        <v>65</v>
      </c>
      <c r="I948" s="139">
        <v>0.05</v>
      </c>
      <c r="J948" s="139">
        <v>1.25</v>
      </c>
      <c r="K948" s="162">
        <v>3.2188E-3</v>
      </c>
      <c r="L948" s="28"/>
      <c r="M948" s="73"/>
      <c r="N948" s="160">
        <v>745.18</v>
      </c>
      <c r="O948" s="73"/>
      <c r="P948" s="137">
        <v>2.4</v>
      </c>
      <c r="HY948" s="117"/>
      <c r="HZ948" s="117"/>
      <c r="IA948" s="87"/>
      <c r="IB948" s="87"/>
      <c r="IC948" s="87"/>
      <c r="ID948" s="87"/>
      <c r="IE948" s="87"/>
      <c r="IG948" s="29"/>
      <c r="IH948" s="29"/>
      <c r="II948" s="29" t="s">
        <v>103</v>
      </c>
      <c r="IJ948" s="116"/>
      <c r="IK948" s="87"/>
      <c r="IL948" s="29"/>
      <c r="IM948" s="87"/>
      <c r="IO948" s="96"/>
    </row>
    <row r="949" spans="1:249" s="1" customFormat="1" ht="20.399999999999999" x14ac:dyDescent="0.3">
      <c r="A949" s="158"/>
      <c r="B949" s="142" t="s">
        <v>69</v>
      </c>
      <c r="C949" s="285" t="s">
        <v>70</v>
      </c>
      <c r="D949" s="285"/>
      <c r="E949" s="285"/>
      <c r="F949" s="285"/>
      <c r="G949" s="285"/>
      <c r="H949" s="141" t="s">
        <v>71</v>
      </c>
      <c r="I949" s="139">
        <v>0.03</v>
      </c>
      <c r="J949" s="139">
        <v>1.25</v>
      </c>
      <c r="K949" s="162">
        <v>1.9312999999999999E-3</v>
      </c>
      <c r="L949" s="155">
        <v>37.32</v>
      </c>
      <c r="M949" s="154">
        <v>1.45</v>
      </c>
      <c r="N949" s="153">
        <v>54.11</v>
      </c>
      <c r="O949" s="73"/>
      <c r="P949" s="152">
        <v>0.1</v>
      </c>
      <c r="Q949" s="144"/>
      <c r="R949" s="144"/>
      <c r="HY949" s="117"/>
      <c r="HZ949" s="117"/>
      <c r="IA949" s="87"/>
      <c r="IB949" s="87"/>
      <c r="IC949" s="87"/>
      <c r="ID949" s="87"/>
      <c r="IE949" s="87"/>
      <c r="IG949" s="29"/>
      <c r="IH949" s="29" t="s">
        <v>70</v>
      </c>
      <c r="II949" s="29"/>
      <c r="IJ949" s="116"/>
      <c r="IK949" s="87"/>
      <c r="IL949" s="29"/>
      <c r="IM949" s="87"/>
      <c r="IO949" s="96"/>
    </row>
    <row r="950" spans="1:249" s="1" customFormat="1" ht="14.4" x14ac:dyDescent="0.3">
      <c r="A950" s="143"/>
      <c r="B950" s="142" t="s">
        <v>72</v>
      </c>
      <c r="C950" s="285" t="s">
        <v>73</v>
      </c>
      <c r="D950" s="285"/>
      <c r="E950" s="285"/>
      <c r="F950" s="285"/>
      <c r="G950" s="285"/>
      <c r="H950" s="141" t="s">
        <v>65</v>
      </c>
      <c r="I950" s="139">
        <v>0.03</v>
      </c>
      <c r="J950" s="139">
        <v>1.25</v>
      </c>
      <c r="K950" s="162">
        <v>1.9312999999999999E-3</v>
      </c>
      <c r="L950" s="28"/>
      <c r="M950" s="73"/>
      <c r="N950" s="160">
        <v>492.65</v>
      </c>
      <c r="O950" s="73"/>
      <c r="P950" s="137">
        <v>0.95</v>
      </c>
      <c r="HY950" s="117"/>
      <c r="HZ950" s="117"/>
      <c r="IA950" s="87"/>
      <c r="IB950" s="87"/>
      <c r="IC950" s="87"/>
      <c r="ID950" s="87"/>
      <c r="IE950" s="87"/>
      <c r="IG950" s="29"/>
      <c r="IH950" s="29"/>
      <c r="II950" s="29" t="s">
        <v>73</v>
      </c>
      <c r="IJ950" s="116"/>
      <c r="IK950" s="87"/>
      <c r="IL950" s="29"/>
      <c r="IM950" s="87"/>
      <c r="IO950" s="96"/>
    </row>
    <row r="951" spans="1:249" s="1" customFormat="1" ht="14.4" x14ac:dyDescent="0.3">
      <c r="A951" s="158"/>
      <c r="B951" s="142" t="s">
        <v>104</v>
      </c>
      <c r="C951" s="285" t="s">
        <v>105</v>
      </c>
      <c r="D951" s="285"/>
      <c r="E951" s="285"/>
      <c r="F951" s="285"/>
      <c r="G951" s="285"/>
      <c r="H951" s="141" t="s">
        <v>71</v>
      </c>
      <c r="I951" s="139">
        <v>0.04</v>
      </c>
      <c r="J951" s="139">
        <v>1.25</v>
      </c>
      <c r="K951" s="156">
        <v>2.575E-3</v>
      </c>
      <c r="L951" s="49"/>
      <c r="M951" s="56"/>
      <c r="N951" s="153">
        <v>717.22</v>
      </c>
      <c r="O951" s="73"/>
      <c r="P951" s="152">
        <v>1.85</v>
      </c>
      <c r="Q951" s="144"/>
      <c r="R951" s="144"/>
      <c r="HY951" s="117"/>
      <c r="HZ951" s="117"/>
      <c r="IA951" s="87"/>
      <c r="IB951" s="87"/>
      <c r="IC951" s="87"/>
      <c r="ID951" s="87"/>
      <c r="IE951" s="87"/>
      <c r="IG951" s="29"/>
      <c r="IH951" s="29" t="s">
        <v>105</v>
      </c>
      <c r="II951" s="29"/>
      <c r="IJ951" s="116"/>
      <c r="IK951" s="87"/>
      <c r="IL951" s="29"/>
      <c r="IM951" s="87"/>
      <c r="IO951" s="96"/>
    </row>
    <row r="952" spans="1:249" s="1" customFormat="1" ht="14.4" x14ac:dyDescent="0.3">
      <c r="A952" s="143"/>
      <c r="B952" s="142" t="s">
        <v>106</v>
      </c>
      <c r="C952" s="285" t="s">
        <v>107</v>
      </c>
      <c r="D952" s="285"/>
      <c r="E952" s="285"/>
      <c r="F952" s="285"/>
      <c r="G952" s="285"/>
      <c r="H952" s="141" t="s">
        <v>65</v>
      </c>
      <c r="I952" s="139">
        <v>0.04</v>
      </c>
      <c r="J952" s="139">
        <v>1.25</v>
      </c>
      <c r="K952" s="156">
        <v>2.575E-3</v>
      </c>
      <c r="L952" s="28"/>
      <c r="M952" s="73"/>
      <c r="N952" s="160">
        <v>554.75</v>
      </c>
      <c r="O952" s="73"/>
      <c r="P952" s="137">
        <v>1.43</v>
      </c>
      <c r="HY952" s="117"/>
      <c r="HZ952" s="117"/>
      <c r="IA952" s="87"/>
      <c r="IB952" s="87"/>
      <c r="IC952" s="87"/>
      <c r="ID952" s="87"/>
      <c r="IE952" s="87"/>
      <c r="IG952" s="29"/>
      <c r="IH952" s="29"/>
      <c r="II952" s="29" t="s">
        <v>107</v>
      </c>
      <c r="IJ952" s="116"/>
      <c r="IK952" s="87"/>
      <c r="IL952" s="29"/>
      <c r="IM952" s="87"/>
      <c r="IO952" s="96"/>
    </row>
    <row r="953" spans="1:249" s="1" customFormat="1" ht="14.4" x14ac:dyDescent="0.3">
      <c r="A953" s="151" t="s">
        <v>78</v>
      </c>
      <c r="B953" s="150" t="s">
        <v>534</v>
      </c>
      <c r="C953" s="320" t="s">
        <v>535</v>
      </c>
      <c r="D953" s="320"/>
      <c r="E953" s="320"/>
      <c r="F953" s="320"/>
      <c r="G953" s="320"/>
      <c r="H953" s="149" t="s">
        <v>180</v>
      </c>
      <c r="I953" s="148">
        <v>101</v>
      </c>
      <c r="J953" s="146"/>
      <c r="K953" s="173">
        <v>5.2015000000000002</v>
      </c>
      <c r="L953" s="147"/>
      <c r="M953" s="146"/>
      <c r="N953" s="147"/>
      <c r="O953" s="146"/>
      <c r="P953" s="145"/>
      <c r="HY953" s="117"/>
      <c r="HZ953" s="117"/>
      <c r="IA953" s="87"/>
      <c r="IB953" s="87"/>
      <c r="IC953" s="87"/>
      <c r="ID953" s="87"/>
      <c r="IE953" s="87"/>
      <c r="IG953" s="29"/>
      <c r="IH953" s="29"/>
      <c r="II953" s="29"/>
      <c r="IJ953" s="116" t="s">
        <v>535</v>
      </c>
      <c r="IK953" s="87"/>
      <c r="IL953" s="29"/>
      <c r="IM953" s="87"/>
      <c r="IO953" s="96"/>
    </row>
    <row r="954" spans="1:249" s="1" customFormat="1" ht="14.4" x14ac:dyDescent="0.3">
      <c r="A954" s="151" t="s">
        <v>78</v>
      </c>
      <c r="B954" s="150" t="s">
        <v>536</v>
      </c>
      <c r="C954" s="320" t="s">
        <v>537</v>
      </c>
      <c r="D954" s="320"/>
      <c r="E954" s="320"/>
      <c r="F954" s="320"/>
      <c r="G954" s="320"/>
      <c r="H954" s="149" t="s">
        <v>94</v>
      </c>
      <c r="I954" s="173">
        <v>5.0894000000000004</v>
      </c>
      <c r="J954" s="146"/>
      <c r="K954" s="182">
        <v>0.26210410000000001</v>
      </c>
      <c r="L954" s="147"/>
      <c r="M954" s="146"/>
      <c r="N954" s="147"/>
      <c r="O954" s="146"/>
      <c r="P954" s="145"/>
      <c r="HY954" s="117"/>
      <c r="HZ954" s="117"/>
      <c r="IA954" s="87"/>
      <c r="IB954" s="87"/>
      <c r="IC954" s="87"/>
      <c r="ID954" s="87"/>
      <c r="IE954" s="87"/>
      <c r="IG954" s="29"/>
      <c r="IH954" s="29"/>
      <c r="II954" s="29"/>
      <c r="IJ954" s="116" t="s">
        <v>537</v>
      </c>
      <c r="IK954" s="87"/>
      <c r="IL954" s="29"/>
      <c r="IM954" s="87"/>
      <c r="IO954" s="96"/>
    </row>
    <row r="955" spans="1:249" s="1" customFormat="1" ht="14.4" x14ac:dyDescent="0.3">
      <c r="A955" s="104"/>
      <c r="B955" s="103"/>
      <c r="C955" s="319" t="s">
        <v>82</v>
      </c>
      <c r="D955" s="319"/>
      <c r="E955" s="319"/>
      <c r="F955" s="319"/>
      <c r="G955" s="319"/>
      <c r="H955" s="126"/>
      <c r="I955" s="124"/>
      <c r="J955" s="124"/>
      <c r="K955" s="124"/>
      <c r="L955" s="125"/>
      <c r="M955" s="124"/>
      <c r="N955" s="136"/>
      <c r="O955" s="124"/>
      <c r="P955" s="135">
        <v>193.84</v>
      </c>
      <c r="Q955" s="144"/>
      <c r="R955" s="144"/>
      <c r="HY955" s="117"/>
      <c r="HZ955" s="117"/>
      <c r="IA955" s="87"/>
      <c r="IB955" s="87"/>
      <c r="IC955" s="87"/>
      <c r="ID955" s="87"/>
      <c r="IE955" s="87"/>
      <c r="IG955" s="29"/>
      <c r="IH955" s="29"/>
      <c r="II955" s="29"/>
      <c r="IJ955" s="116"/>
      <c r="IK955" s="87" t="s">
        <v>82</v>
      </c>
      <c r="IL955" s="29"/>
      <c r="IM955" s="87"/>
      <c r="IO955" s="96"/>
    </row>
    <row r="956" spans="1:249" s="1" customFormat="1" ht="14.4" x14ac:dyDescent="0.3">
      <c r="A956" s="143"/>
      <c r="B956" s="142"/>
      <c r="C956" s="285" t="s">
        <v>83</v>
      </c>
      <c r="D956" s="285"/>
      <c r="E956" s="285"/>
      <c r="F956" s="285"/>
      <c r="G956" s="285"/>
      <c r="H956" s="141"/>
      <c r="I956" s="73"/>
      <c r="J956" s="73"/>
      <c r="K956" s="73"/>
      <c r="L956" s="28"/>
      <c r="M956" s="73"/>
      <c r="N956" s="28"/>
      <c r="O956" s="73"/>
      <c r="P956" s="137">
        <v>186.29</v>
      </c>
      <c r="HY956" s="117"/>
      <c r="HZ956" s="117"/>
      <c r="IA956" s="87"/>
      <c r="IB956" s="87"/>
      <c r="IC956" s="87"/>
      <c r="ID956" s="87"/>
      <c r="IE956" s="87"/>
      <c r="IG956" s="29"/>
      <c r="IH956" s="29"/>
      <c r="II956" s="29"/>
      <c r="IJ956" s="116"/>
      <c r="IK956" s="87"/>
      <c r="IL956" s="29" t="s">
        <v>83</v>
      </c>
      <c r="IM956" s="87"/>
      <c r="IO956" s="96"/>
    </row>
    <row r="957" spans="1:249" s="1" customFormat="1" ht="20.399999999999999" x14ac:dyDescent="0.3">
      <c r="A957" s="143"/>
      <c r="B957" s="142" t="s">
        <v>162</v>
      </c>
      <c r="C957" s="285" t="s">
        <v>163</v>
      </c>
      <c r="D957" s="285"/>
      <c r="E957" s="285"/>
      <c r="F957" s="285"/>
      <c r="G957" s="285"/>
      <c r="H957" s="141" t="s">
        <v>84</v>
      </c>
      <c r="I957" s="140">
        <v>112</v>
      </c>
      <c r="J957" s="138">
        <v>0.9</v>
      </c>
      <c r="K957" s="138">
        <v>100.8</v>
      </c>
      <c r="L957" s="28"/>
      <c r="M957" s="73"/>
      <c r="N957" s="28"/>
      <c r="O957" s="73"/>
      <c r="P957" s="137">
        <v>187.78</v>
      </c>
      <c r="HY957" s="117"/>
      <c r="HZ957" s="117"/>
      <c r="IA957" s="87"/>
      <c r="IB957" s="87"/>
      <c r="IC957" s="87"/>
      <c r="ID957" s="87"/>
      <c r="IE957" s="87"/>
      <c r="IG957" s="29"/>
      <c r="IH957" s="29"/>
      <c r="II957" s="29"/>
      <c r="IJ957" s="116"/>
      <c r="IK957" s="87"/>
      <c r="IL957" s="29" t="s">
        <v>163</v>
      </c>
      <c r="IM957" s="87"/>
      <c r="IO957" s="96"/>
    </row>
    <row r="958" spans="1:249" s="1" customFormat="1" ht="20.399999999999999" x14ac:dyDescent="0.3">
      <c r="A958" s="143"/>
      <c r="B958" s="142" t="s">
        <v>164</v>
      </c>
      <c r="C958" s="285" t="s">
        <v>165</v>
      </c>
      <c r="D958" s="285"/>
      <c r="E958" s="285"/>
      <c r="F958" s="285"/>
      <c r="G958" s="285"/>
      <c r="H958" s="141" t="s">
        <v>84</v>
      </c>
      <c r="I958" s="140">
        <v>65</v>
      </c>
      <c r="J958" s="139">
        <v>0.85</v>
      </c>
      <c r="K958" s="139">
        <v>55.25</v>
      </c>
      <c r="L958" s="28"/>
      <c r="M958" s="73"/>
      <c r="N958" s="28"/>
      <c r="O958" s="73"/>
      <c r="P958" s="137">
        <v>102.93</v>
      </c>
      <c r="HY958" s="117"/>
      <c r="HZ958" s="117"/>
      <c r="IA958" s="87"/>
      <c r="IB958" s="87"/>
      <c r="IC958" s="87"/>
      <c r="ID958" s="87"/>
      <c r="IE958" s="87"/>
      <c r="IG958" s="29"/>
      <c r="IH958" s="29"/>
      <c r="II958" s="29"/>
      <c r="IJ958" s="116"/>
      <c r="IK958" s="87"/>
      <c r="IL958" s="29" t="s">
        <v>165</v>
      </c>
      <c r="IM958" s="87"/>
      <c r="IO958" s="96"/>
    </row>
    <row r="959" spans="1:249" s="1" customFormat="1" ht="14.4" x14ac:dyDescent="0.3">
      <c r="A959" s="129"/>
      <c r="B959" s="128"/>
      <c r="C959" s="319" t="s">
        <v>85</v>
      </c>
      <c r="D959" s="319"/>
      <c r="E959" s="319"/>
      <c r="F959" s="319"/>
      <c r="G959" s="319"/>
      <c r="H959" s="126"/>
      <c r="I959" s="124"/>
      <c r="J959" s="124"/>
      <c r="K959" s="124"/>
      <c r="L959" s="125"/>
      <c r="M959" s="124"/>
      <c r="N959" s="136">
        <v>9408.74</v>
      </c>
      <c r="O959" s="124"/>
      <c r="P959" s="123">
        <v>484.55</v>
      </c>
      <c r="HY959" s="117"/>
      <c r="HZ959" s="117"/>
      <c r="IA959" s="87"/>
      <c r="IB959" s="87"/>
      <c r="IC959" s="87"/>
      <c r="ID959" s="87"/>
      <c r="IE959" s="87"/>
      <c r="IG959" s="29"/>
      <c r="IH959" s="29"/>
      <c r="II959" s="29"/>
      <c r="IJ959" s="116"/>
      <c r="IK959" s="87"/>
      <c r="IL959" s="29"/>
      <c r="IM959" s="87" t="s">
        <v>85</v>
      </c>
      <c r="IO959" s="96"/>
    </row>
    <row r="960" spans="1:249" s="1" customFormat="1" ht="40.799999999999997" x14ac:dyDescent="0.3">
      <c r="A960" s="134" t="s">
        <v>584</v>
      </c>
      <c r="B960" s="127" t="s">
        <v>539</v>
      </c>
      <c r="C960" s="317" t="s">
        <v>540</v>
      </c>
      <c r="D960" s="317"/>
      <c r="E960" s="317"/>
      <c r="F960" s="317"/>
      <c r="G960" s="317"/>
      <c r="H960" s="126" t="s">
        <v>180</v>
      </c>
      <c r="I960" s="124">
        <v>5.2015000000000002</v>
      </c>
      <c r="J960" s="133">
        <v>1</v>
      </c>
      <c r="K960" s="170">
        <v>5.2015000000000002</v>
      </c>
      <c r="L960" s="132">
        <v>152.91999999999999</v>
      </c>
      <c r="M960" s="169">
        <v>1.1599999999999999</v>
      </c>
      <c r="N960" s="130">
        <v>177.39</v>
      </c>
      <c r="O960" s="124"/>
      <c r="P960" s="123">
        <v>922.69</v>
      </c>
      <c r="HY960" s="117"/>
      <c r="HZ960" s="117"/>
      <c r="IA960" s="87" t="s">
        <v>540</v>
      </c>
      <c r="IB960" s="87" t="s">
        <v>4</v>
      </c>
      <c r="IC960" s="87" t="s">
        <v>4</v>
      </c>
      <c r="ID960" s="87" t="s">
        <v>4</v>
      </c>
      <c r="IE960" s="87" t="s">
        <v>4</v>
      </c>
      <c r="IG960" s="29"/>
      <c r="IH960" s="29"/>
      <c r="II960" s="29"/>
      <c r="IJ960" s="116"/>
      <c r="IK960" s="87"/>
      <c r="IL960" s="29"/>
      <c r="IM960" s="87"/>
      <c r="IO960" s="96"/>
    </row>
    <row r="961" spans="1:249" s="1" customFormat="1" ht="14.4" x14ac:dyDescent="0.3">
      <c r="A961" s="129"/>
      <c r="B961" s="128"/>
      <c r="C961" s="319" t="s">
        <v>85</v>
      </c>
      <c r="D961" s="319"/>
      <c r="E961" s="319"/>
      <c r="F961" s="319"/>
      <c r="G961" s="319"/>
      <c r="H961" s="126"/>
      <c r="I961" s="124"/>
      <c r="J961" s="124"/>
      <c r="K961" s="124"/>
      <c r="L961" s="125"/>
      <c r="M961" s="124"/>
      <c r="N961" s="125"/>
      <c r="O961" s="124"/>
      <c r="P961" s="123">
        <v>922.69</v>
      </c>
      <c r="HY961" s="117"/>
      <c r="HZ961" s="117"/>
      <c r="IA961" s="87"/>
      <c r="IB961" s="87"/>
      <c r="IC961" s="87"/>
      <c r="ID961" s="87"/>
      <c r="IE961" s="87"/>
      <c r="IG961" s="29"/>
      <c r="IH961" s="29"/>
      <c r="II961" s="29"/>
      <c r="IJ961" s="116"/>
      <c r="IK961" s="87"/>
      <c r="IL961" s="29"/>
      <c r="IM961" s="87" t="s">
        <v>85</v>
      </c>
      <c r="IO961" s="96"/>
    </row>
    <row r="962" spans="1:249" s="1" customFormat="1" ht="40.799999999999997" x14ac:dyDescent="0.3">
      <c r="A962" s="134" t="s">
        <v>597</v>
      </c>
      <c r="B962" s="127" t="s">
        <v>542</v>
      </c>
      <c r="C962" s="317" t="s">
        <v>543</v>
      </c>
      <c r="D962" s="317"/>
      <c r="E962" s="317"/>
      <c r="F962" s="317"/>
      <c r="G962" s="317"/>
      <c r="H962" s="126" t="s">
        <v>94</v>
      </c>
      <c r="I962" s="124">
        <v>0.26210410000000001</v>
      </c>
      <c r="J962" s="133">
        <v>1</v>
      </c>
      <c r="K962" s="183">
        <v>0.26210410000000001</v>
      </c>
      <c r="L962" s="132">
        <v>131.94</v>
      </c>
      <c r="M962" s="169">
        <v>1.05</v>
      </c>
      <c r="N962" s="130">
        <v>138.54</v>
      </c>
      <c r="O962" s="124"/>
      <c r="P962" s="123">
        <v>36.31</v>
      </c>
      <c r="HY962" s="117"/>
      <c r="HZ962" s="117"/>
      <c r="IA962" s="87" t="s">
        <v>543</v>
      </c>
      <c r="IB962" s="87" t="s">
        <v>4</v>
      </c>
      <c r="IC962" s="87" t="s">
        <v>4</v>
      </c>
      <c r="ID962" s="87" t="s">
        <v>4</v>
      </c>
      <c r="IE962" s="87" t="s">
        <v>4</v>
      </c>
      <c r="IG962" s="29"/>
      <c r="IH962" s="29"/>
      <c r="II962" s="29"/>
      <c r="IJ962" s="116"/>
      <c r="IK962" s="87"/>
      <c r="IL962" s="29"/>
      <c r="IM962" s="87"/>
      <c r="IO962" s="96"/>
    </row>
    <row r="963" spans="1:249" s="1" customFormat="1" ht="14.4" x14ac:dyDescent="0.3">
      <c r="A963" s="129"/>
      <c r="B963" s="128"/>
      <c r="C963" s="319" t="s">
        <v>85</v>
      </c>
      <c r="D963" s="319"/>
      <c r="E963" s="319"/>
      <c r="F963" s="319"/>
      <c r="G963" s="319"/>
      <c r="H963" s="126"/>
      <c r="I963" s="124"/>
      <c r="J963" s="124"/>
      <c r="K963" s="124"/>
      <c r="L963" s="125"/>
      <c r="M963" s="124"/>
      <c r="N963" s="125"/>
      <c r="O963" s="124"/>
      <c r="P963" s="123">
        <v>36.31</v>
      </c>
      <c r="HY963" s="117"/>
      <c r="HZ963" s="117"/>
      <c r="IA963" s="87"/>
      <c r="IB963" s="87"/>
      <c r="IC963" s="87"/>
      <c r="ID963" s="87"/>
      <c r="IE963" s="87"/>
      <c r="IG963" s="29"/>
      <c r="IH963" s="29"/>
      <c r="II963" s="29"/>
      <c r="IJ963" s="116"/>
      <c r="IK963" s="87"/>
      <c r="IL963" s="29"/>
      <c r="IM963" s="87" t="s">
        <v>85</v>
      </c>
      <c r="IO963" s="96"/>
    </row>
    <row r="964" spans="1:249" s="1" customFormat="1" ht="14.4" x14ac:dyDescent="0.3">
      <c r="A964" s="134" t="s">
        <v>602</v>
      </c>
      <c r="B964" s="127" t="s">
        <v>545</v>
      </c>
      <c r="C964" s="317" t="s">
        <v>546</v>
      </c>
      <c r="D964" s="317"/>
      <c r="E964" s="317"/>
      <c r="F964" s="317"/>
      <c r="G964" s="317"/>
      <c r="H964" s="126" t="s">
        <v>63</v>
      </c>
      <c r="I964" s="124">
        <v>5.1499999999999997E-2</v>
      </c>
      <c r="J964" s="133">
        <v>1</v>
      </c>
      <c r="K964" s="170">
        <v>5.1499999999999997E-2</v>
      </c>
      <c r="L964" s="125"/>
      <c r="M964" s="124"/>
      <c r="N964" s="168"/>
      <c r="O964" s="124"/>
      <c r="P964" s="167"/>
      <c r="HY964" s="117"/>
      <c r="HZ964" s="117"/>
      <c r="IA964" s="87" t="s">
        <v>546</v>
      </c>
      <c r="IB964" s="87" t="s">
        <v>4</v>
      </c>
      <c r="IC964" s="87" t="s">
        <v>4</v>
      </c>
      <c r="ID964" s="87" t="s">
        <v>4</v>
      </c>
      <c r="IE964" s="87" t="s">
        <v>4</v>
      </c>
      <c r="IG964" s="29"/>
      <c r="IH964" s="29"/>
      <c r="II964" s="29"/>
      <c r="IJ964" s="116"/>
      <c r="IK964" s="87"/>
      <c r="IL964" s="29"/>
      <c r="IM964" s="87"/>
      <c r="IO964" s="96"/>
    </row>
    <row r="965" spans="1:249" s="1" customFormat="1" ht="14.4" x14ac:dyDescent="0.3">
      <c r="A965" s="166"/>
      <c r="B965" s="165"/>
      <c r="C965" s="287" t="s">
        <v>628</v>
      </c>
      <c r="D965" s="287"/>
      <c r="E965" s="287"/>
      <c r="F965" s="287"/>
      <c r="G965" s="287"/>
      <c r="H965" s="287"/>
      <c r="I965" s="287"/>
      <c r="J965" s="287"/>
      <c r="K965" s="287"/>
      <c r="L965" s="287"/>
      <c r="M965" s="287"/>
      <c r="N965" s="287"/>
      <c r="O965" s="287"/>
      <c r="P965" s="318"/>
      <c r="HY965" s="117"/>
      <c r="HZ965" s="117"/>
      <c r="IA965" s="87"/>
      <c r="IB965" s="87"/>
      <c r="IC965" s="87"/>
      <c r="ID965" s="87"/>
      <c r="IE965" s="87"/>
      <c r="IF965" s="50" t="s">
        <v>628</v>
      </c>
      <c r="IG965" s="29"/>
      <c r="IH965" s="29"/>
      <c r="II965" s="29"/>
      <c r="IJ965" s="116"/>
      <c r="IK965" s="87"/>
      <c r="IL965" s="29"/>
      <c r="IM965" s="87"/>
      <c r="IO965" s="96"/>
    </row>
    <row r="966" spans="1:249" s="1" customFormat="1" ht="20.399999999999999" x14ac:dyDescent="0.3">
      <c r="A966" s="164"/>
      <c r="B966" s="103" t="s">
        <v>1045</v>
      </c>
      <c r="C966" s="321" t="s">
        <v>1044</v>
      </c>
      <c r="D966" s="321"/>
      <c r="E966" s="321"/>
      <c r="F966" s="321"/>
      <c r="G966" s="321"/>
      <c r="H966" s="321"/>
      <c r="I966" s="321"/>
      <c r="J966" s="321"/>
      <c r="K966" s="321"/>
      <c r="L966" s="321"/>
      <c r="M966" s="321"/>
      <c r="N966" s="321"/>
      <c r="O966" s="321"/>
      <c r="P966" s="322"/>
      <c r="HY966" s="117"/>
      <c r="HZ966" s="117"/>
      <c r="IA966" s="87"/>
      <c r="IB966" s="87"/>
      <c r="IC966" s="87"/>
      <c r="ID966" s="87"/>
      <c r="IE966" s="87"/>
      <c r="IG966" s="29"/>
      <c r="IH966" s="29"/>
      <c r="II966" s="29"/>
      <c r="IJ966" s="116"/>
      <c r="IK966" s="87"/>
      <c r="IL966" s="29"/>
      <c r="IM966" s="87"/>
      <c r="IN966" s="50" t="s">
        <v>1044</v>
      </c>
      <c r="IO966" s="96"/>
    </row>
    <row r="967" spans="1:249" s="1" customFormat="1" ht="14.4" x14ac:dyDescent="0.3">
      <c r="A967" s="159"/>
      <c r="B967" s="142" t="s">
        <v>62</v>
      </c>
      <c r="C967" s="285" t="s">
        <v>64</v>
      </c>
      <c r="D967" s="285"/>
      <c r="E967" s="285"/>
      <c r="F967" s="285"/>
      <c r="G967" s="285"/>
      <c r="H967" s="141" t="s">
        <v>65</v>
      </c>
      <c r="I967" s="73"/>
      <c r="J967" s="73"/>
      <c r="K967" s="156">
        <v>2.1676350000000002</v>
      </c>
      <c r="L967" s="28"/>
      <c r="M967" s="73"/>
      <c r="N967" s="28"/>
      <c r="O967" s="73"/>
      <c r="P967" s="137">
        <v>978.15</v>
      </c>
      <c r="HY967" s="117"/>
      <c r="HZ967" s="117"/>
      <c r="IA967" s="87"/>
      <c r="IB967" s="87"/>
      <c r="IC967" s="87"/>
      <c r="ID967" s="87"/>
      <c r="IE967" s="87"/>
      <c r="IG967" s="29" t="s">
        <v>64</v>
      </c>
      <c r="IH967" s="29"/>
      <c r="II967" s="29"/>
      <c r="IJ967" s="116"/>
      <c r="IK967" s="87"/>
      <c r="IL967" s="29"/>
      <c r="IM967" s="87"/>
      <c r="IO967" s="96"/>
    </row>
    <row r="968" spans="1:249" s="1" customFormat="1" ht="14.4" x14ac:dyDescent="0.3">
      <c r="A968" s="158"/>
      <c r="B968" s="142" t="s">
        <v>86</v>
      </c>
      <c r="C968" s="285" t="s">
        <v>87</v>
      </c>
      <c r="D968" s="285"/>
      <c r="E968" s="285"/>
      <c r="F968" s="285"/>
      <c r="G968" s="285"/>
      <c r="H968" s="141" t="s">
        <v>65</v>
      </c>
      <c r="I968" s="138">
        <v>36.6</v>
      </c>
      <c r="J968" s="139">
        <v>1.1499999999999999</v>
      </c>
      <c r="K968" s="156">
        <v>2.1676350000000002</v>
      </c>
      <c r="L968" s="49"/>
      <c r="M968" s="56"/>
      <c r="N968" s="153">
        <v>451.25</v>
      </c>
      <c r="O968" s="73"/>
      <c r="P968" s="152">
        <v>978.15</v>
      </c>
      <c r="Q968" s="144"/>
      <c r="R968" s="144"/>
      <c r="HY968" s="117"/>
      <c r="HZ968" s="117"/>
      <c r="IA968" s="87"/>
      <c r="IB968" s="87"/>
      <c r="IC968" s="87"/>
      <c r="ID968" s="87"/>
      <c r="IE968" s="87"/>
      <c r="IG968" s="29"/>
      <c r="IH968" s="29" t="s">
        <v>87</v>
      </c>
      <c r="II968" s="29"/>
      <c r="IJ968" s="116"/>
      <c r="IK968" s="87"/>
      <c r="IL968" s="29"/>
      <c r="IM968" s="87"/>
      <c r="IO968" s="96"/>
    </row>
    <row r="969" spans="1:249" s="1" customFormat="1" ht="14.4" x14ac:dyDescent="0.3">
      <c r="A969" s="159"/>
      <c r="B969" s="142" t="s">
        <v>66</v>
      </c>
      <c r="C969" s="285" t="s">
        <v>67</v>
      </c>
      <c r="D969" s="285"/>
      <c r="E969" s="285"/>
      <c r="F969" s="285"/>
      <c r="G969" s="285"/>
      <c r="H969" s="141"/>
      <c r="I969" s="73"/>
      <c r="J969" s="73"/>
      <c r="K969" s="73"/>
      <c r="L969" s="28"/>
      <c r="M969" s="73"/>
      <c r="N969" s="28"/>
      <c r="O969" s="73"/>
      <c r="P969" s="137">
        <v>7.76</v>
      </c>
      <c r="HY969" s="117"/>
      <c r="HZ969" s="117"/>
      <c r="IA969" s="87"/>
      <c r="IB969" s="87"/>
      <c r="IC969" s="87"/>
      <c r="ID969" s="87"/>
      <c r="IE969" s="87"/>
      <c r="IG969" s="29" t="s">
        <v>67</v>
      </c>
      <c r="IH969" s="29"/>
      <c r="II969" s="29"/>
      <c r="IJ969" s="116"/>
      <c r="IK969" s="87"/>
      <c r="IL969" s="29"/>
      <c r="IM969" s="87"/>
      <c r="IO969" s="96"/>
    </row>
    <row r="970" spans="1:249" s="1" customFormat="1" ht="14.4" x14ac:dyDescent="0.3">
      <c r="A970" s="159"/>
      <c r="B970" s="142"/>
      <c r="C970" s="285" t="s">
        <v>68</v>
      </c>
      <c r="D970" s="285"/>
      <c r="E970" s="285"/>
      <c r="F970" s="285"/>
      <c r="G970" s="285"/>
      <c r="H970" s="141" t="s">
        <v>65</v>
      </c>
      <c r="I970" s="73"/>
      <c r="J970" s="73"/>
      <c r="K970" s="162">
        <v>8.1756300000000004E-2</v>
      </c>
      <c r="L970" s="28"/>
      <c r="M970" s="73"/>
      <c r="N970" s="28"/>
      <c r="O970" s="73"/>
      <c r="P970" s="137">
        <v>40.28</v>
      </c>
      <c r="HY970" s="117"/>
      <c r="HZ970" s="117"/>
      <c r="IA970" s="87"/>
      <c r="IB970" s="87"/>
      <c r="IC970" s="87"/>
      <c r="ID970" s="87"/>
      <c r="IE970" s="87"/>
      <c r="IG970" s="29" t="s">
        <v>68</v>
      </c>
      <c r="IH970" s="29"/>
      <c r="II970" s="29"/>
      <c r="IJ970" s="116"/>
      <c r="IK970" s="87"/>
      <c r="IL970" s="29"/>
      <c r="IM970" s="87"/>
      <c r="IO970" s="96"/>
    </row>
    <row r="971" spans="1:249" s="1" customFormat="1" ht="20.399999999999999" x14ac:dyDescent="0.3">
      <c r="A971" s="158"/>
      <c r="B971" s="142" t="s">
        <v>69</v>
      </c>
      <c r="C971" s="285" t="s">
        <v>70</v>
      </c>
      <c r="D971" s="285"/>
      <c r="E971" s="285"/>
      <c r="F971" s="285"/>
      <c r="G971" s="285"/>
      <c r="H971" s="141" t="s">
        <v>71</v>
      </c>
      <c r="I971" s="139">
        <v>1.27</v>
      </c>
      <c r="J971" s="139">
        <v>1.25</v>
      </c>
      <c r="K971" s="162">
        <v>8.1756300000000004E-2</v>
      </c>
      <c r="L971" s="155">
        <v>37.32</v>
      </c>
      <c r="M971" s="154">
        <v>1.45</v>
      </c>
      <c r="N971" s="153">
        <v>54.11</v>
      </c>
      <c r="O971" s="73"/>
      <c r="P971" s="152">
        <v>4.42</v>
      </c>
      <c r="Q971" s="144"/>
      <c r="R971" s="144"/>
      <c r="HY971" s="117"/>
      <c r="HZ971" s="117"/>
      <c r="IA971" s="87"/>
      <c r="IB971" s="87"/>
      <c r="IC971" s="87"/>
      <c r="ID971" s="87"/>
      <c r="IE971" s="87"/>
      <c r="IG971" s="29"/>
      <c r="IH971" s="29" t="s">
        <v>70</v>
      </c>
      <c r="II971" s="29"/>
      <c r="IJ971" s="116"/>
      <c r="IK971" s="87"/>
      <c r="IL971" s="29"/>
      <c r="IM971" s="87"/>
      <c r="IO971" s="96"/>
    </row>
    <row r="972" spans="1:249" s="1" customFormat="1" ht="14.4" x14ac:dyDescent="0.3">
      <c r="A972" s="143"/>
      <c r="B972" s="142" t="s">
        <v>72</v>
      </c>
      <c r="C972" s="285" t="s">
        <v>73</v>
      </c>
      <c r="D972" s="285"/>
      <c r="E972" s="285"/>
      <c r="F972" s="285"/>
      <c r="G972" s="285"/>
      <c r="H972" s="141" t="s">
        <v>65</v>
      </c>
      <c r="I972" s="139">
        <v>1.27</v>
      </c>
      <c r="J972" s="139">
        <v>1.25</v>
      </c>
      <c r="K972" s="162">
        <v>8.1756300000000004E-2</v>
      </c>
      <c r="L972" s="28"/>
      <c r="M972" s="73"/>
      <c r="N972" s="160">
        <v>492.65</v>
      </c>
      <c r="O972" s="73"/>
      <c r="P972" s="137">
        <v>40.28</v>
      </c>
      <c r="HY972" s="117"/>
      <c r="HZ972" s="117"/>
      <c r="IA972" s="87"/>
      <c r="IB972" s="87"/>
      <c r="IC972" s="87"/>
      <c r="ID972" s="87"/>
      <c r="IE972" s="87"/>
      <c r="IG972" s="29"/>
      <c r="IH972" s="29"/>
      <c r="II972" s="29" t="s">
        <v>73</v>
      </c>
      <c r="IJ972" s="116"/>
      <c r="IK972" s="87"/>
      <c r="IL972" s="29"/>
      <c r="IM972" s="87"/>
      <c r="IO972" s="96"/>
    </row>
    <row r="973" spans="1:249" s="1" customFormat="1" ht="14.4" x14ac:dyDescent="0.3">
      <c r="A973" s="158"/>
      <c r="B973" s="142" t="s">
        <v>489</v>
      </c>
      <c r="C973" s="285" t="s">
        <v>490</v>
      </c>
      <c r="D973" s="285"/>
      <c r="E973" s="285"/>
      <c r="F973" s="285"/>
      <c r="G973" s="285"/>
      <c r="H973" s="141" t="s">
        <v>71</v>
      </c>
      <c r="I973" s="139">
        <v>4.05</v>
      </c>
      <c r="J973" s="139">
        <v>1.25</v>
      </c>
      <c r="K973" s="162">
        <v>0.26071879999999997</v>
      </c>
      <c r="L973" s="155">
        <v>8.5399999999999991</v>
      </c>
      <c r="M973" s="176">
        <v>1.5</v>
      </c>
      <c r="N973" s="153">
        <v>12.81</v>
      </c>
      <c r="O973" s="73"/>
      <c r="P973" s="152">
        <v>3.34</v>
      </c>
      <c r="Q973" s="144"/>
      <c r="R973" s="144"/>
      <c r="HY973" s="117"/>
      <c r="HZ973" s="117"/>
      <c r="IA973" s="87"/>
      <c r="IB973" s="87"/>
      <c r="IC973" s="87"/>
      <c r="ID973" s="87"/>
      <c r="IE973" s="87"/>
      <c r="IG973" s="29"/>
      <c r="IH973" s="29" t="s">
        <v>490</v>
      </c>
      <c r="II973" s="29"/>
      <c r="IJ973" s="116"/>
      <c r="IK973" s="87"/>
      <c r="IL973" s="29"/>
      <c r="IM973" s="87"/>
      <c r="IO973" s="96"/>
    </row>
    <row r="974" spans="1:249" s="1" customFormat="1" ht="14.4" x14ac:dyDescent="0.3">
      <c r="A974" s="159"/>
      <c r="B974" s="142" t="s">
        <v>93</v>
      </c>
      <c r="C974" s="285" t="s">
        <v>110</v>
      </c>
      <c r="D974" s="285"/>
      <c r="E974" s="285"/>
      <c r="F974" s="285"/>
      <c r="G974" s="285"/>
      <c r="H974" s="141"/>
      <c r="I974" s="73"/>
      <c r="J974" s="73"/>
      <c r="K974" s="73"/>
      <c r="L974" s="28"/>
      <c r="M974" s="73"/>
      <c r="N974" s="28"/>
      <c r="O974" s="73"/>
      <c r="P974" s="137">
        <v>9.91</v>
      </c>
      <c r="HY974" s="117"/>
      <c r="HZ974" s="117"/>
      <c r="IA974" s="87"/>
      <c r="IB974" s="87"/>
      <c r="IC974" s="87"/>
      <c r="ID974" s="87"/>
      <c r="IE974" s="87"/>
      <c r="IG974" s="29" t="s">
        <v>110</v>
      </c>
      <c r="IH974" s="29"/>
      <c r="II974" s="29"/>
      <c r="IJ974" s="116"/>
      <c r="IK974" s="87"/>
      <c r="IL974" s="29"/>
      <c r="IM974" s="87"/>
      <c r="IO974" s="96"/>
    </row>
    <row r="975" spans="1:249" s="1" customFormat="1" ht="14.4" x14ac:dyDescent="0.3">
      <c r="A975" s="158"/>
      <c r="B975" s="142" t="s">
        <v>158</v>
      </c>
      <c r="C975" s="285" t="s">
        <v>159</v>
      </c>
      <c r="D975" s="285"/>
      <c r="E975" s="285"/>
      <c r="F975" s="285"/>
      <c r="G975" s="285"/>
      <c r="H975" s="141" t="s">
        <v>111</v>
      </c>
      <c r="I975" s="138">
        <v>3.5</v>
      </c>
      <c r="J975" s="73"/>
      <c r="K975" s="161">
        <v>0.18024999999999999</v>
      </c>
      <c r="L975" s="155">
        <v>35.71</v>
      </c>
      <c r="M975" s="154">
        <v>1.54</v>
      </c>
      <c r="N975" s="153">
        <v>54.99</v>
      </c>
      <c r="O975" s="73"/>
      <c r="P975" s="152">
        <v>9.91</v>
      </c>
      <c r="Q975" s="144"/>
      <c r="R975" s="144"/>
      <c r="HY975" s="117"/>
      <c r="HZ975" s="117"/>
      <c r="IA975" s="87"/>
      <c r="IB975" s="87"/>
      <c r="IC975" s="87"/>
      <c r="ID975" s="87"/>
      <c r="IE975" s="87"/>
      <c r="IG975" s="29"/>
      <c r="IH975" s="29" t="s">
        <v>159</v>
      </c>
      <c r="II975" s="29"/>
      <c r="IJ975" s="116"/>
      <c r="IK975" s="87"/>
      <c r="IL975" s="29"/>
      <c r="IM975" s="87"/>
      <c r="IO975" s="96"/>
    </row>
    <row r="976" spans="1:249" s="1" customFormat="1" ht="14.4" x14ac:dyDescent="0.3">
      <c r="A976" s="151" t="s">
        <v>78</v>
      </c>
      <c r="B976" s="150" t="s">
        <v>493</v>
      </c>
      <c r="C976" s="320" t="s">
        <v>494</v>
      </c>
      <c r="D976" s="320"/>
      <c r="E976" s="320"/>
      <c r="F976" s="320"/>
      <c r="G976" s="320"/>
      <c r="H976" s="149" t="s">
        <v>111</v>
      </c>
      <c r="I976" s="174">
        <v>2.04</v>
      </c>
      <c r="J976" s="146"/>
      <c r="K976" s="180">
        <v>0.10506</v>
      </c>
      <c r="L976" s="147"/>
      <c r="M976" s="146"/>
      <c r="N976" s="147"/>
      <c r="O976" s="146"/>
      <c r="P976" s="145"/>
      <c r="HY976" s="117"/>
      <c r="HZ976" s="117"/>
      <c r="IA976" s="87"/>
      <c r="IB976" s="87"/>
      <c r="IC976" s="87"/>
      <c r="ID976" s="87"/>
      <c r="IE976" s="87"/>
      <c r="IG976" s="29"/>
      <c r="IH976" s="29"/>
      <c r="II976" s="29"/>
      <c r="IJ976" s="116" t="s">
        <v>494</v>
      </c>
      <c r="IK976" s="87"/>
      <c r="IL976" s="29"/>
      <c r="IM976" s="87"/>
      <c r="IO976" s="96"/>
    </row>
    <row r="977" spans="1:249" s="1" customFormat="1" ht="14.4" x14ac:dyDescent="0.3">
      <c r="A977" s="104"/>
      <c r="B977" s="103"/>
      <c r="C977" s="319" t="s">
        <v>82</v>
      </c>
      <c r="D977" s="319"/>
      <c r="E977" s="319"/>
      <c r="F977" s="319"/>
      <c r="G977" s="319"/>
      <c r="H977" s="126"/>
      <c r="I977" s="124"/>
      <c r="J977" s="124"/>
      <c r="K977" s="124"/>
      <c r="L977" s="125"/>
      <c r="M977" s="124"/>
      <c r="N977" s="136"/>
      <c r="O977" s="124"/>
      <c r="P977" s="135">
        <v>1036.0999999999999</v>
      </c>
      <c r="Q977" s="144"/>
      <c r="R977" s="144"/>
      <c r="HY977" s="117"/>
      <c r="HZ977" s="117"/>
      <c r="IA977" s="87"/>
      <c r="IB977" s="87"/>
      <c r="IC977" s="87"/>
      <c r="ID977" s="87"/>
      <c r="IE977" s="87"/>
      <c r="IG977" s="29"/>
      <c r="IH977" s="29"/>
      <c r="II977" s="29"/>
      <c r="IJ977" s="116"/>
      <c r="IK977" s="87" t="s">
        <v>82</v>
      </c>
      <c r="IL977" s="29"/>
      <c r="IM977" s="87"/>
      <c r="IO977" s="96"/>
    </row>
    <row r="978" spans="1:249" s="1" customFormat="1" ht="14.4" x14ac:dyDescent="0.3">
      <c r="A978" s="143"/>
      <c r="B978" s="142"/>
      <c r="C978" s="285" t="s">
        <v>83</v>
      </c>
      <c r="D978" s="285"/>
      <c r="E978" s="285"/>
      <c r="F978" s="285"/>
      <c r="G978" s="285"/>
      <c r="H978" s="141"/>
      <c r="I978" s="73"/>
      <c r="J978" s="73"/>
      <c r="K978" s="73"/>
      <c r="L978" s="28"/>
      <c r="M978" s="73"/>
      <c r="N978" s="28"/>
      <c r="O978" s="73"/>
      <c r="P978" s="152">
        <v>1018.43</v>
      </c>
      <c r="HY978" s="117"/>
      <c r="HZ978" s="117"/>
      <c r="IA978" s="87"/>
      <c r="IB978" s="87"/>
      <c r="IC978" s="87"/>
      <c r="ID978" s="87"/>
      <c r="IE978" s="87"/>
      <c r="IG978" s="29"/>
      <c r="IH978" s="29"/>
      <c r="II978" s="29"/>
      <c r="IJ978" s="116"/>
      <c r="IK978" s="87"/>
      <c r="IL978" s="29" t="s">
        <v>83</v>
      </c>
      <c r="IM978" s="87"/>
      <c r="IO978" s="96"/>
    </row>
    <row r="979" spans="1:249" s="1" customFormat="1" ht="20.399999999999999" x14ac:dyDescent="0.3">
      <c r="A979" s="143"/>
      <c r="B979" s="142" t="s">
        <v>162</v>
      </c>
      <c r="C979" s="285" t="s">
        <v>163</v>
      </c>
      <c r="D979" s="285"/>
      <c r="E979" s="285"/>
      <c r="F979" s="285"/>
      <c r="G979" s="285"/>
      <c r="H979" s="141" t="s">
        <v>84</v>
      </c>
      <c r="I979" s="140">
        <v>112</v>
      </c>
      <c r="J979" s="138">
        <v>0.9</v>
      </c>
      <c r="K979" s="138">
        <v>100.8</v>
      </c>
      <c r="L979" s="28"/>
      <c r="M979" s="73"/>
      <c r="N979" s="28"/>
      <c r="O979" s="73"/>
      <c r="P979" s="152">
        <v>1026.58</v>
      </c>
      <c r="HY979" s="117"/>
      <c r="HZ979" s="117"/>
      <c r="IA979" s="87"/>
      <c r="IB979" s="87"/>
      <c r="IC979" s="87"/>
      <c r="ID979" s="87"/>
      <c r="IE979" s="87"/>
      <c r="IG979" s="29"/>
      <c r="IH979" s="29"/>
      <c r="II979" s="29"/>
      <c r="IJ979" s="116"/>
      <c r="IK979" s="87"/>
      <c r="IL979" s="29" t="s">
        <v>163</v>
      </c>
      <c r="IM979" s="87"/>
      <c r="IO979" s="96"/>
    </row>
    <row r="980" spans="1:249" s="1" customFormat="1" ht="20.399999999999999" x14ac:dyDescent="0.3">
      <c r="A980" s="143"/>
      <c r="B980" s="142" t="s">
        <v>164</v>
      </c>
      <c r="C980" s="285" t="s">
        <v>165</v>
      </c>
      <c r="D980" s="285"/>
      <c r="E980" s="285"/>
      <c r="F980" s="285"/>
      <c r="G980" s="285"/>
      <c r="H980" s="141" t="s">
        <v>84</v>
      </c>
      <c r="I980" s="140">
        <v>65</v>
      </c>
      <c r="J980" s="139">
        <v>0.85</v>
      </c>
      <c r="K980" s="139">
        <v>55.25</v>
      </c>
      <c r="L980" s="28"/>
      <c r="M980" s="73"/>
      <c r="N980" s="28"/>
      <c r="O980" s="73"/>
      <c r="P980" s="137">
        <v>562.67999999999995</v>
      </c>
      <c r="HY980" s="117"/>
      <c r="HZ980" s="117"/>
      <c r="IA980" s="87"/>
      <c r="IB980" s="87"/>
      <c r="IC980" s="87"/>
      <c r="ID980" s="87"/>
      <c r="IE980" s="87"/>
      <c r="IG980" s="29"/>
      <c r="IH980" s="29"/>
      <c r="II980" s="29"/>
      <c r="IJ980" s="116"/>
      <c r="IK980" s="87"/>
      <c r="IL980" s="29" t="s">
        <v>165</v>
      </c>
      <c r="IM980" s="87"/>
      <c r="IO980" s="96"/>
    </row>
    <row r="981" spans="1:249" s="1" customFormat="1" ht="14.4" x14ac:dyDescent="0.3">
      <c r="A981" s="129"/>
      <c r="B981" s="128"/>
      <c r="C981" s="319" t="s">
        <v>85</v>
      </c>
      <c r="D981" s="319"/>
      <c r="E981" s="319"/>
      <c r="F981" s="319"/>
      <c r="G981" s="319"/>
      <c r="H981" s="126"/>
      <c r="I981" s="124"/>
      <c r="J981" s="124"/>
      <c r="K981" s="124"/>
      <c r="L981" s="125"/>
      <c r="M981" s="124"/>
      <c r="N981" s="136">
        <v>50977.86</v>
      </c>
      <c r="O981" s="124"/>
      <c r="P981" s="135">
        <v>2625.36</v>
      </c>
      <c r="HY981" s="117"/>
      <c r="HZ981" s="117"/>
      <c r="IA981" s="87"/>
      <c r="IB981" s="87"/>
      <c r="IC981" s="87"/>
      <c r="ID981" s="87"/>
      <c r="IE981" s="87"/>
      <c r="IG981" s="29"/>
      <c r="IH981" s="29"/>
      <c r="II981" s="29"/>
      <c r="IJ981" s="116"/>
      <c r="IK981" s="87"/>
      <c r="IL981" s="29"/>
      <c r="IM981" s="87" t="s">
        <v>85</v>
      </c>
      <c r="IO981" s="96"/>
    </row>
    <row r="982" spans="1:249" s="1" customFormat="1" ht="20.399999999999999" x14ac:dyDescent="0.3">
      <c r="A982" s="134" t="s">
        <v>606</v>
      </c>
      <c r="B982" s="127" t="s">
        <v>548</v>
      </c>
      <c r="C982" s="317" t="s">
        <v>549</v>
      </c>
      <c r="D982" s="317"/>
      <c r="E982" s="317"/>
      <c r="F982" s="317"/>
      <c r="G982" s="317"/>
      <c r="H982" s="126" t="s">
        <v>63</v>
      </c>
      <c r="I982" s="124">
        <v>5.1499999999999997E-2</v>
      </c>
      <c r="J982" s="133">
        <v>1</v>
      </c>
      <c r="K982" s="170">
        <v>5.1499999999999997E-2</v>
      </c>
      <c r="L982" s="125"/>
      <c r="M982" s="124"/>
      <c r="N982" s="168"/>
      <c r="O982" s="124"/>
      <c r="P982" s="167"/>
      <c r="HY982" s="117"/>
      <c r="HZ982" s="117"/>
      <c r="IA982" s="87" t="s">
        <v>549</v>
      </c>
      <c r="IB982" s="87" t="s">
        <v>4</v>
      </c>
      <c r="IC982" s="87" t="s">
        <v>4</v>
      </c>
      <c r="ID982" s="87" t="s">
        <v>4</v>
      </c>
      <c r="IE982" s="87" t="s">
        <v>4</v>
      </c>
      <c r="IG982" s="29"/>
      <c r="IH982" s="29"/>
      <c r="II982" s="29"/>
      <c r="IJ982" s="116"/>
      <c r="IK982" s="87"/>
      <c r="IL982" s="29"/>
      <c r="IM982" s="87"/>
      <c r="IO982" s="96"/>
    </row>
    <row r="983" spans="1:249" s="1" customFormat="1" ht="14.4" x14ac:dyDescent="0.3">
      <c r="A983" s="164"/>
      <c r="B983" s="103" t="s">
        <v>142</v>
      </c>
      <c r="C983" s="321" t="s">
        <v>143</v>
      </c>
      <c r="D983" s="321"/>
      <c r="E983" s="321"/>
      <c r="F983" s="321"/>
      <c r="G983" s="321"/>
      <c r="H983" s="321"/>
      <c r="I983" s="321"/>
      <c r="J983" s="321"/>
      <c r="K983" s="321"/>
      <c r="L983" s="321"/>
      <c r="M983" s="321"/>
      <c r="N983" s="321"/>
      <c r="O983" s="321"/>
      <c r="P983" s="322"/>
      <c r="HY983" s="117"/>
      <c r="HZ983" s="117"/>
      <c r="IA983" s="87"/>
      <c r="IB983" s="87"/>
      <c r="IC983" s="87"/>
      <c r="ID983" s="87"/>
      <c r="IE983" s="87"/>
      <c r="IG983" s="29"/>
      <c r="IH983" s="29"/>
      <c r="II983" s="29"/>
      <c r="IJ983" s="116"/>
      <c r="IK983" s="87"/>
      <c r="IL983" s="29"/>
      <c r="IM983" s="87"/>
      <c r="IN983" s="50" t="s">
        <v>143</v>
      </c>
      <c r="IO983" s="96"/>
    </row>
    <row r="984" spans="1:249" s="1" customFormat="1" ht="20.399999999999999" x14ac:dyDescent="0.3">
      <c r="A984" s="164"/>
      <c r="B984" s="103" t="s">
        <v>1045</v>
      </c>
      <c r="C984" s="321" t="s">
        <v>1044</v>
      </c>
      <c r="D984" s="321"/>
      <c r="E984" s="321"/>
      <c r="F984" s="321"/>
      <c r="G984" s="321"/>
      <c r="H984" s="321"/>
      <c r="I984" s="321"/>
      <c r="J984" s="321"/>
      <c r="K984" s="321"/>
      <c r="L984" s="321"/>
      <c r="M984" s="321"/>
      <c r="N984" s="321"/>
      <c r="O984" s="321"/>
      <c r="P984" s="322"/>
      <c r="HY984" s="117"/>
      <c r="HZ984" s="117"/>
      <c r="IA984" s="87"/>
      <c r="IB984" s="87"/>
      <c r="IC984" s="87"/>
      <c r="ID984" s="87"/>
      <c r="IE984" s="87"/>
      <c r="IG984" s="29"/>
      <c r="IH984" s="29"/>
      <c r="II984" s="29"/>
      <c r="IJ984" s="116"/>
      <c r="IK984" s="87"/>
      <c r="IL984" s="29"/>
      <c r="IM984" s="87"/>
      <c r="IN984" s="50" t="s">
        <v>1044</v>
      </c>
      <c r="IO984" s="96"/>
    </row>
    <row r="985" spans="1:249" s="1" customFormat="1" ht="14.4" x14ac:dyDescent="0.3">
      <c r="A985" s="159"/>
      <c r="B985" s="142" t="s">
        <v>62</v>
      </c>
      <c r="C985" s="285" t="s">
        <v>64</v>
      </c>
      <c r="D985" s="285"/>
      <c r="E985" s="285"/>
      <c r="F985" s="285"/>
      <c r="G985" s="285"/>
      <c r="H985" s="141" t="s">
        <v>65</v>
      </c>
      <c r="I985" s="73"/>
      <c r="J985" s="73"/>
      <c r="K985" s="156">
        <v>0.41694399999999998</v>
      </c>
      <c r="L985" s="28"/>
      <c r="M985" s="73"/>
      <c r="N985" s="28"/>
      <c r="O985" s="73"/>
      <c r="P985" s="137">
        <v>188.15</v>
      </c>
      <c r="HY985" s="117"/>
      <c r="HZ985" s="117"/>
      <c r="IA985" s="87"/>
      <c r="IB985" s="87"/>
      <c r="IC985" s="87"/>
      <c r="ID985" s="87"/>
      <c r="IE985" s="87"/>
      <c r="IG985" s="29" t="s">
        <v>64</v>
      </c>
      <c r="IH985" s="29"/>
      <c r="II985" s="29"/>
      <c r="IJ985" s="116"/>
      <c r="IK985" s="87"/>
      <c r="IL985" s="29"/>
      <c r="IM985" s="87"/>
      <c r="IO985" s="96"/>
    </row>
    <row r="986" spans="1:249" s="1" customFormat="1" ht="20.399999999999999" x14ac:dyDescent="0.3">
      <c r="A986" s="158"/>
      <c r="B986" s="142" t="s">
        <v>86</v>
      </c>
      <c r="C986" s="285" t="s">
        <v>87</v>
      </c>
      <c r="D986" s="285"/>
      <c r="E986" s="285"/>
      <c r="F986" s="285"/>
      <c r="G986" s="285"/>
      <c r="H986" s="141" t="s">
        <v>65</v>
      </c>
      <c r="I986" s="139">
        <v>0.44</v>
      </c>
      <c r="J986" s="73" t="s">
        <v>1055</v>
      </c>
      <c r="K986" s="156">
        <v>0.41694399999999998</v>
      </c>
      <c r="L986" s="49"/>
      <c r="M986" s="56"/>
      <c r="N986" s="153">
        <v>451.25</v>
      </c>
      <c r="O986" s="73"/>
      <c r="P986" s="152">
        <v>188.15</v>
      </c>
      <c r="Q986" s="144"/>
      <c r="R986" s="144"/>
      <c r="HY986" s="117"/>
      <c r="HZ986" s="117"/>
      <c r="IA986" s="87"/>
      <c r="IB986" s="87"/>
      <c r="IC986" s="87"/>
      <c r="ID986" s="87"/>
      <c r="IE986" s="87"/>
      <c r="IG986" s="29"/>
      <c r="IH986" s="29" t="s">
        <v>87</v>
      </c>
      <c r="II986" s="29"/>
      <c r="IJ986" s="116"/>
      <c r="IK986" s="87"/>
      <c r="IL986" s="29"/>
      <c r="IM986" s="87"/>
      <c r="IO986" s="96"/>
    </row>
    <row r="987" spans="1:249" s="1" customFormat="1" ht="14.4" x14ac:dyDescent="0.3">
      <c r="A987" s="159"/>
      <c r="B987" s="142" t="s">
        <v>66</v>
      </c>
      <c r="C987" s="285" t="s">
        <v>67</v>
      </c>
      <c r="D987" s="285"/>
      <c r="E987" s="285"/>
      <c r="F987" s="285"/>
      <c r="G987" s="285"/>
      <c r="H987" s="141"/>
      <c r="I987" s="73"/>
      <c r="J987" s="73"/>
      <c r="K987" s="73"/>
      <c r="L987" s="28"/>
      <c r="M987" s="73"/>
      <c r="N987" s="28"/>
      <c r="O987" s="73"/>
      <c r="P987" s="137">
        <v>38.090000000000003</v>
      </c>
      <c r="HY987" s="117"/>
      <c r="HZ987" s="117"/>
      <c r="IA987" s="87"/>
      <c r="IB987" s="87"/>
      <c r="IC987" s="87"/>
      <c r="ID987" s="87"/>
      <c r="IE987" s="87"/>
      <c r="IG987" s="29" t="s">
        <v>67</v>
      </c>
      <c r="IH987" s="29"/>
      <c r="II987" s="29"/>
      <c r="IJ987" s="116"/>
      <c r="IK987" s="87"/>
      <c r="IL987" s="29"/>
      <c r="IM987" s="87"/>
      <c r="IO987" s="96"/>
    </row>
    <row r="988" spans="1:249" s="1" customFormat="1" ht="14.4" x14ac:dyDescent="0.3">
      <c r="A988" s="159"/>
      <c r="B988" s="142"/>
      <c r="C988" s="285" t="s">
        <v>68</v>
      </c>
      <c r="D988" s="285"/>
      <c r="E988" s="285"/>
      <c r="F988" s="285"/>
      <c r="G988" s="285"/>
      <c r="H988" s="141" t="s">
        <v>65</v>
      </c>
      <c r="I988" s="73"/>
      <c r="J988" s="73"/>
      <c r="K988" s="157">
        <v>0.21629999999999999</v>
      </c>
      <c r="L988" s="28"/>
      <c r="M988" s="73"/>
      <c r="N988" s="28"/>
      <c r="O988" s="73"/>
      <c r="P988" s="137">
        <v>106.56</v>
      </c>
      <c r="HY988" s="117"/>
      <c r="HZ988" s="117"/>
      <c r="IA988" s="87"/>
      <c r="IB988" s="87"/>
      <c r="IC988" s="87"/>
      <c r="ID988" s="87"/>
      <c r="IE988" s="87"/>
      <c r="IG988" s="29" t="s">
        <v>68</v>
      </c>
      <c r="IH988" s="29"/>
      <c r="II988" s="29"/>
      <c r="IJ988" s="116"/>
      <c r="IK988" s="87"/>
      <c r="IL988" s="29"/>
      <c r="IM988" s="87"/>
      <c r="IO988" s="96"/>
    </row>
    <row r="989" spans="1:249" s="1" customFormat="1" ht="20.399999999999999" x14ac:dyDescent="0.3">
      <c r="A989" s="158"/>
      <c r="B989" s="142" t="s">
        <v>69</v>
      </c>
      <c r="C989" s="285" t="s">
        <v>70</v>
      </c>
      <c r="D989" s="285"/>
      <c r="E989" s="285"/>
      <c r="F989" s="285"/>
      <c r="G989" s="285"/>
      <c r="H989" s="141" t="s">
        <v>71</v>
      </c>
      <c r="I989" s="139">
        <v>0.21</v>
      </c>
      <c r="J989" s="73" t="s">
        <v>1054</v>
      </c>
      <c r="K989" s="157">
        <v>0.21629999999999999</v>
      </c>
      <c r="L989" s="155">
        <v>37.32</v>
      </c>
      <c r="M989" s="154">
        <v>1.45</v>
      </c>
      <c r="N989" s="153">
        <v>54.11</v>
      </c>
      <c r="O989" s="73"/>
      <c r="P989" s="152">
        <v>11.7</v>
      </c>
      <c r="Q989" s="144"/>
      <c r="R989" s="144"/>
      <c r="HY989" s="117"/>
      <c r="HZ989" s="117"/>
      <c r="IA989" s="87"/>
      <c r="IB989" s="87"/>
      <c r="IC989" s="87"/>
      <c r="ID989" s="87"/>
      <c r="IE989" s="87"/>
      <c r="IG989" s="29"/>
      <c r="IH989" s="29" t="s">
        <v>70</v>
      </c>
      <c r="II989" s="29"/>
      <c r="IJ989" s="116"/>
      <c r="IK989" s="87"/>
      <c r="IL989" s="29"/>
      <c r="IM989" s="87"/>
      <c r="IO989" s="96"/>
    </row>
    <row r="990" spans="1:249" s="1" customFormat="1" ht="20.399999999999999" x14ac:dyDescent="0.3">
      <c r="A990" s="143"/>
      <c r="B990" s="142" t="s">
        <v>72</v>
      </c>
      <c r="C990" s="285" t="s">
        <v>73</v>
      </c>
      <c r="D990" s="285"/>
      <c r="E990" s="285"/>
      <c r="F990" s="285"/>
      <c r="G990" s="285"/>
      <c r="H990" s="141" t="s">
        <v>65</v>
      </c>
      <c r="I990" s="139">
        <v>0.21</v>
      </c>
      <c r="J990" s="73" t="s">
        <v>1054</v>
      </c>
      <c r="K990" s="157">
        <v>0.21629999999999999</v>
      </c>
      <c r="L990" s="28"/>
      <c r="M990" s="73"/>
      <c r="N990" s="160">
        <v>492.65</v>
      </c>
      <c r="O990" s="73"/>
      <c r="P990" s="137">
        <v>106.56</v>
      </c>
      <c r="HY990" s="117"/>
      <c r="HZ990" s="117"/>
      <c r="IA990" s="87"/>
      <c r="IB990" s="87"/>
      <c r="IC990" s="87"/>
      <c r="ID990" s="87"/>
      <c r="IE990" s="87"/>
      <c r="IG990" s="29"/>
      <c r="IH990" s="29"/>
      <c r="II990" s="29" t="s">
        <v>73</v>
      </c>
      <c r="IJ990" s="116"/>
      <c r="IK990" s="87"/>
      <c r="IL990" s="29"/>
      <c r="IM990" s="87"/>
      <c r="IO990" s="96"/>
    </row>
    <row r="991" spans="1:249" s="1" customFormat="1" ht="20.399999999999999" x14ac:dyDescent="0.3">
      <c r="A991" s="158"/>
      <c r="B991" s="142" t="s">
        <v>489</v>
      </c>
      <c r="C991" s="285" t="s">
        <v>490</v>
      </c>
      <c r="D991" s="285"/>
      <c r="E991" s="285"/>
      <c r="F991" s="285"/>
      <c r="G991" s="285"/>
      <c r="H991" s="141" t="s">
        <v>71</v>
      </c>
      <c r="I991" s="140">
        <v>2</v>
      </c>
      <c r="J991" s="73" t="s">
        <v>1054</v>
      </c>
      <c r="K991" s="139">
        <v>2.06</v>
      </c>
      <c r="L991" s="155">
        <v>8.5399999999999991</v>
      </c>
      <c r="M991" s="176">
        <v>1.5</v>
      </c>
      <c r="N991" s="153">
        <v>12.81</v>
      </c>
      <c r="O991" s="73"/>
      <c r="P991" s="152">
        <v>26.39</v>
      </c>
      <c r="Q991" s="144"/>
      <c r="R991" s="144"/>
      <c r="HY991" s="117"/>
      <c r="HZ991" s="117"/>
      <c r="IA991" s="87"/>
      <c r="IB991" s="87"/>
      <c r="IC991" s="87"/>
      <c r="ID991" s="87"/>
      <c r="IE991" s="87"/>
      <c r="IG991" s="29"/>
      <c r="IH991" s="29" t="s">
        <v>490</v>
      </c>
      <c r="II991" s="29"/>
      <c r="IJ991" s="116"/>
      <c r="IK991" s="87"/>
      <c r="IL991" s="29"/>
      <c r="IM991" s="87"/>
      <c r="IO991" s="96"/>
    </row>
    <row r="992" spans="1:249" s="1" customFormat="1" ht="14.4" x14ac:dyDescent="0.3">
      <c r="A992" s="151" t="s">
        <v>78</v>
      </c>
      <c r="B992" s="150" t="s">
        <v>493</v>
      </c>
      <c r="C992" s="320" t="s">
        <v>494</v>
      </c>
      <c r="D992" s="320"/>
      <c r="E992" s="320"/>
      <c r="F992" s="320"/>
      <c r="G992" s="320"/>
      <c r="H992" s="149" t="s">
        <v>111</v>
      </c>
      <c r="I992" s="174">
        <v>0.51</v>
      </c>
      <c r="J992" s="148">
        <v>16</v>
      </c>
      <c r="K992" s="180">
        <v>0.42024</v>
      </c>
      <c r="L992" s="147"/>
      <c r="M992" s="146"/>
      <c r="N992" s="147"/>
      <c r="O992" s="146"/>
      <c r="P992" s="145"/>
      <c r="HY992" s="117"/>
      <c r="HZ992" s="117"/>
      <c r="IA992" s="87"/>
      <c r="IB992" s="87"/>
      <c r="IC992" s="87"/>
      <c r="ID992" s="87"/>
      <c r="IE992" s="87"/>
      <c r="IG992" s="29"/>
      <c r="IH992" s="29"/>
      <c r="II992" s="29"/>
      <c r="IJ992" s="116" t="s">
        <v>494</v>
      </c>
      <c r="IK992" s="87"/>
      <c r="IL992" s="29"/>
      <c r="IM992" s="87"/>
      <c r="IO992" s="96"/>
    </row>
    <row r="993" spans="1:249" s="1" customFormat="1" ht="14.4" x14ac:dyDescent="0.3">
      <c r="A993" s="104"/>
      <c r="B993" s="103"/>
      <c r="C993" s="319" t="s">
        <v>82</v>
      </c>
      <c r="D993" s="319"/>
      <c r="E993" s="319"/>
      <c r="F993" s="319"/>
      <c r="G993" s="319"/>
      <c r="H993" s="126"/>
      <c r="I993" s="124"/>
      <c r="J993" s="124"/>
      <c r="K993" s="124"/>
      <c r="L993" s="125"/>
      <c r="M993" s="124"/>
      <c r="N993" s="136"/>
      <c r="O993" s="124"/>
      <c r="P993" s="135">
        <v>332.8</v>
      </c>
      <c r="Q993" s="144"/>
      <c r="R993" s="144"/>
      <c r="HY993" s="117"/>
      <c r="HZ993" s="117"/>
      <c r="IA993" s="87"/>
      <c r="IB993" s="87"/>
      <c r="IC993" s="87"/>
      <c r="ID993" s="87"/>
      <c r="IE993" s="87"/>
      <c r="IG993" s="29"/>
      <c r="IH993" s="29"/>
      <c r="II993" s="29"/>
      <c r="IJ993" s="116"/>
      <c r="IK993" s="87" t="s">
        <v>82</v>
      </c>
      <c r="IL993" s="29"/>
      <c r="IM993" s="87"/>
      <c r="IO993" s="96"/>
    </row>
    <row r="994" spans="1:249" s="1" customFormat="1" ht="14.4" x14ac:dyDescent="0.3">
      <c r="A994" s="143"/>
      <c r="B994" s="142"/>
      <c r="C994" s="285" t="s">
        <v>83</v>
      </c>
      <c r="D994" s="285"/>
      <c r="E994" s="285"/>
      <c r="F994" s="285"/>
      <c r="G994" s="285"/>
      <c r="H994" s="141"/>
      <c r="I994" s="73"/>
      <c r="J994" s="73"/>
      <c r="K994" s="73"/>
      <c r="L994" s="28"/>
      <c r="M994" s="73"/>
      <c r="N994" s="28"/>
      <c r="O994" s="73"/>
      <c r="P994" s="137">
        <v>294.70999999999998</v>
      </c>
      <c r="HY994" s="117"/>
      <c r="HZ994" s="117"/>
      <c r="IA994" s="87"/>
      <c r="IB994" s="87"/>
      <c r="IC994" s="87"/>
      <c r="ID994" s="87"/>
      <c r="IE994" s="87"/>
      <c r="IG994" s="29"/>
      <c r="IH994" s="29"/>
      <c r="II994" s="29"/>
      <c r="IJ994" s="116"/>
      <c r="IK994" s="87"/>
      <c r="IL994" s="29" t="s">
        <v>83</v>
      </c>
      <c r="IM994" s="87"/>
      <c r="IO994" s="96"/>
    </row>
    <row r="995" spans="1:249" s="1" customFormat="1" ht="20.399999999999999" x14ac:dyDescent="0.3">
      <c r="A995" s="143"/>
      <c r="B995" s="142" t="s">
        <v>162</v>
      </c>
      <c r="C995" s="285" t="s">
        <v>163</v>
      </c>
      <c r="D995" s="285"/>
      <c r="E995" s="285"/>
      <c r="F995" s="285"/>
      <c r="G995" s="285"/>
      <c r="H995" s="141" t="s">
        <v>84</v>
      </c>
      <c r="I995" s="140">
        <v>112</v>
      </c>
      <c r="J995" s="138">
        <v>0.9</v>
      </c>
      <c r="K995" s="138">
        <v>100.8</v>
      </c>
      <c r="L995" s="28"/>
      <c r="M995" s="73"/>
      <c r="N995" s="28"/>
      <c r="O995" s="73"/>
      <c r="P995" s="137">
        <v>297.07</v>
      </c>
      <c r="HY995" s="117"/>
      <c r="HZ995" s="117"/>
      <c r="IA995" s="87"/>
      <c r="IB995" s="87"/>
      <c r="IC995" s="87"/>
      <c r="ID995" s="87"/>
      <c r="IE995" s="87"/>
      <c r="IG995" s="29"/>
      <c r="IH995" s="29"/>
      <c r="II995" s="29"/>
      <c r="IJ995" s="116"/>
      <c r="IK995" s="87"/>
      <c r="IL995" s="29" t="s">
        <v>163</v>
      </c>
      <c r="IM995" s="87"/>
      <c r="IO995" s="96"/>
    </row>
    <row r="996" spans="1:249" s="1" customFormat="1" ht="20.399999999999999" x14ac:dyDescent="0.3">
      <c r="A996" s="143"/>
      <c r="B996" s="142" t="s">
        <v>164</v>
      </c>
      <c r="C996" s="285" t="s">
        <v>165</v>
      </c>
      <c r="D996" s="285"/>
      <c r="E996" s="285"/>
      <c r="F996" s="285"/>
      <c r="G996" s="285"/>
      <c r="H996" s="141" t="s">
        <v>84</v>
      </c>
      <c r="I996" s="140">
        <v>65</v>
      </c>
      <c r="J996" s="139">
        <v>0.85</v>
      </c>
      <c r="K996" s="139">
        <v>55.25</v>
      </c>
      <c r="L996" s="28"/>
      <c r="M996" s="73"/>
      <c r="N996" s="28"/>
      <c r="O996" s="73"/>
      <c r="P996" s="137">
        <v>162.83000000000001</v>
      </c>
      <c r="HY996" s="117"/>
      <c r="HZ996" s="117"/>
      <c r="IA996" s="87"/>
      <c r="IB996" s="87"/>
      <c r="IC996" s="87"/>
      <c r="ID996" s="87"/>
      <c r="IE996" s="87"/>
      <c r="IG996" s="29"/>
      <c r="IH996" s="29"/>
      <c r="II996" s="29"/>
      <c r="IJ996" s="116"/>
      <c r="IK996" s="87"/>
      <c r="IL996" s="29" t="s">
        <v>165</v>
      </c>
      <c r="IM996" s="87"/>
      <c r="IO996" s="96"/>
    </row>
    <row r="997" spans="1:249" s="1" customFormat="1" ht="14.4" x14ac:dyDescent="0.3">
      <c r="A997" s="129"/>
      <c r="B997" s="128"/>
      <c r="C997" s="319" t="s">
        <v>85</v>
      </c>
      <c r="D997" s="319"/>
      <c r="E997" s="319"/>
      <c r="F997" s="319"/>
      <c r="G997" s="319"/>
      <c r="H997" s="126"/>
      <c r="I997" s="124"/>
      <c r="J997" s="124"/>
      <c r="K997" s="124"/>
      <c r="L997" s="125"/>
      <c r="M997" s="124"/>
      <c r="N997" s="136">
        <v>15392.23</v>
      </c>
      <c r="O997" s="124"/>
      <c r="P997" s="123">
        <v>792.7</v>
      </c>
      <c r="HY997" s="117"/>
      <c r="HZ997" s="117"/>
      <c r="IA997" s="87"/>
      <c r="IB997" s="87"/>
      <c r="IC997" s="87"/>
      <c r="ID997" s="87"/>
      <c r="IE997" s="87"/>
      <c r="IG997" s="29"/>
      <c r="IH997" s="29"/>
      <c r="II997" s="29"/>
      <c r="IJ997" s="116"/>
      <c r="IK997" s="87"/>
      <c r="IL997" s="29"/>
      <c r="IM997" s="87" t="s">
        <v>85</v>
      </c>
      <c r="IO997" s="96"/>
    </row>
    <row r="998" spans="1:249" s="1" customFormat="1" ht="40.799999999999997" x14ac:dyDescent="0.3">
      <c r="A998" s="134" t="s">
        <v>608</v>
      </c>
      <c r="B998" s="127" t="s">
        <v>551</v>
      </c>
      <c r="C998" s="317" t="s">
        <v>552</v>
      </c>
      <c r="D998" s="317"/>
      <c r="E998" s="317"/>
      <c r="F998" s="317"/>
      <c r="G998" s="317"/>
      <c r="H998" s="126" t="s">
        <v>111</v>
      </c>
      <c r="I998" s="124">
        <v>0.52529999999999999</v>
      </c>
      <c r="J998" s="133">
        <v>1</v>
      </c>
      <c r="K998" s="170">
        <v>0.52529999999999999</v>
      </c>
      <c r="L998" s="136">
        <v>4707.41</v>
      </c>
      <c r="M998" s="169">
        <v>1.44</v>
      </c>
      <c r="N998" s="171">
        <v>6778.67</v>
      </c>
      <c r="O998" s="124"/>
      <c r="P998" s="135">
        <v>3560.84</v>
      </c>
      <c r="HY998" s="117"/>
      <c r="HZ998" s="117"/>
      <c r="IA998" s="87" t="s">
        <v>552</v>
      </c>
      <c r="IB998" s="87" t="s">
        <v>4</v>
      </c>
      <c r="IC998" s="87" t="s">
        <v>4</v>
      </c>
      <c r="ID998" s="87" t="s">
        <v>4</v>
      </c>
      <c r="IE998" s="87" t="s">
        <v>4</v>
      </c>
      <c r="IG998" s="29"/>
      <c r="IH998" s="29"/>
      <c r="II998" s="29"/>
      <c r="IJ998" s="116"/>
      <c r="IK998" s="87"/>
      <c r="IL998" s="29"/>
      <c r="IM998" s="87"/>
      <c r="IO998" s="96"/>
    </row>
    <row r="999" spans="1:249" s="1" customFormat="1" ht="14.4" x14ac:dyDescent="0.3">
      <c r="A999" s="166"/>
      <c r="B999" s="165"/>
      <c r="C999" s="287" t="s">
        <v>644</v>
      </c>
      <c r="D999" s="287"/>
      <c r="E999" s="287"/>
      <c r="F999" s="287"/>
      <c r="G999" s="287"/>
      <c r="H999" s="287"/>
      <c r="I999" s="287"/>
      <c r="J999" s="287"/>
      <c r="K999" s="287"/>
      <c r="L999" s="287"/>
      <c r="M999" s="287"/>
      <c r="N999" s="287"/>
      <c r="O999" s="287"/>
      <c r="P999" s="318"/>
      <c r="HY999" s="117"/>
      <c r="HZ999" s="117"/>
      <c r="IA999" s="87"/>
      <c r="IB999" s="87"/>
      <c r="IC999" s="87"/>
      <c r="ID999" s="87"/>
      <c r="IE999" s="87"/>
      <c r="IF999" s="50" t="s">
        <v>644</v>
      </c>
      <c r="IG999" s="29"/>
      <c r="IH999" s="29"/>
      <c r="II999" s="29"/>
      <c r="IJ999" s="116"/>
      <c r="IK999" s="87"/>
      <c r="IL999" s="29"/>
      <c r="IM999" s="87"/>
      <c r="IO999" s="96"/>
    </row>
    <row r="1000" spans="1:249" s="1" customFormat="1" ht="14.4" x14ac:dyDescent="0.3">
      <c r="A1000" s="129"/>
      <c r="B1000" s="128"/>
      <c r="C1000" s="319" t="s">
        <v>85</v>
      </c>
      <c r="D1000" s="319"/>
      <c r="E1000" s="319"/>
      <c r="F1000" s="319"/>
      <c r="G1000" s="319"/>
      <c r="H1000" s="126"/>
      <c r="I1000" s="124"/>
      <c r="J1000" s="124"/>
      <c r="K1000" s="124"/>
      <c r="L1000" s="125"/>
      <c r="M1000" s="124"/>
      <c r="N1000" s="125"/>
      <c r="O1000" s="124"/>
      <c r="P1000" s="135">
        <v>3560.84</v>
      </c>
      <c r="HY1000" s="117"/>
      <c r="HZ1000" s="117"/>
      <c r="IA1000" s="87"/>
      <c r="IB1000" s="87"/>
      <c r="IC1000" s="87"/>
      <c r="ID1000" s="87"/>
      <c r="IE1000" s="87"/>
      <c r="IG1000" s="29"/>
      <c r="IH1000" s="29"/>
      <c r="II1000" s="29"/>
      <c r="IJ1000" s="116"/>
      <c r="IK1000" s="87"/>
      <c r="IL1000" s="29"/>
      <c r="IM1000" s="87" t="s">
        <v>85</v>
      </c>
      <c r="IO1000" s="96"/>
    </row>
    <row r="1001" spans="1:249" s="1" customFormat="1" ht="20.399999999999999" x14ac:dyDescent="0.3">
      <c r="A1001" s="134" t="s">
        <v>619</v>
      </c>
      <c r="B1001" s="127" t="s">
        <v>555</v>
      </c>
      <c r="C1001" s="317" t="s">
        <v>556</v>
      </c>
      <c r="D1001" s="317"/>
      <c r="E1001" s="317"/>
      <c r="F1001" s="317"/>
      <c r="G1001" s="317"/>
      <c r="H1001" s="126" t="s">
        <v>63</v>
      </c>
      <c r="I1001" s="124">
        <v>5.1499999999999997E-2</v>
      </c>
      <c r="J1001" s="133">
        <v>1</v>
      </c>
      <c r="K1001" s="170">
        <v>5.1499999999999997E-2</v>
      </c>
      <c r="L1001" s="125"/>
      <c r="M1001" s="124"/>
      <c r="N1001" s="168"/>
      <c r="O1001" s="124"/>
      <c r="P1001" s="167"/>
      <c r="HY1001" s="117"/>
      <c r="HZ1001" s="117"/>
      <c r="IA1001" s="87" t="s">
        <v>556</v>
      </c>
      <c r="IB1001" s="87" t="s">
        <v>4</v>
      </c>
      <c r="IC1001" s="87" t="s">
        <v>4</v>
      </c>
      <c r="ID1001" s="87" t="s">
        <v>4</v>
      </c>
      <c r="IE1001" s="87" t="s">
        <v>4</v>
      </c>
      <c r="IG1001" s="29"/>
      <c r="IH1001" s="29"/>
      <c r="II1001" s="29"/>
      <c r="IJ1001" s="116"/>
      <c r="IK1001" s="87"/>
      <c r="IL1001" s="29"/>
      <c r="IM1001" s="87"/>
      <c r="IO1001" s="96"/>
    </row>
    <row r="1002" spans="1:249" s="1" customFormat="1" ht="14.4" x14ac:dyDescent="0.3">
      <c r="A1002" s="166"/>
      <c r="B1002" s="165"/>
      <c r="C1002" s="287" t="s">
        <v>628</v>
      </c>
      <c r="D1002" s="287"/>
      <c r="E1002" s="287"/>
      <c r="F1002" s="287"/>
      <c r="G1002" s="287"/>
      <c r="H1002" s="287"/>
      <c r="I1002" s="287"/>
      <c r="J1002" s="287"/>
      <c r="K1002" s="287"/>
      <c r="L1002" s="287"/>
      <c r="M1002" s="287"/>
      <c r="N1002" s="287"/>
      <c r="O1002" s="287"/>
      <c r="P1002" s="318"/>
      <c r="HY1002" s="117"/>
      <c r="HZ1002" s="117"/>
      <c r="IA1002" s="87"/>
      <c r="IB1002" s="87"/>
      <c r="IC1002" s="87"/>
      <c r="ID1002" s="87"/>
      <c r="IE1002" s="87"/>
      <c r="IF1002" s="50" t="s">
        <v>628</v>
      </c>
      <c r="IG1002" s="29"/>
      <c r="IH1002" s="29"/>
      <c r="II1002" s="29"/>
      <c r="IJ1002" s="116"/>
      <c r="IK1002" s="87"/>
      <c r="IL1002" s="29"/>
      <c r="IM1002" s="87"/>
      <c r="IO1002" s="96"/>
    </row>
    <row r="1003" spans="1:249" s="1" customFormat="1" ht="20.399999999999999" x14ac:dyDescent="0.3">
      <c r="A1003" s="164"/>
      <c r="B1003" s="103" t="s">
        <v>1045</v>
      </c>
      <c r="C1003" s="321" t="s">
        <v>1044</v>
      </c>
      <c r="D1003" s="321"/>
      <c r="E1003" s="321"/>
      <c r="F1003" s="321"/>
      <c r="G1003" s="321"/>
      <c r="H1003" s="321"/>
      <c r="I1003" s="321"/>
      <c r="J1003" s="321"/>
      <c r="K1003" s="321"/>
      <c r="L1003" s="321"/>
      <c r="M1003" s="321"/>
      <c r="N1003" s="321"/>
      <c r="O1003" s="321"/>
      <c r="P1003" s="322"/>
      <c r="HY1003" s="117"/>
      <c r="HZ1003" s="117"/>
      <c r="IA1003" s="87"/>
      <c r="IB1003" s="87"/>
      <c r="IC1003" s="87"/>
      <c r="ID1003" s="87"/>
      <c r="IE1003" s="87"/>
      <c r="IG1003" s="29"/>
      <c r="IH1003" s="29"/>
      <c r="II1003" s="29"/>
      <c r="IJ1003" s="116"/>
      <c r="IK1003" s="87"/>
      <c r="IL1003" s="29"/>
      <c r="IM1003" s="87"/>
      <c r="IN1003" s="50" t="s">
        <v>1044</v>
      </c>
      <c r="IO1003" s="96"/>
    </row>
    <row r="1004" spans="1:249" s="1" customFormat="1" ht="14.4" x14ac:dyDescent="0.3">
      <c r="A1004" s="159"/>
      <c r="B1004" s="142" t="s">
        <v>62</v>
      </c>
      <c r="C1004" s="285" t="s">
        <v>64</v>
      </c>
      <c r="D1004" s="285"/>
      <c r="E1004" s="285"/>
      <c r="F1004" s="285"/>
      <c r="G1004" s="285"/>
      <c r="H1004" s="141" t="s">
        <v>65</v>
      </c>
      <c r="I1004" s="73"/>
      <c r="J1004" s="73"/>
      <c r="K1004" s="162">
        <v>1.0796718000000001</v>
      </c>
      <c r="L1004" s="28"/>
      <c r="M1004" s="73"/>
      <c r="N1004" s="28"/>
      <c r="O1004" s="73"/>
      <c r="P1004" s="137">
        <v>562.49</v>
      </c>
      <c r="HY1004" s="117"/>
      <c r="HZ1004" s="117"/>
      <c r="IA1004" s="87"/>
      <c r="IB1004" s="87"/>
      <c r="IC1004" s="87"/>
      <c r="ID1004" s="87"/>
      <c r="IE1004" s="87"/>
      <c r="IG1004" s="29" t="s">
        <v>64</v>
      </c>
      <c r="IH1004" s="29"/>
      <c r="II1004" s="29"/>
      <c r="IJ1004" s="116"/>
      <c r="IK1004" s="87"/>
      <c r="IL1004" s="29"/>
      <c r="IM1004" s="87"/>
      <c r="IO1004" s="96"/>
    </row>
    <row r="1005" spans="1:249" s="1" customFormat="1" ht="14.4" x14ac:dyDescent="0.3">
      <c r="A1005" s="158"/>
      <c r="B1005" s="142" t="s">
        <v>526</v>
      </c>
      <c r="C1005" s="285" t="s">
        <v>527</v>
      </c>
      <c r="D1005" s="285"/>
      <c r="E1005" s="285"/>
      <c r="F1005" s="285"/>
      <c r="G1005" s="285"/>
      <c r="H1005" s="141" t="s">
        <v>65</v>
      </c>
      <c r="I1005" s="139">
        <v>0.34</v>
      </c>
      <c r="J1005" s="139">
        <v>1.1499999999999999</v>
      </c>
      <c r="K1005" s="162">
        <v>2.0136500000000002E-2</v>
      </c>
      <c r="L1005" s="49"/>
      <c r="M1005" s="56"/>
      <c r="N1005" s="153">
        <v>413.99</v>
      </c>
      <c r="O1005" s="73"/>
      <c r="P1005" s="152">
        <v>8.34</v>
      </c>
      <c r="Q1005" s="144"/>
      <c r="R1005" s="144"/>
      <c r="HY1005" s="117"/>
      <c r="HZ1005" s="117"/>
      <c r="IA1005" s="87"/>
      <c r="IB1005" s="87"/>
      <c r="IC1005" s="87"/>
      <c r="ID1005" s="87"/>
      <c r="IE1005" s="87"/>
      <c r="IG1005" s="29"/>
      <c r="IH1005" s="29" t="s">
        <v>527</v>
      </c>
      <c r="II1005" s="29"/>
      <c r="IJ1005" s="116"/>
      <c r="IK1005" s="87"/>
      <c r="IL1005" s="29"/>
      <c r="IM1005" s="87"/>
      <c r="IO1005" s="96"/>
    </row>
    <row r="1006" spans="1:249" s="1" customFormat="1" ht="14.4" x14ac:dyDescent="0.3">
      <c r="A1006" s="158"/>
      <c r="B1006" s="142" t="s">
        <v>528</v>
      </c>
      <c r="C1006" s="285" t="s">
        <v>529</v>
      </c>
      <c r="D1006" s="285"/>
      <c r="E1006" s="285"/>
      <c r="F1006" s="285"/>
      <c r="G1006" s="285"/>
      <c r="H1006" s="141" t="s">
        <v>65</v>
      </c>
      <c r="I1006" s="139">
        <v>0.17</v>
      </c>
      <c r="J1006" s="139">
        <v>1.1499999999999999</v>
      </c>
      <c r="K1006" s="162">
        <v>1.0068300000000001E-2</v>
      </c>
      <c r="L1006" s="49"/>
      <c r="M1006" s="56"/>
      <c r="N1006" s="153">
        <v>451.25</v>
      </c>
      <c r="O1006" s="73"/>
      <c r="P1006" s="152">
        <v>4.54</v>
      </c>
      <c r="Q1006" s="144"/>
      <c r="R1006" s="144"/>
      <c r="HY1006" s="117"/>
      <c r="HZ1006" s="117"/>
      <c r="IA1006" s="87"/>
      <c r="IB1006" s="87"/>
      <c r="IC1006" s="87"/>
      <c r="ID1006" s="87"/>
      <c r="IE1006" s="87"/>
      <c r="IG1006" s="29"/>
      <c r="IH1006" s="29" t="s">
        <v>529</v>
      </c>
      <c r="II1006" s="29"/>
      <c r="IJ1006" s="116"/>
      <c r="IK1006" s="87"/>
      <c r="IL1006" s="29"/>
      <c r="IM1006" s="87"/>
      <c r="IO1006" s="96"/>
    </row>
    <row r="1007" spans="1:249" s="1" customFormat="1" ht="14.4" x14ac:dyDescent="0.3">
      <c r="A1007" s="158"/>
      <c r="B1007" s="142" t="s">
        <v>530</v>
      </c>
      <c r="C1007" s="285" t="s">
        <v>531</v>
      </c>
      <c r="D1007" s="285"/>
      <c r="E1007" s="285"/>
      <c r="F1007" s="285"/>
      <c r="G1007" s="285"/>
      <c r="H1007" s="141" t="s">
        <v>65</v>
      </c>
      <c r="I1007" s="139">
        <v>8.86</v>
      </c>
      <c r="J1007" s="139">
        <v>1.1499999999999999</v>
      </c>
      <c r="K1007" s="162">
        <v>0.52473349999999996</v>
      </c>
      <c r="L1007" s="49"/>
      <c r="M1007" s="56"/>
      <c r="N1007" s="153">
        <v>492.65</v>
      </c>
      <c r="O1007" s="73"/>
      <c r="P1007" s="152">
        <v>258.51</v>
      </c>
      <c r="Q1007" s="144"/>
      <c r="R1007" s="144"/>
      <c r="HY1007" s="117"/>
      <c r="HZ1007" s="117"/>
      <c r="IA1007" s="87"/>
      <c r="IB1007" s="87"/>
      <c r="IC1007" s="87"/>
      <c r="ID1007" s="87"/>
      <c r="IE1007" s="87"/>
      <c r="IG1007" s="29"/>
      <c r="IH1007" s="29" t="s">
        <v>531</v>
      </c>
      <c r="II1007" s="29"/>
      <c r="IJ1007" s="116"/>
      <c r="IK1007" s="87"/>
      <c r="IL1007" s="29"/>
      <c r="IM1007" s="87"/>
      <c r="IO1007" s="96"/>
    </row>
    <row r="1008" spans="1:249" s="1" customFormat="1" ht="14.4" x14ac:dyDescent="0.3">
      <c r="A1008" s="158"/>
      <c r="B1008" s="142" t="s">
        <v>532</v>
      </c>
      <c r="C1008" s="285" t="s">
        <v>533</v>
      </c>
      <c r="D1008" s="285"/>
      <c r="E1008" s="285"/>
      <c r="F1008" s="285"/>
      <c r="G1008" s="285"/>
      <c r="H1008" s="141" t="s">
        <v>65</v>
      </c>
      <c r="I1008" s="139">
        <v>8.86</v>
      </c>
      <c r="J1008" s="139">
        <v>1.1499999999999999</v>
      </c>
      <c r="K1008" s="162">
        <v>0.52473349999999996</v>
      </c>
      <c r="L1008" s="49"/>
      <c r="M1008" s="56"/>
      <c r="N1008" s="153">
        <v>554.75</v>
      </c>
      <c r="O1008" s="73"/>
      <c r="P1008" s="152">
        <v>291.10000000000002</v>
      </c>
      <c r="Q1008" s="144"/>
      <c r="R1008" s="144"/>
      <c r="HY1008" s="117"/>
      <c r="HZ1008" s="117"/>
      <c r="IA1008" s="87"/>
      <c r="IB1008" s="87"/>
      <c r="IC1008" s="87"/>
      <c r="ID1008" s="87"/>
      <c r="IE1008" s="87"/>
      <c r="IG1008" s="29"/>
      <c r="IH1008" s="29" t="s">
        <v>533</v>
      </c>
      <c r="II1008" s="29"/>
      <c r="IJ1008" s="116"/>
      <c r="IK1008" s="87"/>
      <c r="IL1008" s="29"/>
      <c r="IM1008" s="87"/>
      <c r="IO1008" s="96"/>
    </row>
    <row r="1009" spans="1:249" s="1" customFormat="1" ht="14.4" x14ac:dyDescent="0.3">
      <c r="A1009" s="159"/>
      <c r="B1009" s="142" t="s">
        <v>66</v>
      </c>
      <c r="C1009" s="285" t="s">
        <v>67</v>
      </c>
      <c r="D1009" s="285"/>
      <c r="E1009" s="285"/>
      <c r="F1009" s="285"/>
      <c r="G1009" s="285"/>
      <c r="H1009" s="141"/>
      <c r="I1009" s="73"/>
      <c r="J1009" s="73"/>
      <c r="K1009" s="73"/>
      <c r="L1009" s="28"/>
      <c r="M1009" s="73"/>
      <c r="N1009" s="28"/>
      <c r="O1009" s="73"/>
      <c r="P1009" s="137">
        <v>10.76</v>
      </c>
      <c r="HY1009" s="117"/>
      <c r="HZ1009" s="117"/>
      <c r="IA1009" s="87"/>
      <c r="IB1009" s="87"/>
      <c r="IC1009" s="87"/>
      <c r="ID1009" s="87"/>
      <c r="IE1009" s="87"/>
      <c r="IG1009" s="29" t="s">
        <v>67</v>
      </c>
      <c r="IH1009" s="29"/>
      <c r="II1009" s="29"/>
      <c r="IJ1009" s="116"/>
      <c r="IK1009" s="87"/>
      <c r="IL1009" s="29"/>
      <c r="IM1009" s="87"/>
      <c r="IO1009" s="96"/>
    </row>
    <row r="1010" spans="1:249" s="1" customFormat="1" ht="14.4" x14ac:dyDescent="0.3">
      <c r="A1010" s="159"/>
      <c r="B1010" s="142"/>
      <c r="C1010" s="285" t="s">
        <v>68</v>
      </c>
      <c r="D1010" s="285"/>
      <c r="E1010" s="285"/>
      <c r="F1010" s="285"/>
      <c r="G1010" s="285"/>
      <c r="H1010" s="141" t="s">
        <v>65</v>
      </c>
      <c r="I1010" s="73"/>
      <c r="J1010" s="73"/>
      <c r="K1010" s="162">
        <v>1.7381299999999999E-2</v>
      </c>
      <c r="L1010" s="28"/>
      <c r="M1010" s="73"/>
      <c r="N1010" s="28"/>
      <c r="O1010" s="73"/>
      <c r="P1010" s="137">
        <v>9.48</v>
      </c>
      <c r="HY1010" s="117"/>
      <c r="HZ1010" s="117"/>
      <c r="IA1010" s="87"/>
      <c r="IB1010" s="87"/>
      <c r="IC1010" s="87"/>
      <c r="ID1010" s="87"/>
      <c r="IE1010" s="87"/>
      <c r="IG1010" s="29" t="s">
        <v>68</v>
      </c>
      <c r="IH1010" s="29"/>
      <c r="II1010" s="29"/>
      <c r="IJ1010" s="116"/>
      <c r="IK1010" s="87"/>
      <c r="IL1010" s="29"/>
      <c r="IM1010" s="87"/>
      <c r="IO1010" s="96"/>
    </row>
    <row r="1011" spans="1:249" s="1" customFormat="1" ht="20.399999999999999" x14ac:dyDescent="0.3">
      <c r="A1011" s="158"/>
      <c r="B1011" s="142" t="s">
        <v>69</v>
      </c>
      <c r="C1011" s="285" t="s">
        <v>70</v>
      </c>
      <c r="D1011" s="285"/>
      <c r="E1011" s="285"/>
      <c r="F1011" s="285"/>
      <c r="G1011" s="285"/>
      <c r="H1011" s="141" t="s">
        <v>71</v>
      </c>
      <c r="I1011" s="139">
        <v>0.04</v>
      </c>
      <c r="J1011" s="139">
        <v>1.25</v>
      </c>
      <c r="K1011" s="156">
        <v>2.575E-3</v>
      </c>
      <c r="L1011" s="155">
        <v>37.32</v>
      </c>
      <c r="M1011" s="154">
        <v>1.45</v>
      </c>
      <c r="N1011" s="153">
        <v>54.11</v>
      </c>
      <c r="O1011" s="73"/>
      <c r="P1011" s="152">
        <v>0.14000000000000001</v>
      </c>
      <c r="Q1011" s="144"/>
      <c r="R1011" s="144"/>
      <c r="HY1011" s="117"/>
      <c r="HZ1011" s="117"/>
      <c r="IA1011" s="87"/>
      <c r="IB1011" s="87"/>
      <c r="IC1011" s="87"/>
      <c r="ID1011" s="87"/>
      <c r="IE1011" s="87"/>
      <c r="IG1011" s="29"/>
      <c r="IH1011" s="29" t="s">
        <v>70</v>
      </c>
      <c r="II1011" s="29"/>
      <c r="IJ1011" s="116"/>
      <c r="IK1011" s="87"/>
      <c r="IL1011" s="29"/>
      <c r="IM1011" s="87"/>
      <c r="IO1011" s="96"/>
    </row>
    <row r="1012" spans="1:249" s="1" customFormat="1" ht="14.4" x14ac:dyDescent="0.3">
      <c r="A1012" s="143"/>
      <c r="B1012" s="142" t="s">
        <v>72</v>
      </c>
      <c r="C1012" s="285" t="s">
        <v>73</v>
      </c>
      <c r="D1012" s="285"/>
      <c r="E1012" s="285"/>
      <c r="F1012" s="285"/>
      <c r="G1012" s="285"/>
      <c r="H1012" s="141" t="s">
        <v>65</v>
      </c>
      <c r="I1012" s="139">
        <v>0.04</v>
      </c>
      <c r="J1012" s="139">
        <v>1.25</v>
      </c>
      <c r="K1012" s="156">
        <v>2.575E-3</v>
      </c>
      <c r="L1012" s="28"/>
      <c r="M1012" s="73"/>
      <c r="N1012" s="160">
        <v>492.65</v>
      </c>
      <c r="O1012" s="73"/>
      <c r="P1012" s="137">
        <v>1.27</v>
      </c>
      <c r="HY1012" s="117"/>
      <c r="HZ1012" s="117"/>
      <c r="IA1012" s="87"/>
      <c r="IB1012" s="87"/>
      <c r="IC1012" s="87"/>
      <c r="ID1012" s="87"/>
      <c r="IE1012" s="87"/>
      <c r="IG1012" s="29"/>
      <c r="IH1012" s="29"/>
      <c r="II1012" s="29" t="s">
        <v>73</v>
      </c>
      <c r="IJ1012" s="116"/>
      <c r="IK1012" s="87"/>
      <c r="IL1012" s="29"/>
      <c r="IM1012" s="87"/>
      <c r="IO1012" s="96"/>
    </row>
    <row r="1013" spans="1:249" s="1" customFormat="1" ht="14.4" x14ac:dyDescent="0.3">
      <c r="A1013" s="158"/>
      <c r="B1013" s="142" t="s">
        <v>104</v>
      </c>
      <c r="C1013" s="285" t="s">
        <v>105</v>
      </c>
      <c r="D1013" s="285"/>
      <c r="E1013" s="285"/>
      <c r="F1013" s="285"/>
      <c r="G1013" s="285"/>
      <c r="H1013" s="141" t="s">
        <v>71</v>
      </c>
      <c r="I1013" s="139">
        <v>0.23</v>
      </c>
      <c r="J1013" s="139">
        <v>1.25</v>
      </c>
      <c r="K1013" s="162">
        <v>1.48063E-2</v>
      </c>
      <c r="L1013" s="49"/>
      <c r="M1013" s="56"/>
      <c r="N1013" s="153">
        <v>717.22</v>
      </c>
      <c r="O1013" s="73"/>
      <c r="P1013" s="152">
        <v>10.62</v>
      </c>
      <c r="Q1013" s="144"/>
      <c r="R1013" s="144"/>
      <c r="HY1013" s="117"/>
      <c r="HZ1013" s="117"/>
      <c r="IA1013" s="87"/>
      <c r="IB1013" s="87"/>
      <c r="IC1013" s="87"/>
      <c r="ID1013" s="87"/>
      <c r="IE1013" s="87"/>
      <c r="IG1013" s="29"/>
      <c r="IH1013" s="29" t="s">
        <v>105</v>
      </c>
      <c r="II1013" s="29"/>
      <c r="IJ1013" s="116"/>
      <c r="IK1013" s="87"/>
      <c r="IL1013" s="29"/>
      <c r="IM1013" s="87"/>
      <c r="IO1013" s="96"/>
    </row>
    <row r="1014" spans="1:249" s="1" customFormat="1" ht="14.4" x14ac:dyDescent="0.3">
      <c r="A1014" s="143"/>
      <c r="B1014" s="142" t="s">
        <v>106</v>
      </c>
      <c r="C1014" s="285" t="s">
        <v>107</v>
      </c>
      <c r="D1014" s="285"/>
      <c r="E1014" s="285"/>
      <c r="F1014" s="285"/>
      <c r="G1014" s="285"/>
      <c r="H1014" s="141" t="s">
        <v>65</v>
      </c>
      <c r="I1014" s="139">
        <v>0.23</v>
      </c>
      <c r="J1014" s="139">
        <v>1.25</v>
      </c>
      <c r="K1014" s="162">
        <v>1.48063E-2</v>
      </c>
      <c r="L1014" s="28"/>
      <c r="M1014" s="73"/>
      <c r="N1014" s="160">
        <v>554.75</v>
      </c>
      <c r="O1014" s="73"/>
      <c r="P1014" s="137">
        <v>8.2100000000000009</v>
      </c>
      <c r="HY1014" s="117"/>
      <c r="HZ1014" s="117"/>
      <c r="IA1014" s="87"/>
      <c r="IB1014" s="87"/>
      <c r="IC1014" s="87"/>
      <c r="ID1014" s="87"/>
      <c r="IE1014" s="87"/>
      <c r="IG1014" s="29"/>
      <c r="IH1014" s="29"/>
      <c r="II1014" s="29" t="s">
        <v>107</v>
      </c>
      <c r="IJ1014" s="116"/>
      <c r="IK1014" s="87"/>
      <c r="IL1014" s="29"/>
      <c r="IM1014" s="87"/>
      <c r="IO1014" s="96"/>
    </row>
    <row r="1015" spans="1:249" s="1" customFormat="1" ht="14.4" x14ac:dyDescent="0.3">
      <c r="A1015" s="151" t="s">
        <v>78</v>
      </c>
      <c r="B1015" s="150" t="s">
        <v>557</v>
      </c>
      <c r="C1015" s="320" t="s">
        <v>558</v>
      </c>
      <c r="D1015" s="320"/>
      <c r="E1015" s="320"/>
      <c r="F1015" s="320"/>
      <c r="G1015" s="320"/>
      <c r="H1015" s="149" t="s">
        <v>180</v>
      </c>
      <c r="I1015" s="148">
        <v>103</v>
      </c>
      <c r="J1015" s="146"/>
      <c r="K1015" s="173">
        <v>5.3045</v>
      </c>
      <c r="L1015" s="147"/>
      <c r="M1015" s="146"/>
      <c r="N1015" s="147"/>
      <c r="O1015" s="146"/>
      <c r="P1015" s="145"/>
      <c r="HY1015" s="117"/>
      <c r="HZ1015" s="117"/>
      <c r="IA1015" s="87"/>
      <c r="IB1015" s="87"/>
      <c r="IC1015" s="87"/>
      <c r="ID1015" s="87"/>
      <c r="IE1015" s="87"/>
      <c r="IG1015" s="29"/>
      <c r="IH1015" s="29"/>
      <c r="II1015" s="29"/>
      <c r="IJ1015" s="116" t="s">
        <v>558</v>
      </c>
      <c r="IK1015" s="87"/>
      <c r="IL1015" s="29"/>
      <c r="IM1015" s="87"/>
      <c r="IO1015" s="96"/>
    </row>
    <row r="1016" spans="1:249" s="1" customFormat="1" ht="14.4" x14ac:dyDescent="0.3">
      <c r="A1016" s="104"/>
      <c r="B1016" s="103"/>
      <c r="C1016" s="319" t="s">
        <v>82</v>
      </c>
      <c r="D1016" s="319"/>
      <c r="E1016" s="319"/>
      <c r="F1016" s="319"/>
      <c r="G1016" s="319"/>
      <c r="H1016" s="126"/>
      <c r="I1016" s="124"/>
      <c r="J1016" s="124"/>
      <c r="K1016" s="124"/>
      <c r="L1016" s="125"/>
      <c r="M1016" s="124"/>
      <c r="N1016" s="136"/>
      <c r="O1016" s="124"/>
      <c r="P1016" s="135">
        <v>582.73</v>
      </c>
      <c r="Q1016" s="144"/>
      <c r="R1016" s="144"/>
      <c r="HY1016" s="117"/>
      <c r="HZ1016" s="117"/>
      <c r="IA1016" s="87"/>
      <c r="IB1016" s="87"/>
      <c r="IC1016" s="87"/>
      <c r="ID1016" s="87"/>
      <c r="IE1016" s="87"/>
      <c r="IG1016" s="29"/>
      <c r="IH1016" s="29"/>
      <c r="II1016" s="29"/>
      <c r="IJ1016" s="116"/>
      <c r="IK1016" s="87" t="s">
        <v>82</v>
      </c>
      <c r="IL1016" s="29"/>
      <c r="IM1016" s="87"/>
      <c r="IO1016" s="96"/>
    </row>
    <row r="1017" spans="1:249" s="1" customFormat="1" ht="14.4" x14ac:dyDescent="0.3">
      <c r="A1017" s="143"/>
      <c r="B1017" s="142"/>
      <c r="C1017" s="285" t="s">
        <v>83</v>
      </c>
      <c r="D1017" s="285"/>
      <c r="E1017" s="285"/>
      <c r="F1017" s="285"/>
      <c r="G1017" s="285"/>
      <c r="H1017" s="141"/>
      <c r="I1017" s="73"/>
      <c r="J1017" s="73"/>
      <c r="K1017" s="73"/>
      <c r="L1017" s="28"/>
      <c r="M1017" s="73"/>
      <c r="N1017" s="28"/>
      <c r="O1017" s="73"/>
      <c r="P1017" s="137">
        <v>571.97</v>
      </c>
      <c r="HY1017" s="117"/>
      <c r="HZ1017" s="117"/>
      <c r="IA1017" s="87"/>
      <c r="IB1017" s="87"/>
      <c r="IC1017" s="87"/>
      <c r="ID1017" s="87"/>
      <c r="IE1017" s="87"/>
      <c r="IG1017" s="29"/>
      <c r="IH1017" s="29"/>
      <c r="II1017" s="29"/>
      <c r="IJ1017" s="116"/>
      <c r="IK1017" s="87"/>
      <c r="IL1017" s="29" t="s">
        <v>83</v>
      </c>
      <c r="IM1017" s="87"/>
      <c r="IO1017" s="96"/>
    </row>
    <row r="1018" spans="1:249" s="1" customFormat="1" ht="20.399999999999999" x14ac:dyDescent="0.3">
      <c r="A1018" s="143"/>
      <c r="B1018" s="142" t="s">
        <v>162</v>
      </c>
      <c r="C1018" s="285" t="s">
        <v>163</v>
      </c>
      <c r="D1018" s="285"/>
      <c r="E1018" s="285"/>
      <c r="F1018" s="285"/>
      <c r="G1018" s="285"/>
      <c r="H1018" s="141" t="s">
        <v>84</v>
      </c>
      <c r="I1018" s="140">
        <v>112</v>
      </c>
      <c r="J1018" s="138">
        <v>0.9</v>
      </c>
      <c r="K1018" s="138">
        <v>100.8</v>
      </c>
      <c r="L1018" s="28"/>
      <c r="M1018" s="73"/>
      <c r="N1018" s="28"/>
      <c r="O1018" s="73"/>
      <c r="P1018" s="137">
        <v>576.54999999999995</v>
      </c>
      <c r="HY1018" s="117"/>
      <c r="HZ1018" s="117"/>
      <c r="IA1018" s="87"/>
      <c r="IB1018" s="87"/>
      <c r="IC1018" s="87"/>
      <c r="ID1018" s="87"/>
      <c r="IE1018" s="87"/>
      <c r="IG1018" s="29"/>
      <c r="IH1018" s="29"/>
      <c r="II1018" s="29"/>
      <c r="IJ1018" s="116"/>
      <c r="IK1018" s="87"/>
      <c r="IL1018" s="29" t="s">
        <v>163</v>
      </c>
      <c r="IM1018" s="87"/>
      <c r="IO1018" s="96"/>
    </row>
    <row r="1019" spans="1:249" s="1" customFormat="1" ht="20.399999999999999" x14ac:dyDescent="0.3">
      <c r="A1019" s="143"/>
      <c r="B1019" s="142" t="s">
        <v>164</v>
      </c>
      <c r="C1019" s="285" t="s">
        <v>165</v>
      </c>
      <c r="D1019" s="285"/>
      <c r="E1019" s="285"/>
      <c r="F1019" s="285"/>
      <c r="G1019" s="285"/>
      <c r="H1019" s="141" t="s">
        <v>84</v>
      </c>
      <c r="I1019" s="140">
        <v>65</v>
      </c>
      <c r="J1019" s="139">
        <v>0.85</v>
      </c>
      <c r="K1019" s="139">
        <v>55.25</v>
      </c>
      <c r="L1019" s="28"/>
      <c r="M1019" s="73"/>
      <c r="N1019" s="28"/>
      <c r="O1019" s="73"/>
      <c r="P1019" s="137">
        <v>316.01</v>
      </c>
      <c r="HY1019" s="117"/>
      <c r="HZ1019" s="117"/>
      <c r="IA1019" s="87"/>
      <c r="IB1019" s="87"/>
      <c r="IC1019" s="87"/>
      <c r="ID1019" s="87"/>
      <c r="IE1019" s="87"/>
      <c r="IG1019" s="29"/>
      <c r="IH1019" s="29"/>
      <c r="II1019" s="29"/>
      <c r="IJ1019" s="116"/>
      <c r="IK1019" s="87"/>
      <c r="IL1019" s="29" t="s">
        <v>165</v>
      </c>
      <c r="IM1019" s="87"/>
      <c r="IO1019" s="96"/>
    </row>
    <row r="1020" spans="1:249" s="1" customFormat="1" ht="14.4" x14ac:dyDescent="0.3">
      <c r="A1020" s="129"/>
      <c r="B1020" s="128"/>
      <c r="C1020" s="319" t="s">
        <v>85</v>
      </c>
      <c r="D1020" s="319"/>
      <c r="E1020" s="319"/>
      <c r="F1020" s="319"/>
      <c r="G1020" s="319"/>
      <c r="H1020" s="126"/>
      <c r="I1020" s="124"/>
      <c r="J1020" s="124"/>
      <c r="K1020" s="124"/>
      <c r="L1020" s="125"/>
      <c r="M1020" s="124"/>
      <c r="N1020" s="136">
        <v>28646.41</v>
      </c>
      <c r="O1020" s="124"/>
      <c r="P1020" s="135">
        <v>1475.29</v>
      </c>
      <c r="HY1020" s="117"/>
      <c r="HZ1020" s="117"/>
      <c r="IA1020" s="87"/>
      <c r="IB1020" s="87"/>
      <c r="IC1020" s="87"/>
      <c r="ID1020" s="87"/>
      <c r="IE1020" s="87"/>
      <c r="IG1020" s="29"/>
      <c r="IH1020" s="29"/>
      <c r="II1020" s="29"/>
      <c r="IJ1020" s="116"/>
      <c r="IK1020" s="87"/>
      <c r="IL1020" s="29"/>
      <c r="IM1020" s="87" t="s">
        <v>85</v>
      </c>
      <c r="IO1020" s="96"/>
    </row>
    <row r="1021" spans="1:249" s="1" customFormat="1" ht="51" x14ac:dyDescent="0.3">
      <c r="A1021" s="134" t="s">
        <v>622</v>
      </c>
      <c r="B1021" s="127" t="s">
        <v>560</v>
      </c>
      <c r="C1021" s="317" t="s">
        <v>561</v>
      </c>
      <c r="D1021" s="317"/>
      <c r="E1021" s="317"/>
      <c r="F1021" s="317"/>
      <c r="G1021" s="317"/>
      <c r="H1021" s="126" t="s">
        <v>111</v>
      </c>
      <c r="I1021" s="124">
        <v>0.26522499999999999</v>
      </c>
      <c r="J1021" s="133">
        <v>1</v>
      </c>
      <c r="K1021" s="184">
        <v>0.26522499999999999</v>
      </c>
      <c r="L1021" s="136">
        <v>8930.2900000000009</v>
      </c>
      <c r="M1021" s="169">
        <v>1.56</v>
      </c>
      <c r="N1021" s="171">
        <v>13931.25</v>
      </c>
      <c r="O1021" s="124"/>
      <c r="P1021" s="135">
        <v>3694.92</v>
      </c>
      <c r="HY1021" s="117"/>
      <c r="HZ1021" s="117"/>
      <c r="IA1021" s="87" t="s">
        <v>561</v>
      </c>
      <c r="IB1021" s="87" t="s">
        <v>4</v>
      </c>
      <c r="IC1021" s="87" t="s">
        <v>4</v>
      </c>
      <c r="ID1021" s="87" t="s">
        <v>4</v>
      </c>
      <c r="IE1021" s="87" t="s">
        <v>4</v>
      </c>
      <c r="IG1021" s="29"/>
      <c r="IH1021" s="29"/>
      <c r="II1021" s="29"/>
      <c r="IJ1021" s="116"/>
      <c r="IK1021" s="87"/>
      <c r="IL1021" s="29"/>
      <c r="IM1021" s="87"/>
      <c r="IO1021" s="96"/>
    </row>
    <row r="1022" spans="1:249" s="1" customFormat="1" ht="14.4" x14ac:dyDescent="0.3">
      <c r="A1022" s="166"/>
      <c r="B1022" s="165"/>
      <c r="C1022" s="287" t="s">
        <v>647</v>
      </c>
      <c r="D1022" s="287"/>
      <c r="E1022" s="287"/>
      <c r="F1022" s="287"/>
      <c r="G1022" s="287"/>
      <c r="H1022" s="287"/>
      <c r="I1022" s="287"/>
      <c r="J1022" s="287"/>
      <c r="K1022" s="287"/>
      <c r="L1022" s="287"/>
      <c r="M1022" s="287"/>
      <c r="N1022" s="287"/>
      <c r="O1022" s="287"/>
      <c r="P1022" s="318"/>
      <c r="HY1022" s="117"/>
      <c r="HZ1022" s="117"/>
      <c r="IA1022" s="87"/>
      <c r="IB1022" s="87"/>
      <c r="IC1022" s="87"/>
      <c r="ID1022" s="87"/>
      <c r="IE1022" s="87"/>
      <c r="IF1022" s="50" t="s">
        <v>647</v>
      </c>
      <c r="IG1022" s="29"/>
      <c r="IH1022" s="29"/>
      <c r="II1022" s="29"/>
      <c r="IJ1022" s="116"/>
      <c r="IK1022" s="87"/>
      <c r="IL1022" s="29"/>
      <c r="IM1022" s="87"/>
      <c r="IO1022" s="96"/>
    </row>
    <row r="1023" spans="1:249" s="1" customFormat="1" ht="14.4" x14ac:dyDescent="0.3">
      <c r="A1023" s="129"/>
      <c r="B1023" s="128"/>
      <c r="C1023" s="319" t="s">
        <v>85</v>
      </c>
      <c r="D1023" s="319"/>
      <c r="E1023" s="319"/>
      <c r="F1023" s="319"/>
      <c r="G1023" s="319"/>
      <c r="H1023" s="126"/>
      <c r="I1023" s="124"/>
      <c r="J1023" s="124"/>
      <c r="K1023" s="124"/>
      <c r="L1023" s="125"/>
      <c r="M1023" s="124"/>
      <c r="N1023" s="125"/>
      <c r="O1023" s="124"/>
      <c r="P1023" s="135">
        <v>3694.92</v>
      </c>
      <c r="HY1023" s="117"/>
      <c r="HZ1023" s="117"/>
      <c r="IA1023" s="87"/>
      <c r="IB1023" s="87"/>
      <c r="IC1023" s="87"/>
      <c r="ID1023" s="87"/>
      <c r="IE1023" s="87"/>
      <c r="IG1023" s="29"/>
      <c r="IH1023" s="29"/>
      <c r="II1023" s="29"/>
      <c r="IJ1023" s="116"/>
      <c r="IK1023" s="87"/>
      <c r="IL1023" s="29"/>
      <c r="IM1023" s="87" t="s">
        <v>85</v>
      </c>
      <c r="IO1023" s="96"/>
    </row>
    <row r="1024" spans="1:249" s="1" customFormat="1" ht="14.4" x14ac:dyDescent="0.3">
      <c r="A1024" s="134" t="s">
        <v>625</v>
      </c>
      <c r="B1024" s="127" t="s">
        <v>524</v>
      </c>
      <c r="C1024" s="317" t="s">
        <v>525</v>
      </c>
      <c r="D1024" s="317"/>
      <c r="E1024" s="317"/>
      <c r="F1024" s="317"/>
      <c r="G1024" s="317"/>
      <c r="H1024" s="126" t="s">
        <v>63</v>
      </c>
      <c r="I1024" s="124">
        <v>5.1499999999999997E-2</v>
      </c>
      <c r="J1024" s="133">
        <v>1</v>
      </c>
      <c r="K1024" s="170">
        <v>5.1499999999999997E-2</v>
      </c>
      <c r="L1024" s="125"/>
      <c r="M1024" s="124"/>
      <c r="N1024" s="168"/>
      <c r="O1024" s="124"/>
      <c r="P1024" s="167"/>
      <c r="HY1024" s="117"/>
      <c r="HZ1024" s="117"/>
      <c r="IA1024" s="87" t="s">
        <v>525</v>
      </c>
      <c r="IB1024" s="87" t="s">
        <v>4</v>
      </c>
      <c r="IC1024" s="87" t="s">
        <v>4</v>
      </c>
      <c r="ID1024" s="87" t="s">
        <v>4</v>
      </c>
      <c r="IE1024" s="87" t="s">
        <v>4</v>
      </c>
      <c r="IG1024" s="29"/>
      <c r="IH1024" s="29"/>
      <c r="II1024" s="29"/>
      <c r="IJ1024" s="116"/>
      <c r="IK1024" s="87"/>
      <c r="IL1024" s="29"/>
      <c r="IM1024" s="87"/>
      <c r="IO1024" s="96"/>
    </row>
    <row r="1025" spans="1:249" s="1" customFormat="1" ht="14.4" x14ac:dyDescent="0.3">
      <c r="A1025" s="166"/>
      <c r="B1025" s="165"/>
      <c r="C1025" s="287" t="s">
        <v>628</v>
      </c>
      <c r="D1025" s="287"/>
      <c r="E1025" s="287"/>
      <c r="F1025" s="287"/>
      <c r="G1025" s="287"/>
      <c r="H1025" s="287"/>
      <c r="I1025" s="287"/>
      <c r="J1025" s="287"/>
      <c r="K1025" s="287"/>
      <c r="L1025" s="287"/>
      <c r="M1025" s="287"/>
      <c r="N1025" s="287"/>
      <c r="O1025" s="287"/>
      <c r="P1025" s="318"/>
      <c r="HY1025" s="117"/>
      <c r="HZ1025" s="117"/>
      <c r="IA1025" s="87"/>
      <c r="IB1025" s="87"/>
      <c r="IC1025" s="87"/>
      <c r="ID1025" s="87"/>
      <c r="IE1025" s="87"/>
      <c r="IF1025" s="50" t="s">
        <v>628</v>
      </c>
      <c r="IG1025" s="29"/>
      <c r="IH1025" s="29"/>
      <c r="II1025" s="29"/>
      <c r="IJ1025" s="116"/>
      <c r="IK1025" s="87"/>
      <c r="IL1025" s="29"/>
      <c r="IM1025" s="87"/>
      <c r="IO1025" s="96"/>
    </row>
    <row r="1026" spans="1:249" s="1" customFormat="1" ht="20.399999999999999" x14ac:dyDescent="0.3">
      <c r="A1026" s="164"/>
      <c r="B1026" s="103" t="s">
        <v>1045</v>
      </c>
      <c r="C1026" s="321" t="s">
        <v>1044</v>
      </c>
      <c r="D1026" s="321"/>
      <c r="E1026" s="321"/>
      <c r="F1026" s="321"/>
      <c r="G1026" s="321"/>
      <c r="H1026" s="321"/>
      <c r="I1026" s="321"/>
      <c r="J1026" s="321"/>
      <c r="K1026" s="321"/>
      <c r="L1026" s="321"/>
      <c r="M1026" s="321"/>
      <c r="N1026" s="321"/>
      <c r="O1026" s="321"/>
      <c r="P1026" s="322"/>
      <c r="HY1026" s="117"/>
      <c r="HZ1026" s="117"/>
      <c r="IA1026" s="87"/>
      <c r="IB1026" s="87"/>
      <c r="IC1026" s="87"/>
      <c r="ID1026" s="87"/>
      <c r="IE1026" s="87"/>
      <c r="IG1026" s="29"/>
      <c r="IH1026" s="29"/>
      <c r="II1026" s="29"/>
      <c r="IJ1026" s="116"/>
      <c r="IK1026" s="87"/>
      <c r="IL1026" s="29"/>
      <c r="IM1026" s="87"/>
      <c r="IN1026" s="50" t="s">
        <v>1044</v>
      </c>
      <c r="IO1026" s="96"/>
    </row>
    <row r="1027" spans="1:249" s="1" customFormat="1" ht="14.4" x14ac:dyDescent="0.3">
      <c r="A1027" s="159"/>
      <c r="B1027" s="142" t="s">
        <v>62</v>
      </c>
      <c r="C1027" s="285" t="s">
        <v>64</v>
      </c>
      <c r="D1027" s="285"/>
      <c r="E1027" s="285"/>
      <c r="F1027" s="285"/>
      <c r="G1027" s="285"/>
      <c r="H1027" s="141" t="s">
        <v>65</v>
      </c>
      <c r="I1027" s="73"/>
      <c r="J1027" s="73"/>
      <c r="K1027" s="162">
        <v>0.35653459999999998</v>
      </c>
      <c r="L1027" s="28"/>
      <c r="M1027" s="73"/>
      <c r="N1027" s="28"/>
      <c r="O1027" s="73"/>
      <c r="P1027" s="137">
        <v>181.51</v>
      </c>
      <c r="HY1027" s="117"/>
      <c r="HZ1027" s="117"/>
      <c r="IA1027" s="87"/>
      <c r="IB1027" s="87"/>
      <c r="IC1027" s="87"/>
      <c r="ID1027" s="87"/>
      <c r="IE1027" s="87"/>
      <c r="IG1027" s="29" t="s">
        <v>64</v>
      </c>
      <c r="IH1027" s="29"/>
      <c r="II1027" s="29"/>
      <c r="IJ1027" s="116"/>
      <c r="IK1027" s="87"/>
      <c r="IL1027" s="29"/>
      <c r="IM1027" s="87"/>
      <c r="IO1027" s="96"/>
    </row>
    <row r="1028" spans="1:249" s="1" customFormat="1" ht="14.4" x14ac:dyDescent="0.3">
      <c r="A1028" s="158"/>
      <c r="B1028" s="142" t="s">
        <v>526</v>
      </c>
      <c r="C1028" s="285" t="s">
        <v>527</v>
      </c>
      <c r="D1028" s="285"/>
      <c r="E1028" s="285"/>
      <c r="F1028" s="285"/>
      <c r="G1028" s="285"/>
      <c r="H1028" s="141" t="s">
        <v>65</v>
      </c>
      <c r="I1028" s="139">
        <v>0.01</v>
      </c>
      <c r="J1028" s="139">
        <v>1.1499999999999999</v>
      </c>
      <c r="K1028" s="162">
        <v>5.9230000000000003E-4</v>
      </c>
      <c r="L1028" s="49"/>
      <c r="M1028" s="56"/>
      <c r="N1028" s="153">
        <v>413.99</v>
      </c>
      <c r="O1028" s="73"/>
      <c r="P1028" s="152">
        <v>0.25</v>
      </c>
      <c r="Q1028" s="144"/>
      <c r="R1028" s="144"/>
      <c r="HY1028" s="117"/>
      <c r="HZ1028" s="117"/>
      <c r="IA1028" s="87"/>
      <c r="IB1028" s="87"/>
      <c r="IC1028" s="87"/>
      <c r="ID1028" s="87"/>
      <c r="IE1028" s="87"/>
      <c r="IG1028" s="29"/>
      <c r="IH1028" s="29" t="s">
        <v>527</v>
      </c>
      <c r="II1028" s="29"/>
      <c r="IJ1028" s="116"/>
      <c r="IK1028" s="87"/>
      <c r="IL1028" s="29"/>
      <c r="IM1028" s="87"/>
      <c r="IO1028" s="96"/>
    </row>
    <row r="1029" spans="1:249" s="1" customFormat="1" ht="14.4" x14ac:dyDescent="0.3">
      <c r="A1029" s="158"/>
      <c r="B1029" s="142" t="s">
        <v>528</v>
      </c>
      <c r="C1029" s="285" t="s">
        <v>529</v>
      </c>
      <c r="D1029" s="285"/>
      <c r="E1029" s="285"/>
      <c r="F1029" s="285"/>
      <c r="G1029" s="285"/>
      <c r="H1029" s="141" t="s">
        <v>65</v>
      </c>
      <c r="I1029" s="139">
        <v>0.23</v>
      </c>
      <c r="J1029" s="139">
        <v>1.1499999999999999</v>
      </c>
      <c r="K1029" s="162">
        <v>1.36218E-2</v>
      </c>
      <c r="L1029" s="49"/>
      <c r="M1029" s="56"/>
      <c r="N1029" s="153">
        <v>451.25</v>
      </c>
      <c r="O1029" s="73"/>
      <c r="P1029" s="152">
        <v>6.15</v>
      </c>
      <c r="Q1029" s="144"/>
      <c r="R1029" s="144"/>
      <c r="HY1029" s="117"/>
      <c r="HZ1029" s="117"/>
      <c r="IA1029" s="87"/>
      <c r="IB1029" s="87"/>
      <c r="IC1029" s="87"/>
      <c r="ID1029" s="87"/>
      <c r="IE1029" s="87"/>
      <c r="IG1029" s="29"/>
      <c r="IH1029" s="29" t="s">
        <v>529</v>
      </c>
      <c r="II1029" s="29"/>
      <c r="IJ1029" s="116"/>
      <c r="IK1029" s="87"/>
      <c r="IL1029" s="29"/>
      <c r="IM1029" s="87"/>
      <c r="IO1029" s="96"/>
    </row>
    <row r="1030" spans="1:249" s="1" customFormat="1" ht="14.4" x14ac:dyDescent="0.3">
      <c r="A1030" s="158"/>
      <c r="B1030" s="142" t="s">
        <v>530</v>
      </c>
      <c r="C1030" s="285" t="s">
        <v>531</v>
      </c>
      <c r="D1030" s="285"/>
      <c r="E1030" s="285"/>
      <c r="F1030" s="285"/>
      <c r="G1030" s="285"/>
      <c r="H1030" s="141" t="s">
        <v>65</v>
      </c>
      <c r="I1030" s="139">
        <v>4.0199999999999996</v>
      </c>
      <c r="J1030" s="139">
        <v>1.1499999999999999</v>
      </c>
      <c r="K1030" s="162">
        <v>0.2380845</v>
      </c>
      <c r="L1030" s="49"/>
      <c r="M1030" s="56"/>
      <c r="N1030" s="153">
        <v>492.65</v>
      </c>
      <c r="O1030" s="73"/>
      <c r="P1030" s="152">
        <v>117.29</v>
      </c>
      <c r="Q1030" s="144"/>
      <c r="R1030" s="144"/>
      <c r="HY1030" s="117"/>
      <c r="HZ1030" s="117"/>
      <c r="IA1030" s="87"/>
      <c r="IB1030" s="87"/>
      <c r="IC1030" s="87"/>
      <c r="ID1030" s="87"/>
      <c r="IE1030" s="87"/>
      <c r="IG1030" s="29"/>
      <c r="IH1030" s="29" t="s">
        <v>531</v>
      </c>
      <c r="II1030" s="29"/>
      <c r="IJ1030" s="116"/>
      <c r="IK1030" s="87"/>
      <c r="IL1030" s="29"/>
      <c r="IM1030" s="87"/>
      <c r="IO1030" s="96"/>
    </row>
    <row r="1031" spans="1:249" s="1" customFormat="1" ht="14.4" x14ac:dyDescent="0.3">
      <c r="A1031" s="158"/>
      <c r="B1031" s="142" t="s">
        <v>532</v>
      </c>
      <c r="C1031" s="285" t="s">
        <v>533</v>
      </c>
      <c r="D1031" s="285"/>
      <c r="E1031" s="285"/>
      <c r="F1031" s="285"/>
      <c r="G1031" s="285"/>
      <c r="H1031" s="141" t="s">
        <v>65</v>
      </c>
      <c r="I1031" s="139">
        <v>1.76</v>
      </c>
      <c r="J1031" s="139">
        <v>1.1499999999999999</v>
      </c>
      <c r="K1031" s="156">
        <v>0.104236</v>
      </c>
      <c r="L1031" s="49"/>
      <c r="M1031" s="56"/>
      <c r="N1031" s="153">
        <v>554.75</v>
      </c>
      <c r="O1031" s="73"/>
      <c r="P1031" s="152">
        <v>57.82</v>
      </c>
      <c r="Q1031" s="144"/>
      <c r="R1031" s="144"/>
      <c r="HY1031" s="117"/>
      <c r="HZ1031" s="117"/>
      <c r="IA1031" s="87"/>
      <c r="IB1031" s="87"/>
      <c r="IC1031" s="87"/>
      <c r="ID1031" s="87"/>
      <c r="IE1031" s="87"/>
      <c r="IG1031" s="29"/>
      <c r="IH1031" s="29" t="s">
        <v>533</v>
      </c>
      <c r="II1031" s="29"/>
      <c r="IJ1031" s="116"/>
      <c r="IK1031" s="87"/>
      <c r="IL1031" s="29"/>
      <c r="IM1031" s="87"/>
      <c r="IO1031" s="96"/>
    </row>
    <row r="1032" spans="1:249" s="1" customFormat="1" ht="14.4" x14ac:dyDescent="0.3">
      <c r="A1032" s="159"/>
      <c r="B1032" s="142" t="s">
        <v>66</v>
      </c>
      <c r="C1032" s="285" t="s">
        <v>67</v>
      </c>
      <c r="D1032" s="285"/>
      <c r="E1032" s="285"/>
      <c r="F1032" s="285"/>
      <c r="G1032" s="285"/>
      <c r="H1032" s="141"/>
      <c r="I1032" s="73"/>
      <c r="J1032" s="73"/>
      <c r="K1032" s="73"/>
      <c r="L1032" s="28"/>
      <c r="M1032" s="73"/>
      <c r="N1032" s="28"/>
      <c r="O1032" s="73"/>
      <c r="P1032" s="137">
        <v>7.55</v>
      </c>
      <c r="HY1032" s="117"/>
      <c r="HZ1032" s="117"/>
      <c r="IA1032" s="87"/>
      <c r="IB1032" s="87"/>
      <c r="IC1032" s="87"/>
      <c r="ID1032" s="87"/>
      <c r="IE1032" s="87"/>
      <c r="IG1032" s="29" t="s">
        <v>67</v>
      </c>
      <c r="IH1032" s="29"/>
      <c r="II1032" s="29"/>
      <c r="IJ1032" s="116"/>
      <c r="IK1032" s="87"/>
      <c r="IL1032" s="29"/>
      <c r="IM1032" s="87"/>
      <c r="IO1032" s="96"/>
    </row>
    <row r="1033" spans="1:249" s="1" customFormat="1" ht="14.4" x14ac:dyDescent="0.3">
      <c r="A1033" s="159"/>
      <c r="B1033" s="142"/>
      <c r="C1033" s="285" t="s">
        <v>68</v>
      </c>
      <c r="D1033" s="285"/>
      <c r="E1033" s="285"/>
      <c r="F1033" s="285"/>
      <c r="G1033" s="285"/>
      <c r="H1033" s="141" t="s">
        <v>65</v>
      </c>
      <c r="I1033" s="73"/>
      <c r="J1033" s="73"/>
      <c r="K1033" s="162">
        <v>7.7251000000000004E-3</v>
      </c>
      <c r="L1033" s="28"/>
      <c r="M1033" s="73"/>
      <c r="N1033" s="28"/>
      <c r="O1033" s="73"/>
      <c r="P1033" s="137">
        <v>4.78</v>
      </c>
      <c r="HY1033" s="117"/>
      <c r="HZ1033" s="117"/>
      <c r="IA1033" s="87"/>
      <c r="IB1033" s="87"/>
      <c r="IC1033" s="87"/>
      <c r="ID1033" s="87"/>
      <c r="IE1033" s="87"/>
      <c r="IG1033" s="29" t="s">
        <v>68</v>
      </c>
      <c r="IH1033" s="29"/>
      <c r="II1033" s="29"/>
      <c r="IJ1033" s="116"/>
      <c r="IK1033" s="87"/>
      <c r="IL1033" s="29"/>
      <c r="IM1033" s="87"/>
      <c r="IO1033" s="96"/>
    </row>
    <row r="1034" spans="1:249" s="1" customFormat="1" ht="14.4" x14ac:dyDescent="0.3">
      <c r="A1034" s="158"/>
      <c r="B1034" s="142" t="s">
        <v>100</v>
      </c>
      <c r="C1034" s="285" t="s">
        <v>101</v>
      </c>
      <c r="D1034" s="285"/>
      <c r="E1034" s="285"/>
      <c r="F1034" s="285"/>
      <c r="G1034" s="285"/>
      <c r="H1034" s="141" t="s">
        <v>71</v>
      </c>
      <c r="I1034" s="139">
        <v>0.05</v>
      </c>
      <c r="J1034" s="139">
        <v>1.25</v>
      </c>
      <c r="K1034" s="162">
        <v>3.2188E-3</v>
      </c>
      <c r="L1034" s="49"/>
      <c r="M1034" s="56"/>
      <c r="N1034" s="153">
        <v>1740.53</v>
      </c>
      <c r="O1034" s="73"/>
      <c r="P1034" s="152">
        <v>5.6</v>
      </c>
      <c r="Q1034" s="144"/>
      <c r="R1034" s="144"/>
      <c r="HY1034" s="117"/>
      <c r="HZ1034" s="117"/>
      <c r="IA1034" s="87"/>
      <c r="IB1034" s="87"/>
      <c r="IC1034" s="87"/>
      <c r="ID1034" s="87"/>
      <c r="IE1034" s="87"/>
      <c r="IG1034" s="29"/>
      <c r="IH1034" s="29" t="s">
        <v>101</v>
      </c>
      <c r="II1034" s="29"/>
      <c r="IJ1034" s="116"/>
      <c r="IK1034" s="87"/>
      <c r="IL1034" s="29"/>
      <c r="IM1034" s="87"/>
      <c r="IO1034" s="96"/>
    </row>
    <row r="1035" spans="1:249" s="1" customFormat="1" ht="14.4" x14ac:dyDescent="0.3">
      <c r="A1035" s="143"/>
      <c r="B1035" s="142" t="s">
        <v>102</v>
      </c>
      <c r="C1035" s="285" t="s">
        <v>103</v>
      </c>
      <c r="D1035" s="285"/>
      <c r="E1035" s="285"/>
      <c r="F1035" s="285"/>
      <c r="G1035" s="285"/>
      <c r="H1035" s="141" t="s">
        <v>65</v>
      </c>
      <c r="I1035" s="139">
        <v>0.05</v>
      </c>
      <c r="J1035" s="139">
        <v>1.25</v>
      </c>
      <c r="K1035" s="162">
        <v>3.2188E-3</v>
      </c>
      <c r="L1035" s="28"/>
      <c r="M1035" s="73"/>
      <c r="N1035" s="160">
        <v>745.18</v>
      </c>
      <c r="O1035" s="73"/>
      <c r="P1035" s="137">
        <v>2.4</v>
      </c>
      <c r="HY1035" s="117"/>
      <c r="HZ1035" s="117"/>
      <c r="IA1035" s="87"/>
      <c r="IB1035" s="87"/>
      <c r="IC1035" s="87"/>
      <c r="ID1035" s="87"/>
      <c r="IE1035" s="87"/>
      <c r="IG1035" s="29"/>
      <c r="IH1035" s="29"/>
      <c r="II1035" s="29" t="s">
        <v>103</v>
      </c>
      <c r="IJ1035" s="116"/>
      <c r="IK1035" s="87"/>
      <c r="IL1035" s="29"/>
      <c r="IM1035" s="87"/>
      <c r="IO1035" s="96"/>
    </row>
    <row r="1036" spans="1:249" s="1" customFormat="1" ht="20.399999999999999" x14ac:dyDescent="0.3">
      <c r="A1036" s="158"/>
      <c r="B1036" s="142" t="s">
        <v>69</v>
      </c>
      <c r="C1036" s="285" t="s">
        <v>70</v>
      </c>
      <c r="D1036" s="285"/>
      <c r="E1036" s="285"/>
      <c r="F1036" s="285"/>
      <c r="G1036" s="285"/>
      <c r="H1036" s="141" t="s">
        <v>71</v>
      </c>
      <c r="I1036" s="139">
        <v>0.03</v>
      </c>
      <c r="J1036" s="139">
        <v>1.25</v>
      </c>
      <c r="K1036" s="162">
        <v>1.9312999999999999E-3</v>
      </c>
      <c r="L1036" s="155">
        <v>37.32</v>
      </c>
      <c r="M1036" s="154">
        <v>1.45</v>
      </c>
      <c r="N1036" s="153">
        <v>54.11</v>
      </c>
      <c r="O1036" s="73"/>
      <c r="P1036" s="152">
        <v>0.1</v>
      </c>
      <c r="Q1036" s="144"/>
      <c r="R1036" s="144"/>
      <c r="HY1036" s="117"/>
      <c r="HZ1036" s="117"/>
      <c r="IA1036" s="87"/>
      <c r="IB1036" s="87"/>
      <c r="IC1036" s="87"/>
      <c r="ID1036" s="87"/>
      <c r="IE1036" s="87"/>
      <c r="IG1036" s="29"/>
      <c r="IH1036" s="29" t="s">
        <v>70</v>
      </c>
      <c r="II1036" s="29"/>
      <c r="IJ1036" s="116"/>
      <c r="IK1036" s="87"/>
      <c r="IL1036" s="29"/>
      <c r="IM1036" s="87"/>
      <c r="IO1036" s="96"/>
    </row>
    <row r="1037" spans="1:249" s="1" customFormat="1" ht="14.4" x14ac:dyDescent="0.3">
      <c r="A1037" s="143"/>
      <c r="B1037" s="142" t="s">
        <v>72</v>
      </c>
      <c r="C1037" s="285" t="s">
        <v>73</v>
      </c>
      <c r="D1037" s="285"/>
      <c r="E1037" s="285"/>
      <c r="F1037" s="285"/>
      <c r="G1037" s="285"/>
      <c r="H1037" s="141" t="s">
        <v>65</v>
      </c>
      <c r="I1037" s="139">
        <v>0.03</v>
      </c>
      <c r="J1037" s="139">
        <v>1.25</v>
      </c>
      <c r="K1037" s="162">
        <v>1.9312999999999999E-3</v>
      </c>
      <c r="L1037" s="28"/>
      <c r="M1037" s="73"/>
      <c r="N1037" s="160">
        <v>492.65</v>
      </c>
      <c r="O1037" s="73"/>
      <c r="P1037" s="137">
        <v>0.95</v>
      </c>
      <c r="HY1037" s="117"/>
      <c r="HZ1037" s="117"/>
      <c r="IA1037" s="87"/>
      <c r="IB1037" s="87"/>
      <c r="IC1037" s="87"/>
      <c r="ID1037" s="87"/>
      <c r="IE1037" s="87"/>
      <c r="IG1037" s="29"/>
      <c r="IH1037" s="29"/>
      <c r="II1037" s="29" t="s">
        <v>73</v>
      </c>
      <c r="IJ1037" s="116"/>
      <c r="IK1037" s="87"/>
      <c r="IL1037" s="29"/>
      <c r="IM1037" s="87"/>
      <c r="IO1037" s="96"/>
    </row>
    <row r="1038" spans="1:249" s="1" customFormat="1" ht="14.4" x14ac:dyDescent="0.3">
      <c r="A1038" s="158"/>
      <c r="B1038" s="142" t="s">
        <v>104</v>
      </c>
      <c r="C1038" s="285" t="s">
        <v>105</v>
      </c>
      <c r="D1038" s="285"/>
      <c r="E1038" s="285"/>
      <c r="F1038" s="285"/>
      <c r="G1038" s="285"/>
      <c r="H1038" s="141" t="s">
        <v>71</v>
      </c>
      <c r="I1038" s="139">
        <v>0.04</v>
      </c>
      <c r="J1038" s="139">
        <v>1.25</v>
      </c>
      <c r="K1038" s="156">
        <v>2.575E-3</v>
      </c>
      <c r="L1038" s="49"/>
      <c r="M1038" s="56"/>
      <c r="N1038" s="153">
        <v>717.22</v>
      </c>
      <c r="O1038" s="73"/>
      <c r="P1038" s="152">
        <v>1.85</v>
      </c>
      <c r="Q1038" s="144"/>
      <c r="R1038" s="144"/>
      <c r="HY1038" s="117"/>
      <c r="HZ1038" s="117"/>
      <c r="IA1038" s="87"/>
      <c r="IB1038" s="87"/>
      <c r="IC1038" s="87"/>
      <c r="ID1038" s="87"/>
      <c r="IE1038" s="87"/>
      <c r="IG1038" s="29"/>
      <c r="IH1038" s="29" t="s">
        <v>105</v>
      </c>
      <c r="II1038" s="29"/>
      <c r="IJ1038" s="116"/>
      <c r="IK1038" s="87"/>
      <c r="IL1038" s="29"/>
      <c r="IM1038" s="87"/>
      <c r="IO1038" s="96"/>
    </row>
    <row r="1039" spans="1:249" s="1" customFormat="1" ht="14.4" x14ac:dyDescent="0.3">
      <c r="A1039" s="143"/>
      <c r="B1039" s="142" t="s">
        <v>106</v>
      </c>
      <c r="C1039" s="285" t="s">
        <v>107</v>
      </c>
      <c r="D1039" s="285"/>
      <c r="E1039" s="285"/>
      <c r="F1039" s="285"/>
      <c r="G1039" s="285"/>
      <c r="H1039" s="141" t="s">
        <v>65</v>
      </c>
      <c r="I1039" s="139">
        <v>0.04</v>
      </c>
      <c r="J1039" s="139">
        <v>1.25</v>
      </c>
      <c r="K1039" s="156">
        <v>2.575E-3</v>
      </c>
      <c r="L1039" s="28"/>
      <c r="M1039" s="73"/>
      <c r="N1039" s="160">
        <v>554.75</v>
      </c>
      <c r="O1039" s="73"/>
      <c r="P1039" s="137">
        <v>1.43</v>
      </c>
      <c r="HY1039" s="117"/>
      <c r="HZ1039" s="117"/>
      <c r="IA1039" s="87"/>
      <c r="IB1039" s="87"/>
      <c r="IC1039" s="87"/>
      <c r="ID1039" s="87"/>
      <c r="IE1039" s="87"/>
      <c r="IG1039" s="29"/>
      <c r="IH1039" s="29"/>
      <c r="II1039" s="29" t="s">
        <v>107</v>
      </c>
      <c r="IJ1039" s="116"/>
      <c r="IK1039" s="87"/>
      <c r="IL1039" s="29"/>
      <c r="IM1039" s="87"/>
      <c r="IO1039" s="96"/>
    </row>
    <row r="1040" spans="1:249" s="1" customFormat="1" ht="14.4" x14ac:dyDescent="0.3">
      <c r="A1040" s="151" t="s">
        <v>78</v>
      </c>
      <c r="B1040" s="150" t="s">
        <v>534</v>
      </c>
      <c r="C1040" s="320" t="s">
        <v>535</v>
      </c>
      <c r="D1040" s="320"/>
      <c r="E1040" s="320"/>
      <c r="F1040" s="320"/>
      <c r="G1040" s="320"/>
      <c r="H1040" s="149" t="s">
        <v>180</v>
      </c>
      <c r="I1040" s="148">
        <v>101</v>
      </c>
      <c r="J1040" s="146"/>
      <c r="K1040" s="173">
        <v>5.2015000000000002</v>
      </c>
      <c r="L1040" s="147"/>
      <c r="M1040" s="146"/>
      <c r="N1040" s="147"/>
      <c r="O1040" s="146"/>
      <c r="P1040" s="145"/>
      <c r="HY1040" s="117"/>
      <c r="HZ1040" s="117"/>
      <c r="IA1040" s="87"/>
      <c r="IB1040" s="87"/>
      <c r="IC1040" s="87"/>
      <c r="ID1040" s="87"/>
      <c r="IE1040" s="87"/>
      <c r="IG1040" s="29"/>
      <c r="IH1040" s="29"/>
      <c r="II1040" s="29"/>
      <c r="IJ1040" s="116" t="s">
        <v>535</v>
      </c>
      <c r="IK1040" s="87"/>
      <c r="IL1040" s="29"/>
      <c r="IM1040" s="87"/>
      <c r="IO1040" s="96"/>
    </row>
    <row r="1041" spans="1:249" s="1" customFormat="1" ht="14.4" x14ac:dyDescent="0.3">
      <c r="A1041" s="151" t="s">
        <v>78</v>
      </c>
      <c r="B1041" s="150" t="s">
        <v>536</v>
      </c>
      <c r="C1041" s="320" t="s">
        <v>537</v>
      </c>
      <c r="D1041" s="320"/>
      <c r="E1041" s="320"/>
      <c r="F1041" s="320"/>
      <c r="G1041" s="320"/>
      <c r="H1041" s="149" t="s">
        <v>94</v>
      </c>
      <c r="I1041" s="173">
        <v>5.0894000000000004</v>
      </c>
      <c r="J1041" s="146"/>
      <c r="K1041" s="182">
        <v>0.26210410000000001</v>
      </c>
      <c r="L1041" s="147"/>
      <c r="M1041" s="146"/>
      <c r="N1041" s="147"/>
      <c r="O1041" s="146"/>
      <c r="P1041" s="145"/>
      <c r="HY1041" s="117"/>
      <c r="HZ1041" s="117"/>
      <c r="IA1041" s="87"/>
      <c r="IB1041" s="87"/>
      <c r="IC1041" s="87"/>
      <c r="ID1041" s="87"/>
      <c r="IE1041" s="87"/>
      <c r="IG1041" s="29"/>
      <c r="IH1041" s="29"/>
      <c r="II1041" s="29"/>
      <c r="IJ1041" s="116" t="s">
        <v>537</v>
      </c>
      <c r="IK1041" s="87"/>
      <c r="IL1041" s="29"/>
      <c r="IM1041" s="87"/>
      <c r="IO1041" s="96"/>
    </row>
    <row r="1042" spans="1:249" s="1" customFormat="1" ht="14.4" x14ac:dyDescent="0.3">
      <c r="A1042" s="104"/>
      <c r="B1042" s="103"/>
      <c r="C1042" s="319" t="s">
        <v>82</v>
      </c>
      <c r="D1042" s="319"/>
      <c r="E1042" s="319"/>
      <c r="F1042" s="319"/>
      <c r="G1042" s="319"/>
      <c r="H1042" s="126"/>
      <c r="I1042" s="124"/>
      <c r="J1042" s="124"/>
      <c r="K1042" s="124"/>
      <c r="L1042" s="125"/>
      <c r="M1042" s="124"/>
      <c r="N1042" s="136"/>
      <c r="O1042" s="124"/>
      <c r="P1042" s="135">
        <v>193.84</v>
      </c>
      <c r="Q1042" s="144"/>
      <c r="R1042" s="144"/>
      <c r="HY1042" s="117"/>
      <c r="HZ1042" s="117"/>
      <c r="IA1042" s="87"/>
      <c r="IB1042" s="87"/>
      <c r="IC1042" s="87"/>
      <c r="ID1042" s="87"/>
      <c r="IE1042" s="87"/>
      <c r="IG1042" s="29"/>
      <c r="IH1042" s="29"/>
      <c r="II1042" s="29"/>
      <c r="IJ1042" s="116"/>
      <c r="IK1042" s="87" t="s">
        <v>82</v>
      </c>
      <c r="IL1042" s="29"/>
      <c r="IM1042" s="87"/>
      <c r="IO1042" s="96"/>
    </row>
    <row r="1043" spans="1:249" s="1" customFormat="1" ht="14.4" x14ac:dyDescent="0.3">
      <c r="A1043" s="143"/>
      <c r="B1043" s="142"/>
      <c r="C1043" s="285" t="s">
        <v>83</v>
      </c>
      <c r="D1043" s="285"/>
      <c r="E1043" s="285"/>
      <c r="F1043" s="285"/>
      <c r="G1043" s="285"/>
      <c r="H1043" s="141"/>
      <c r="I1043" s="73"/>
      <c r="J1043" s="73"/>
      <c r="K1043" s="73"/>
      <c r="L1043" s="28"/>
      <c r="M1043" s="73"/>
      <c r="N1043" s="28"/>
      <c r="O1043" s="73"/>
      <c r="P1043" s="137">
        <v>186.29</v>
      </c>
      <c r="HY1043" s="117"/>
      <c r="HZ1043" s="117"/>
      <c r="IA1043" s="87"/>
      <c r="IB1043" s="87"/>
      <c r="IC1043" s="87"/>
      <c r="ID1043" s="87"/>
      <c r="IE1043" s="87"/>
      <c r="IG1043" s="29"/>
      <c r="IH1043" s="29"/>
      <c r="II1043" s="29"/>
      <c r="IJ1043" s="116"/>
      <c r="IK1043" s="87"/>
      <c r="IL1043" s="29" t="s">
        <v>83</v>
      </c>
      <c r="IM1043" s="87"/>
      <c r="IO1043" s="96"/>
    </row>
    <row r="1044" spans="1:249" s="1" customFormat="1" ht="20.399999999999999" x14ac:dyDescent="0.3">
      <c r="A1044" s="143"/>
      <c r="B1044" s="142" t="s">
        <v>162</v>
      </c>
      <c r="C1044" s="285" t="s">
        <v>163</v>
      </c>
      <c r="D1044" s="285"/>
      <c r="E1044" s="285"/>
      <c r="F1044" s="285"/>
      <c r="G1044" s="285"/>
      <c r="H1044" s="141" t="s">
        <v>84</v>
      </c>
      <c r="I1044" s="140">
        <v>112</v>
      </c>
      <c r="J1044" s="138">
        <v>0.9</v>
      </c>
      <c r="K1044" s="138">
        <v>100.8</v>
      </c>
      <c r="L1044" s="28"/>
      <c r="M1044" s="73"/>
      <c r="N1044" s="28"/>
      <c r="O1044" s="73"/>
      <c r="P1044" s="137">
        <v>187.78</v>
      </c>
      <c r="HY1044" s="117"/>
      <c r="HZ1044" s="117"/>
      <c r="IA1044" s="87"/>
      <c r="IB1044" s="87"/>
      <c r="IC1044" s="87"/>
      <c r="ID1044" s="87"/>
      <c r="IE1044" s="87"/>
      <c r="IG1044" s="29"/>
      <c r="IH1044" s="29"/>
      <c r="II1044" s="29"/>
      <c r="IJ1044" s="116"/>
      <c r="IK1044" s="87"/>
      <c r="IL1044" s="29" t="s">
        <v>163</v>
      </c>
      <c r="IM1044" s="87"/>
      <c r="IO1044" s="96"/>
    </row>
    <row r="1045" spans="1:249" s="1" customFormat="1" ht="20.399999999999999" x14ac:dyDescent="0.3">
      <c r="A1045" s="143"/>
      <c r="B1045" s="142" t="s">
        <v>164</v>
      </c>
      <c r="C1045" s="285" t="s">
        <v>165</v>
      </c>
      <c r="D1045" s="285"/>
      <c r="E1045" s="285"/>
      <c r="F1045" s="285"/>
      <c r="G1045" s="285"/>
      <c r="H1045" s="141" t="s">
        <v>84</v>
      </c>
      <c r="I1045" s="140">
        <v>65</v>
      </c>
      <c r="J1045" s="139">
        <v>0.85</v>
      </c>
      <c r="K1045" s="139">
        <v>55.25</v>
      </c>
      <c r="L1045" s="28"/>
      <c r="M1045" s="73"/>
      <c r="N1045" s="28"/>
      <c r="O1045" s="73"/>
      <c r="P1045" s="137">
        <v>102.93</v>
      </c>
      <c r="HY1045" s="117"/>
      <c r="HZ1045" s="117"/>
      <c r="IA1045" s="87"/>
      <c r="IB1045" s="87"/>
      <c r="IC1045" s="87"/>
      <c r="ID1045" s="87"/>
      <c r="IE1045" s="87"/>
      <c r="IG1045" s="29"/>
      <c r="IH1045" s="29"/>
      <c r="II1045" s="29"/>
      <c r="IJ1045" s="116"/>
      <c r="IK1045" s="87"/>
      <c r="IL1045" s="29" t="s">
        <v>165</v>
      </c>
      <c r="IM1045" s="87"/>
      <c r="IO1045" s="96"/>
    </row>
    <row r="1046" spans="1:249" s="1" customFormat="1" ht="14.4" x14ac:dyDescent="0.3">
      <c r="A1046" s="129"/>
      <c r="B1046" s="128"/>
      <c r="C1046" s="319" t="s">
        <v>85</v>
      </c>
      <c r="D1046" s="319"/>
      <c r="E1046" s="319"/>
      <c r="F1046" s="319"/>
      <c r="G1046" s="319"/>
      <c r="H1046" s="126"/>
      <c r="I1046" s="124"/>
      <c r="J1046" s="124"/>
      <c r="K1046" s="124"/>
      <c r="L1046" s="125"/>
      <c r="M1046" s="124"/>
      <c r="N1046" s="136">
        <v>9408.74</v>
      </c>
      <c r="O1046" s="124"/>
      <c r="P1046" s="123">
        <v>484.55</v>
      </c>
      <c r="HY1046" s="117"/>
      <c r="HZ1046" s="117"/>
      <c r="IA1046" s="87"/>
      <c r="IB1046" s="87"/>
      <c r="IC1046" s="87"/>
      <c r="ID1046" s="87"/>
      <c r="IE1046" s="87"/>
      <c r="IG1046" s="29"/>
      <c r="IH1046" s="29"/>
      <c r="II1046" s="29"/>
      <c r="IJ1046" s="116"/>
      <c r="IK1046" s="87"/>
      <c r="IL1046" s="29"/>
      <c r="IM1046" s="87" t="s">
        <v>85</v>
      </c>
      <c r="IO1046" s="96"/>
    </row>
    <row r="1047" spans="1:249" s="1" customFormat="1" ht="40.799999999999997" x14ac:dyDescent="0.3">
      <c r="A1047" s="134" t="s">
        <v>626</v>
      </c>
      <c r="B1047" s="127" t="s">
        <v>565</v>
      </c>
      <c r="C1047" s="317" t="s">
        <v>566</v>
      </c>
      <c r="D1047" s="317"/>
      <c r="E1047" s="317"/>
      <c r="F1047" s="317"/>
      <c r="G1047" s="317"/>
      <c r="H1047" s="126" t="s">
        <v>180</v>
      </c>
      <c r="I1047" s="124">
        <v>5.2015000000000002</v>
      </c>
      <c r="J1047" s="133">
        <v>1</v>
      </c>
      <c r="K1047" s="170">
        <v>5.2015000000000002</v>
      </c>
      <c r="L1047" s="132">
        <v>65.05</v>
      </c>
      <c r="M1047" s="169">
        <v>1.1599999999999999</v>
      </c>
      <c r="N1047" s="130">
        <v>75.459999999999994</v>
      </c>
      <c r="O1047" s="124"/>
      <c r="P1047" s="123">
        <v>392.51</v>
      </c>
      <c r="HY1047" s="117"/>
      <c r="HZ1047" s="117"/>
      <c r="IA1047" s="87" t="s">
        <v>566</v>
      </c>
      <c r="IB1047" s="87" t="s">
        <v>4</v>
      </c>
      <c r="IC1047" s="87" t="s">
        <v>4</v>
      </c>
      <c r="ID1047" s="87" t="s">
        <v>4</v>
      </c>
      <c r="IE1047" s="87" t="s">
        <v>4</v>
      </c>
      <c r="IG1047" s="29"/>
      <c r="IH1047" s="29"/>
      <c r="II1047" s="29"/>
      <c r="IJ1047" s="116"/>
      <c r="IK1047" s="87"/>
      <c r="IL1047" s="29"/>
      <c r="IM1047" s="87"/>
      <c r="IO1047" s="96"/>
    </row>
    <row r="1048" spans="1:249" s="1" customFormat="1" ht="14.4" x14ac:dyDescent="0.3">
      <c r="A1048" s="129"/>
      <c r="B1048" s="128"/>
      <c r="C1048" s="319" t="s">
        <v>85</v>
      </c>
      <c r="D1048" s="319"/>
      <c r="E1048" s="319"/>
      <c r="F1048" s="319"/>
      <c r="G1048" s="319"/>
      <c r="H1048" s="126"/>
      <c r="I1048" s="124"/>
      <c r="J1048" s="124"/>
      <c r="K1048" s="124"/>
      <c r="L1048" s="125"/>
      <c r="M1048" s="124"/>
      <c r="N1048" s="125"/>
      <c r="O1048" s="124"/>
      <c r="P1048" s="123">
        <v>392.51</v>
      </c>
      <c r="HY1048" s="117"/>
      <c r="HZ1048" s="117"/>
      <c r="IA1048" s="87"/>
      <c r="IB1048" s="87"/>
      <c r="IC1048" s="87"/>
      <c r="ID1048" s="87"/>
      <c r="IE1048" s="87"/>
      <c r="IG1048" s="29"/>
      <c r="IH1048" s="29"/>
      <c r="II1048" s="29"/>
      <c r="IJ1048" s="116"/>
      <c r="IK1048" s="87"/>
      <c r="IL1048" s="29"/>
      <c r="IM1048" s="87" t="s">
        <v>85</v>
      </c>
      <c r="IO1048" s="96"/>
    </row>
    <row r="1049" spans="1:249" s="1" customFormat="1" ht="40.799999999999997" x14ac:dyDescent="0.3">
      <c r="A1049" s="134" t="s">
        <v>627</v>
      </c>
      <c r="B1049" s="127" t="s">
        <v>568</v>
      </c>
      <c r="C1049" s="317" t="s">
        <v>569</v>
      </c>
      <c r="D1049" s="317"/>
      <c r="E1049" s="317"/>
      <c r="F1049" s="317"/>
      <c r="G1049" s="317"/>
      <c r="H1049" s="126" t="s">
        <v>94</v>
      </c>
      <c r="I1049" s="124">
        <v>0.26210410000000001</v>
      </c>
      <c r="J1049" s="133">
        <v>1</v>
      </c>
      <c r="K1049" s="183">
        <v>0.26210410000000001</v>
      </c>
      <c r="L1049" s="132">
        <v>86.55</v>
      </c>
      <c r="M1049" s="169">
        <v>1.05</v>
      </c>
      <c r="N1049" s="130">
        <v>90.88</v>
      </c>
      <c r="O1049" s="124"/>
      <c r="P1049" s="123">
        <v>23.82</v>
      </c>
      <c r="HY1049" s="117"/>
      <c r="HZ1049" s="117"/>
      <c r="IA1049" s="87" t="s">
        <v>569</v>
      </c>
      <c r="IB1049" s="87" t="s">
        <v>4</v>
      </c>
      <c r="IC1049" s="87" t="s">
        <v>4</v>
      </c>
      <c r="ID1049" s="87" t="s">
        <v>4</v>
      </c>
      <c r="IE1049" s="87" t="s">
        <v>4</v>
      </c>
      <c r="IG1049" s="29"/>
      <c r="IH1049" s="29"/>
      <c r="II1049" s="29"/>
      <c r="IJ1049" s="116"/>
      <c r="IK1049" s="87"/>
      <c r="IL1049" s="29"/>
      <c r="IM1049" s="87"/>
      <c r="IO1049" s="96"/>
    </row>
    <row r="1050" spans="1:249" s="1" customFormat="1" ht="14.4" x14ac:dyDescent="0.3">
      <c r="A1050" s="129"/>
      <c r="B1050" s="128"/>
      <c r="C1050" s="319" t="s">
        <v>85</v>
      </c>
      <c r="D1050" s="319"/>
      <c r="E1050" s="319"/>
      <c r="F1050" s="319"/>
      <c r="G1050" s="319"/>
      <c r="H1050" s="126"/>
      <c r="I1050" s="124"/>
      <c r="J1050" s="124"/>
      <c r="K1050" s="124"/>
      <c r="L1050" s="125"/>
      <c r="M1050" s="124"/>
      <c r="N1050" s="125"/>
      <c r="O1050" s="124"/>
      <c r="P1050" s="123">
        <v>23.82</v>
      </c>
      <c r="HY1050" s="117"/>
      <c r="HZ1050" s="117"/>
      <c r="IA1050" s="87"/>
      <c r="IB1050" s="87"/>
      <c r="IC1050" s="87"/>
      <c r="ID1050" s="87"/>
      <c r="IE1050" s="87"/>
      <c r="IG1050" s="29"/>
      <c r="IH1050" s="29"/>
      <c r="II1050" s="29"/>
      <c r="IJ1050" s="116"/>
      <c r="IK1050" s="87"/>
      <c r="IL1050" s="29"/>
      <c r="IM1050" s="87" t="s">
        <v>85</v>
      </c>
      <c r="IO1050" s="96"/>
    </row>
    <row r="1051" spans="1:249" s="1" customFormat="1" ht="14.4" x14ac:dyDescent="0.3">
      <c r="A1051" s="134" t="s">
        <v>629</v>
      </c>
      <c r="B1051" s="127" t="s">
        <v>571</v>
      </c>
      <c r="C1051" s="317" t="s">
        <v>572</v>
      </c>
      <c r="D1051" s="317"/>
      <c r="E1051" s="317"/>
      <c r="F1051" s="317"/>
      <c r="G1051" s="317"/>
      <c r="H1051" s="126" t="s">
        <v>63</v>
      </c>
      <c r="I1051" s="124">
        <v>5.1499999999999997E-2</v>
      </c>
      <c r="J1051" s="133">
        <v>1</v>
      </c>
      <c r="K1051" s="170">
        <v>5.1499999999999997E-2</v>
      </c>
      <c r="L1051" s="125"/>
      <c r="M1051" s="124"/>
      <c r="N1051" s="168"/>
      <c r="O1051" s="124"/>
      <c r="P1051" s="167"/>
      <c r="HY1051" s="117"/>
      <c r="HZ1051" s="117"/>
      <c r="IA1051" s="87" t="s">
        <v>572</v>
      </c>
      <c r="IB1051" s="87" t="s">
        <v>4</v>
      </c>
      <c r="IC1051" s="87" t="s">
        <v>4</v>
      </c>
      <c r="ID1051" s="87" t="s">
        <v>4</v>
      </c>
      <c r="IE1051" s="87" t="s">
        <v>4</v>
      </c>
      <c r="IG1051" s="29"/>
      <c r="IH1051" s="29"/>
      <c r="II1051" s="29"/>
      <c r="IJ1051" s="116"/>
      <c r="IK1051" s="87"/>
      <c r="IL1051" s="29"/>
      <c r="IM1051" s="87"/>
      <c r="IO1051" s="96"/>
    </row>
    <row r="1052" spans="1:249" s="1" customFormat="1" ht="14.4" x14ac:dyDescent="0.3">
      <c r="A1052" s="166"/>
      <c r="B1052" s="165"/>
      <c r="C1052" s="287" t="s">
        <v>628</v>
      </c>
      <c r="D1052" s="287"/>
      <c r="E1052" s="287"/>
      <c r="F1052" s="287"/>
      <c r="G1052" s="287"/>
      <c r="H1052" s="287"/>
      <c r="I1052" s="287"/>
      <c r="J1052" s="287"/>
      <c r="K1052" s="287"/>
      <c r="L1052" s="287"/>
      <c r="M1052" s="287"/>
      <c r="N1052" s="287"/>
      <c r="O1052" s="287"/>
      <c r="P1052" s="318"/>
      <c r="HY1052" s="117"/>
      <c r="HZ1052" s="117"/>
      <c r="IA1052" s="87"/>
      <c r="IB1052" s="87"/>
      <c r="IC1052" s="87"/>
      <c r="ID1052" s="87"/>
      <c r="IE1052" s="87"/>
      <c r="IF1052" s="50" t="s">
        <v>628</v>
      </c>
      <c r="IG1052" s="29"/>
      <c r="IH1052" s="29"/>
      <c r="II1052" s="29"/>
      <c r="IJ1052" s="116"/>
      <c r="IK1052" s="87"/>
      <c r="IL1052" s="29"/>
      <c r="IM1052" s="87"/>
      <c r="IO1052" s="96"/>
    </row>
    <row r="1053" spans="1:249" s="1" customFormat="1" ht="20.399999999999999" x14ac:dyDescent="0.3">
      <c r="A1053" s="164"/>
      <c r="B1053" s="103" t="s">
        <v>1045</v>
      </c>
      <c r="C1053" s="321" t="s">
        <v>1044</v>
      </c>
      <c r="D1053" s="321"/>
      <c r="E1053" s="321"/>
      <c r="F1053" s="321"/>
      <c r="G1053" s="321"/>
      <c r="H1053" s="321"/>
      <c r="I1053" s="321"/>
      <c r="J1053" s="321"/>
      <c r="K1053" s="321"/>
      <c r="L1053" s="321"/>
      <c r="M1053" s="321"/>
      <c r="N1053" s="321"/>
      <c r="O1053" s="321"/>
      <c r="P1053" s="322"/>
      <c r="HY1053" s="117"/>
      <c r="HZ1053" s="117"/>
      <c r="IA1053" s="87"/>
      <c r="IB1053" s="87"/>
      <c r="IC1053" s="87"/>
      <c r="ID1053" s="87"/>
      <c r="IE1053" s="87"/>
      <c r="IG1053" s="29"/>
      <c r="IH1053" s="29"/>
      <c r="II1053" s="29"/>
      <c r="IJ1053" s="116"/>
      <c r="IK1053" s="87"/>
      <c r="IL1053" s="29"/>
      <c r="IM1053" s="87"/>
      <c r="IN1053" s="50" t="s">
        <v>1044</v>
      </c>
      <c r="IO1053" s="96"/>
    </row>
    <row r="1054" spans="1:249" s="1" customFormat="1" ht="14.4" x14ac:dyDescent="0.3">
      <c r="A1054" s="159"/>
      <c r="B1054" s="142" t="s">
        <v>62</v>
      </c>
      <c r="C1054" s="285" t="s">
        <v>64</v>
      </c>
      <c r="D1054" s="285"/>
      <c r="E1054" s="285"/>
      <c r="F1054" s="285"/>
      <c r="G1054" s="285"/>
      <c r="H1054" s="141" t="s">
        <v>65</v>
      </c>
      <c r="I1054" s="73"/>
      <c r="J1054" s="73"/>
      <c r="K1054" s="161">
        <v>2.1084100000000001</v>
      </c>
      <c r="L1054" s="28"/>
      <c r="M1054" s="73"/>
      <c r="N1054" s="28"/>
      <c r="O1054" s="73"/>
      <c r="P1054" s="137">
        <v>968.88</v>
      </c>
      <c r="HY1054" s="117"/>
      <c r="HZ1054" s="117"/>
      <c r="IA1054" s="87"/>
      <c r="IB1054" s="87"/>
      <c r="IC1054" s="87"/>
      <c r="ID1054" s="87"/>
      <c r="IE1054" s="87"/>
      <c r="IG1054" s="29" t="s">
        <v>64</v>
      </c>
      <c r="IH1054" s="29"/>
      <c r="II1054" s="29"/>
      <c r="IJ1054" s="116"/>
      <c r="IK1054" s="87"/>
      <c r="IL1054" s="29"/>
      <c r="IM1054" s="87"/>
      <c r="IO1054" s="96"/>
    </row>
    <row r="1055" spans="1:249" s="1" customFormat="1" ht="14.4" x14ac:dyDescent="0.3">
      <c r="A1055" s="158"/>
      <c r="B1055" s="142" t="s">
        <v>123</v>
      </c>
      <c r="C1055" s="285" t="s">
        <v>124</v>
      </c>
      <c r="D1055" s="285"/>
      <c r="E1055" s="285"/>
      <c r="F1055" s="285"/>
      <c r="G1055" s="285"/>
      <c r="H1055" s="141" t="s">
        <v>65</v>
      </c>
      <c r="I1055" s="138">
        <v>35.6</v>
      </c>
      <c r="J1055" s="139">
        <v>1.1499999999999999</v>
      </c>
      <c r="K1055" s="161">
        <v>2.1084100000000001</v>
      </c>
      <c r="L1055" s="49"/>
      <c r="M1055" s="56"/>
      <c r="N1055" s="153">
        <v>459.53</v>
      </c>
      <c r="O1055" s="73"/>
      <c r="P1055" s="152">
        <v>968.88</v>
      </c>
      <c r="Q1055" s="144"/>
      <c r="R1055" s="144"/>
      <c r="HY1055" s="117"/>
      <c r="HZ1055" s="117"/>
      <c r="IA1055" s="87"/>
      <c r="IB1055" s="87"/>
      <c r="IC1055" s="87"/>
      <c r="ID1055" s="87"/>
      <c r="IE1055" s="87"/>
      <c r="IG1055" s="29"/>
      <c r="IH1055" s="29" t="s">
        <v>124</v>
      </c>
      <c r="II1055" s="29"/>
      <c r="IJ1055" s="116"/>
      <c r="IK1055" s="87"/>
      <c r="IL1055" s="29"/>
      <c r="IM1055" s="87"/>
      <c r="IO1055" s="96"/>
    </row>
    <row r="1056" spans="1:249" s="1" customFormat="1" ht="14.4" x14ac:dyDescent="0.3">
      <c r="A1056" s="159"/>
      <c r="B1056" s="142" t="s">
        <v>66</v>
      </c>
      <c r="C1056" s="285" t="s">
        <v>67</v>
      </c>
      <c r="D1056" s="285"/>
      <c r="E1056" s="285"/>
      <c r="F1056" s="285"/>
      <c r="G1056" s="285"/>
      <c r="H1056" s="141"/>
      <c r="I1056" s="73"/>
      <c r="J1056" s="73"/>
      <c r="K1056" s="73"/>
      <c r="L1056" s="28"/>
      <c r="M1056" s="73"/>
      <c r="N1056" s="28"/>
      <c r="O1056" s="73"/>
      <c r="P1056" s="137">
        <v>10.87</v>
      </c>
      <c r="HY1056" s="117"/>
      <c r="HZ1056" s="117"/>
      <c r="IA1056" s="87"/>
      <c r="IB1056" s="87"/>
      <c r="IC1056" s="87"/>
      <c r="ID1056" s="87"/>
      <c r="IE1056" s="87"/>
      <c r="IG1056" s="29" t="s">
        <v>67</v>
      </c>
      <c r="IH1056" s="29"/>
      <c r="II1056" s="29"/>
      <c r="IJ1056" s="116"/>
      <c r="IK1056" s="87"/>
      <c r="IL1056" s="29"/>
      <c r="IM1056" s="87"/>
      <c r="IO1056" s="96"/>
    </row>
    <row r="1057" spans="1:249" s="1" customFormat="1" ht="14.4" x14ac:dyDescent="0.3">
      <c r="A1057" s="159"/>
      <c r="B1057" s="142"/>
      <c r="C1057" s="285" t="s">
        <v>68</v>
      </c>
      <c r="D1057" s="285"/>
      <c r="E1057" s="285"/>
      <c r="F1057" s="285"/>
      <c r="G1057" s="285"/>
      <c r="H1057" s="141" t="s">
        <v>65</v>
      </c>
      <c r="I1057" s="73"/>
      <c r="J1057" s="73"/>
      <c r="K1057" s="162">
        <v>8.1756300000000004E-2</v>
      </c>
      <c r="L1057" s="28"/>
      <c r="M1057" s="73"/>
      <c r="N1057" s="28"/>
      <c r="O1057" s="73"/>
      <c r="P1057" s="137">
        <v>40.28</v>
      </c>
      <c r="HY1057" s="117"/>
      <c r="HZ1057" s="117"/>
      <c r="IA1057" s="87"/>
      <c r="IB1057" s="87"/>
      <c r="IC1057" s="87"/>
      <c r="ID1057" s="87"/>
      <c r="IE1057" s="87"/>
      <c r="IG1057" s="29" t="s">
        <v>68</v>
      </c>
      <c r="IH1057" s="29"/>
      <c r="II1057" s="29"/>
      <c r="IJ1057" s="116"/>
      <c r="IK1057" s="87"/>
      <c r="IL1057" s="29"/>
      <c r="IM1057" s="87"/>
      <c r="IO1057" s="96"/>
    </row>
    <row r="1058" spans="1:249" s="1" customFormat="1" ht="20.399999999999999" x14ac:dyDescent="0.3">
      <c r="A1058" s="158"/>
      <c r="B1058" s="142" t="s">
        <v>69</v>
      </c>
      <c r="C1058" s="285" t="s">
        <v>70</v>
      </c>
      <c r="D1058" s="285"/>
      <c r="E1058" s="285"/>
      <c r="F1058" s="285"/>
      <c r="G1058" s="285"/>
      <c r="H1058" s="141" t="s">
        <v>71</v>
      </c>
      <c r="I1058" s="139">
        <v>1.27</v>
      </c>
      <c r="J1058" s="139">
        <v>1.25</v>
      </c>
      <c r="K1058" s="162">
        <v>8.1756300000000004E-2</v>
      </c>
      <c r="L1058" s="155">
        <v>37.32</v>
      </c>
      <c r="M1058" s="154">
        <v>1.45</v>
      </c>
      <c r="N1058" s="153">
        <v>54.11</v>
      </c>
      <c r="O1058" s="73"/>
      <c r="P1058" s="152">
        <v>4.42</v>
      </c>
      <c r="Q1058" s="144"/>
      <c r="R1058" s="144"/>
      <c r="HY1058" s="117"/>
      <c r="HZ1058" s="117"/>
      <c r="IA1058" s="87"/>
      <c r="IB1058" s="87"/>
      <c r="IC1058" s="87"/>
      <c r="ID1058" s="87"/>
      <c r="IE1058" s="87"/>
      <c r="IG1058" s="29"/>
      <c r="IH1058" s="29" t="s">
        <v>70</v>
      </c>
      <c r="II1058" s="29"/>
      <c r="IJ1058" s="116"/>
      <c r="IK1058" s="87"/>
      <c r="IL1058" s="29"/>
      <c r="IM1058" s="87"/>
      <c r="IO1058" s="96"/>
    </row>
    <row r="1059" spans="1:249" s="1" customFormat="1" ht="14.4" x14ac:dyDescent="0.3">
      <c r="A1059" s="143"/>
      <c r="B1059" s="142" t="s">
        <v>72</v>
      </c>
      <c r="C1059" s="285" t="s">
        <v>73</v>
      </c>
      <c r="D1059" s="285"/>
      <c r="E1059" s="285"/>
      <c r="F1059" s="285"/>
      <c r="G1059" s="285"/>
      <c r="H1059" s="141" t="s">
        <v>65</v>
      </c>
      <c r="I1059" s="139">
        <v>1.27</v>
      </c>
      <c r="J1059" s="139">
        <v>1.25</v>
      </c>
      <c r="K1059" s="162">
        <v>8.1756300000000004E-2</v>
      </c>
      <c r="L1059" s="28"/>
      <c r="M1059" s="73"/>
      <c r="N1059" s="160">
        <v>492.65</v>
      </c>
      <c r="O1059" s="73"/>
      <c r="P1059" s="137">
        <v>40.28</v>
      </c>
      <c r="HY1059" s="117"/>
      <c r="HZ1059" s="117"/>
      <c r="IA1059" s="87"/>
      <c r="IB1059" s="87"/>
      <c r="IC1059" s="87"/>
      <c r="ID1059" s="87"/>
      <c r="IE1059" s="87"/>
      <c r="IG1059" s="29"/>
      <c r="IH1059" s="29"/>
      <c r="II1059" s="29" t="s">
        <v>73</v>
      </c>
      <c r="IJ1059" s="116"/>
      <c r="IK1059" s="87"/>
      <c r="IL1059" s="29"/>
      <c r="IM1059" s="87"/>
      <c r="IO1059" s="96"/>
    </row>
    <row r="1060" spans="1:249" s="1" customFormat="1" ht="14.4" x14ac:dyDescent="0.3">
      <c r="A1060" s="158"/>
      <c r="B1060" s="142" t="s">
        <v>489</v>
      </c>
      <c r="C1060" s="285" t="s">
        <v>490</v>
      </c>
      <c r="D1060" s="285"/>
      <c r="E1060" s="285"/>
      <c r="F1060" s="285"/>
      <c r="G1060" s="285"/>
      <c r="H1060" s="141" t="s">
        <v>71</v>
      </c>
      <c r="I1060" s="139">
        <v>7.82</v>
      </c>
      <c r="J1060" s="139">
        <v>1.25</v>
      </c>
      <c r="K1060" s="162">
        <v>0.50341250000000004</v>
      </c>
      <c r="L1060" s="155">
        <v>8.5399999999999991</v>
      </c>
      <c r="M1060" s="176">
        <v>1.5</v>
      </c>
      <c r="N1060" s="153">
        <v>12.81</v>
      </c>
      <c r="O1060" s="73"/>
      <c r="P1060" s="152">
        <v>6.45</v>
      </c>
      <c r="Q1060" s="144"/>
      <c r="R1060" s="144"/>
      <c r="HY1060" s="117"/>
      <c r="HZ1060" s="117"/>
      <c r="IA1060" s="87"/>
      <c r="IB1060" s="87"/>
      <c r="IC1060" s="87"/>
      <c r="ID1060" s="87"/>
      <c r="IE1060" s="87"/>
      <c r="IG1060" s="29"/>
      <c r="IH1060" s="29" t="s">
        <v>490</v>
      </c>
      <c r="II1060" s="29"/>
      <c r="IJ1060" s="116"/>
      <c r="IK1060" s="87"/>
      <c r="IL1060" s="29"/>
      <c r="IM1060" s="87"/>
      <c r="IO1060" s="96"/>
    </row>
    <row r="1061" spans="1:249" s="1" customFormat="1" ht="14.4" x14ac:dyDescent="0.3">
      <c r="A1061" s="159"/>
      <c r="B1061" s="142" t="s">
        <v>93</v>
      </c>
      <c r="C1061" s="285" t="s">
        <v>110</v>
      </c>
      <c r="D1061" s="285"/>
      <c r="E1061" s="285"/>
      <c r="F1061" s="285"/>
      <c r="G1061" s="285"/>
      <c r="H1061" s="141"/>
      <c r="I1061" s="73"/>
      <c r="J1061" s="73"/>
      <c r="K1061" s="73"/>
      <c r="L1061" s="28"/>
      <c r="M1061" s="73"/>
      <c r="N1061" s="28"/>
      <c r="O1061" s="73"/>
      <c r="P1061" s="137">
        <v>9.91</v>
      </c>
      <c r="HY1061" s="117"/>
      <c r="HZ1061" s="117"/>
      <c r="IA1061" s="87"/>
      <c r="IB1061" s="87"/>
      <c r="IC1061" s="87"/>
      <c r="ID1061" s="87"/>
      <c r="IE1061" s="87"/>
      <c r="IG1061" s="29" t="s">
        <v>110</v>
      </c>
      <c r="IH1061" s="29"/>
      <c r="II1061" s="29"/>
      <c r="IJ1061" s="116"/>
      <c r="IK1061" s="87"/>
      <c r="IL1061" s="29"/>
      <c r="IM1061" s="87"/>
      <c r="IO1061" s="96"/>
    </row>
    <row r="1062" spans="1:249" s="1" customFormat="1" ht="14.4" x14ac:dyDescent="0.3">
      <c r="A1062" s="158"/>
      <c r="B1062" s="142" t="s">
        <v>158</v>
      </c>
      <c r="C1062" s="285" t="s">
        <v>159</v>
      </c>
      <c r="D1062" s="285"/>
      <c r="E1062" s="285"/>
      <c r="F1062" s="285"/>
      <c r="G1062" s="285"/>
      <c r="H1062" s="141" t="s">
        <v>111</v>
      </c>
      <c r="I1062" s="138">
        <v>3.5</v>
      </c>
      <c r="J1062" s="73"/>
      <c r="K1062" s="161">
        <v>0.18024999999999999</v>
      </c>
      <c r="L1062" s="155">
        <v>35.71</v>
      </c>
      <c r="M1062" s="154">
        <v>1.54</v>
      </c>
      <c r="N1062" s="153">
        <v>54.99</v>
      </c>
      <c r="O1062" s="73"/>
      <c r="P1062" s="152">
        <v>9.91</v>
      </c>
      <c r="Q1062" s="144"/>
      <c r="R1062" s="144"/>
      <c r="HY1062" s="117"/>
      <c r="HZ1062" s="117"/>
      <c r="IA1062" s="87"/>
      <c r="IB1062" s="87"/>
      <c r="IC1062" s="87"/>
      <c r="ID1062" s="87"/>
      <c r="IE1062" s="87"/>
      <c r="IG1062" s="29"/>
      <c r="IH1062" s="29" t="s">
        <v>159</v>
      </c>
      <c r="II1062" s="29"/>
      <c r="IJ1062" s="116"/>
      <c r="IK1062" s="87"/>
      <c r="IL1062" s="29"/>
      <c r="IM1062" s="87"/>
      <c r="IO1062" s="96"/>
    </row>
    <row r="1063" spans="1:249" s="1" customFormat="1" ht="14.4" x14ac:dyDescent="0.3">
      <c r="A1063" s="151" t="s">
        <v>78</v>
      </c>
      <c r="B1063" s="150" t="s">
        <v>573</v>
      </c>
      <c r="C1063" s="320" t="s">
        <v>574</v>
      </c>
      <c r="D1063" s="320"/>
      <c r="E1063" s="320"/>
      <c r="F1063" s="320"/>
      <c r="G1063" s="320"/>
      <c r="H1063" s="149" t="s">
        <v>111</v>
      </c>
      <c r="I1063" s="174">
        <v>2.04</v>
      </c>
      <c r="J1063" s="146"/>
      <c r="K1063" s="180">
        <v>0.10506</v>
      </c>
      <c r="L1063" s="147"/>
      <c r="M1063" s="146"/>
      <c r="N1063" s="147"/>
      <c r="O1063" s="146"/>
      <c r="P1063" s="145"/>
      <c r="HY1063" s="117"/>
      <c r="HZ1063" s="117"/>
      <c r="IA1063" s="87"/>
      <c r="IB1063" s="87"/>
      <c r="IC1063" s="87"/>
      <c r="ID1063" s="87"/>
      <c r="IE1063" s="87"/>
      <c r="IG1063" s="29"/>
      <c r="IH1063" s="29"/>
      <c r="II1063" s="29"/>
      <c r="IJ1063" s="116" t="s">
        <v>574</v>
      </c>
      <c r="IK1063" s="87"/>
      <c r="IL1063" s="29"/>
      <c r="IM1063" s="87"/>
      <c r="IO1063" s="96"/>
    </row>
    <row r="1064" spans="1:249" s="1" customFormat="1" ht="14.4" x14ac:dyDescent="0.3">
      <c r="A1064" s="104"/>
      <c r="B1064" s="103"/>
      <c r="C1064" s="319" t="s">
        <v>82</v>
      </c>
      <c r="D1064" s="319"/>
      <c r="E1064" s="319"/>
      <c r="F1064" s="319"/>
      <c r="G1064" s="319"/>
      <c r="H1064" s="126"/>
      <c r="I1064" s="124"/>
      <c r="J1064" s="124"/>
      <c r="K1064" s="124"/>
      <c r="L1064" s="125"/>
      <c r="M1064" s="124"/>
      <c r="N1064" s="136"/>
      <c r="O1064" s="124"/>
      <c r="P1064" s="135">
        <v>1029.94</v>
      </c>
      <c r="Q1064" s="144"/>
      <c r="R1064" s="144"/>
      <c r="HY1064" s="117"/>
      <c r="HZ1064" s="117"/>
      <c r="IA1064" s="87"/>
      <c r="IB1064" s="87"/>
      <c r="IC1064" s="87"/>
      <c r="ID1064" s="87"/>
      <c r="IE1064" s="87"/>
      <c r="IG1064" s="29"/>
      <c r="IH1064" s="29"/>
      <c r="II1064" s="29"/>
      <c r="IJ1064" s="116"/>
      <c r="IK1064" s="87" t="s">
        <v>82</v>
      </c>
      <c r="IL1064" s="29"/>
      <c r="IM1064" s="87"/>
      <c r="IO1064" s="96"/>
    </row>
    <row r="1065" spans="1:249" s="1" customFormat="1" ht="14.4" x14ac:dyDescent="0.3">
      <c r="A1065" s="143"/>
      <c r="B1065" s="142"/>
      <c r="C1065" s="285" t="s">
        <v>83</v>
      </c>
      <c r="D1065" s="285"/>
      <c r="E1065" s="285"/>
      <c r="F1065" s="285"/>
      <c r="G1065" s="285"/>
      <c r="H1065" s="141"/>
      <c r="I1065" s="73"/>
      <c r="J1065" s="73"/>
      <c r="K1065" s="73"/>
      <c r="L1065" s="28"/>
      <c r="M1065" s="73"/>
      <c r="N1065" s="28"/>
      <c r="O1065" s="73"/>
      <c r="P1065" s="152">
        <v>1009.16</v>
      </c>
      <c r="HY1065" s="117"/>
      <c r="HZ1065" s="117"/>
      <c r="IA1065" s="87"/>
      <c r="IB1065" s="87"/>
      <c r="IC1065" s="87"/>
      <c r="ID1065" s="87"/>
      <c r="IE1065" s="87"/>
      <c r="IG1065" s="29"/>
      <c r="IH1065" s="29"/>
      <c r="II1065" s="29"/>
      <c r="IJ1065" s="116"/>
      <c r="IK1065" s="87"/>
      <c r="IL1065" s="29" t="s">
        <v>83</v>
      </c>
      <c r="IM1065" s="87"/>
      <c r="IO1065" s="96"/>
    </row>
    <row r="1066" spans="1:249" s="1" customFormat="1" ht="20.399999999999999" x14ac:dyDescent="0.3">
      <c r="A1066" s="143"/>
      <c r="B1066" s="142" t="s">
        <v>162</v>
      </c>
      <c r="C1066" s="285" t="s">
        <v>163</v>
      </c>
      <c r="D1066" s="285"/>
      <c r="E1066" s="285"/>
      <c r="F1066" s="285"/>
      <c r="G1066" s="285"/>
      <c r="H1066" s="141" t="s">
        <v>84</v>
      </c>
      <c r="I1066" s="140">
        <v>112</v>
      </c>
      <c r="J1066" s="138">
        <v>0.9</v>
      </c>
      <c r="K1066" s="138">
        <v>100.8</v>
      </c>
      <c r="L1066" s="28"/>
      <c r="M1066" s="73"/>
      <c r="N1066" s="28"/>
      <c r="O1066" s="73"/>
      <c r="P1066" s="152">
        <v>1017.23</v>
      </c>
      <c r="HY1066" s="117"/>
      <c r="HZ1066" s="117"/>
      <c r="IA1066" s="87"/>
      <c r="IB1066" s="87"/>
      <c r="IC1066" s="87"/>
      <c r="ID1066" s="87"/>
      <c r="IE1066" s="87"/>
      <c r="IG1066" s="29"/>
      <c r="IH1066" s="29"/>
      <c r="II1066" s="29"/>
      <c r="IJ1066" s="116"/>
      <c r="IK1066" s="87"/>
      <c r="IL1066" s="29" t="s">
        <v>163</v>
      </c>
      <c r="IM1066" s="87"/>
      <c r="IO1066" s="96"/>
    </row>
    <row r="1067" spans="1:249" s="1" customFormat="1" ht="20.399999999999999" x14ac:dyDescent="0.3">
      <c r="A1067" s="143"/>
      <c r="B1067" s="142" t="s">
        <v>164</v>
      </c>
      <c r="C1067" s="285" t="s">
        <v>165</v>
      </c>
      <c r="D1067" s="285"/>
      <c r="E1067" s="285"/>
      <c r="F1067" s="285"/>
      <c r="G1067" s="285"/>
      <c r="H1067" s="141" t="s">
        <v>84</v>
      </c>
      <c r="I1067" s="140">
        <v>65</v>
      </c>
      <c r="J1067" s="139">
        <v>0.85</v>
      </c>
      <c r="K1067" s="139">
        <v>55.25</v>
      </c>
      <c r="L1067" s="28"/>
      <c r="M1067" s="73"/>
      <c r="N1067" s="28"/>
      <c r="O1067" s="73"/>
      <c r="P1067" s="137">
        <v>557.55999999999995</v>
      </c>
      <c r="HY1067" s="117"/>
      <c r="HZ1067" s="117"/>
      <c r="IA1067" s="87"/>
      <c r="IB1067" s="87"/>
      <c r="IC1067" s="87"/>
      <c r="ID1067" s="87"/>
      <c r="IE1067" s="87"/>
      <c r="IG1067" s="29"/>
      <c r="IH1067" s="29"/>
      <c r="II1067" s="29"/>
      <c r="IJ1067" s="116"/>
      <c r="IK1067" s="87"/>
      <c r="IL1067" s="29" t="s">
        <v>165</v>
      </c>
      <c r="IM1067" s="87"/>
      <c r="IO1067" s="96"/>
    </row>
    <row r="1068" spans="1:249" s="1" customFormat="1" ht="14.4" x14ac:dyDescent="0.3">
      <c r="A1068" s="129"/>
      <c r="B1068" s="128"/>
      <c r="C1068" s="319" t="s">
        <v>85</v>
      </c>
      <c r="D1068" s="319"/>
      <c r="E1068" s="319"/>
      <c r="F1068" s="319"/>
      <c r="G1068" s="319"/>
      <c r="H1068" s="126"/>
      <c r="I1068" s="124"/>
      <c r="J1068" s="124"/>
      <c r="K1068" s="124"/>
      <c r="L1068" s="125"/>
      <c r="M1068" s="124"/>
      <c r="N1068" s="136">
        <v>50577.279999999999</v>
      </c>
      <c r="O1068" s="124"/>
      <c r="P1068" s="135">
        <v>2604.73</v>
      </c>
      <c r="HY1068" s="117"/>
      <c r="HZ1068" s="117"/>
      <c r="IA1068" s="87"/>
      <c r="IB1068" s="87"/>
      <c r="IC1068" s="87"/>
      <c r="ID1068" s="87"/>
      <c r="IE1068" s="87"/>
      <c r="IG1068" s="29"/>
      <c r="IH1068" s="29"/>
      <c r="II1068" s="29"/>
      <c r="IJ1068" s="116"/>
      <c r="IK1068" s="87"/>
      <c r="IL1068" s="29"/>
      <c r="IM1068" s="87" t="s">
        <v>85</v>
      </c>
      <c r="IO1068" s="96"/>
    </row>
    <row r="1069" spans="1:249" s="1" customFormat="1" ht="20.399999999999999" x14ac:dyDescent="0.3">
      <c r="A1069" s="134" t="s">
        <v>630</v>
      </c>
      <c r="B1069" s="127" t="s">
        <v>576</v>
      </c>
      <c r="C1069" s="317" t="s">
        <v>577</v>
      </c>
      <c r="D1069" s="317"/>
      <c r="E1069" s="317"/>
      <c r="F1069" s="317"/>
      <c r="G1069" s="317"/>
      <c r="H1069" s="126" t="s">
        <v>63</v>
      </c>
      <c r="I1069" s="124">
        <v>5.1499999999999997E-2</v>
      </c>
      <c r="J1069" s="133">
        <v>1</v>
      </c>
      <c r="K1069" s="170">
        <v>5.1499999999999997E-2</v>
      </c>
      <c r="L1069" s="125"/>
      <c r="M1069" s="124"/>
      <c r="N1069" s="168"/>
      <c r="O1069" s="124"/>
      <c r="P1069" s="167"/>
      <c r="HY1069" s="117"/>
      <c r="HZ1069" s="117"/>
      <c r="IA1069" s="87" t="s">
        <v>577</v>
      </c>
      <c r="IB1069" s="87" t="s">
        <v>4</v>
      </c>
      <c r="IC1069" s="87" t="s">
        <v>4</v>
      </c>
      <c r="ID1069" s="87" t="s">
        <v>4</v>
      </c>
      <c r="IE1069" s="87" t="s">
        <v>4</v>
      </c>
      <c r="IG1069" s="29"/>
      <c r="IH1069" s="29"/>
      <c r="II1069" s="29"/>
      <c r="IJ1069" s="116"/>
      <c r="IK1069" s="87"/>
      <c r="IL1069" s="29"/>
      <c r="IM1069" s="87"/>
      <c r="IO1069" s="96"/>
    </row>
    <row r="1070" spans="1:249" s="1" customFormat="1" ht="14.4" x14ac:dyDescent="0.3">
      <c r="A1070" s="164"/>
      <c r="B1070" s="103" t="s">
        <v>578</v>
      </c>
      <c r="C1070" s="321" t="s">
        <v>579</v>
      </c>
      <c r="D1070" s="321"/>
      <c r="E1070" s="321"/>
      <c r="F1070" s="321"/>
      <c r="G1070" s="321"/>
      <c r="H1070" s="321"/>
      <c r="I1070" s="321"/>
      <c r="J1070" s="321"/>
      <c r="K1070" s="321"/>
      <c r="L1070" s="321"/>
      <c r="M1070" s="321"/>
      <c r="N1070" s="321"/>
      <c r="O1070" s="321"/>
      <c r="P1070" s="322"/>
      <c r="HY1070" s="117"/>
      <c r="HZ1070" s="117"/>
      <c r="IA1070" s="87"/>
      <c r="IB1070" s="87"/>
      <c r="IC1070" s="87"/>
      <c r="ID1070" s="87"/>
      <c r="IE1070" s="87"/>
      <c r="IG1070" s="29"/>
      <c r="IH1070" s="29"/>
      <c r="II1070" s="29"/>
      <c r="IJ1070" s="116"/>
      <c r="IK1070" s="87"/>
      <c r="IL1070" s="29"/>
      <c r="IM1070" s="87"/>
      <c r="IN1070" s="50" t="s">
        <v>579</v>
      </c>
      <c r="IO1070" s="96"/>
    </row>
    <row r="1071" spans="1:249" s="1" customFormat="1" ht="20.399999999999999" x14ac:dyDescent="0.3">
      <c r="A1071" s="164"/>
      <c r="B1071" s="103" t="s">
        <v>1045</v>
      </c>
      <c r="C1071" s="321" t="s">
        <v>1044</v>
      </c>
      <c r="D1071" s="321"/>
      <c r="E1071" s="321"/>
      <c r="F1071" s="321"/>
      <c r="G1071" s="321"/>
      <c r="H1071" s="321"/>
      <c r="I1071" s="321"/>
      <c r="J1071" s="321"/>
      <c r="K1071" s="321"/>
      <c r="L1071" s="321"/>
      <c r="M1071" s="321"/>
      <c r="N1071" s="321"/>
      <c r="O1071" s="321"/>
      <c r="P1071" s="322"/>
      <c r="HY1071" s="117"/>
      <c r="HZ1071" s="117"/>
      <c r="IA1071" s="87"/>
      <c r="IB1071" s="87"/>
      <c r="IC1071" s="87"/>
      <c r="ID1071" s="87"/>
      <c r="IE1071" s="87"/>
      <c r="IG1071" s="29"/>
      <c r="IH1071" s="29"/>
      <c r="II1071" s="29"/>
      <c r="IJ1071" s="116"/>
      <c r="IK1071" s="87"/>
      <c r="IL1071" s="29"/>
      <c r="IM1071" s="87"/>
      <c r="IN1071" s="50" t="s">
        <v>1044</v>
      </c>
      <c r="IO1071" s="96"/>
    </row>
    <row r="1072" spans="1:249" s="1" customFormat="1" ht="14.4" x14ac:dyDescent="0.3">
      <c r="A1072" s="159"/>
      <c r="B1072" s="142" t="s">
        <v>62</v>
      </c>
      <c r="C1072" s="285" t="s">
        <v>64</v>
      </c>
      <c r="D1072" s="285"/>
      <c r="E1072" s="285"/>
      <c r="F1072" s="285"/>
      <c r="G1072" s="285"/>
      <c r="H1072" s="141" t="s">
        <v>65</v>
      </c>
      <c r="I1072" s="73"/>
      <c r="J1072" s="73"/>
      <c r="K1072" s="156">
        <v>0.31270799999999999</v>
      </c>
      <c r="L1072" s="28"/>
      <c r="M1072" s="73"/>
      <c r="N1072" s="28"/>
      <c r="O1072" s="73"/>
      <c r="P1072" s="137">
        <v>143.69999999999999</v>
      </c>
      <c r="HY1072" s="117"/>
      <c r="HZ1072" s="117"/>
      <c r="IA1072" s="87"/>
      <c r="IB1072" s="87"/>
      <c r="IC1072" s="87"/>
      <c r="ID1072" s="87"/>
      <c r="IE1072" s="87"/>
      <c r="IG1072" s="29" t="s">
        <v>64</v>
      </c>
      <c r="IH1072" s="29"/>
      <c r="II1072" s="29"/>
      <c r="IJ1072" s="116"/>
      <c r="IK1072" s="87"/>
      <c r="IL1072" s="29"/>
      <c r="IM1072" s="87"/>
      <c r="IO1072" s="96"/>
    </row>
    <row r="1073" spans="1:249" s="1" customFormat="1" ht="20.399999999999999" x14ac:dyDescent="0.3">
      <c r="A1073" s="158"/>
      <c r="B1073" s="142" t="s">
        <v>123</v>
      </c>
      <c r="C1073" s="285" t="s">
        <v>124</v>
      </c>
      <c r="D1073" s="285"/>
      <c r="E1073" s="285"/>
      <c r="F1073" s="285"/>
      <c r="G1073" s="285"/>
      <c r="H1073" s="141" t="s">
        <v>65</v>
      </c>
      <c r="I1073" s="139">
        <v>0.44</v>
      </c>
      <c r="J1073" s="73" t="s">
        <v>1053</v>
      </c>
      <c r="K1073" s="156">
        <v>0.31270799999999999</v>
      </c>
      <c r="L1073" s="49"/>
      <c r="M1073" s="56"/>
      <c r="N1073" s="153">
        <v>459.53</v>
      </c>
      <c r="O1073" s="73"/>
      <c r="P1073" s="152">
        <v>143.69999999999999</v>
      </c>
      <c r="Q1073" s="144"/>
      <c r="R1073" s="144"/>
      <c r="HY1073" s="117"/>
      <c r="HZ1073" s="117"/>
      <c r="IA1073" s="87"/>
      <c r="IB1073" s="87"/>
      <c r="IC1073" s="87"/>
      <c r="ID1073" s="87"/>
      <c r="IE1073" s="87"/>
      <c r="IG1073" s="29"/>
      <c r="IH1073" s="29" t="s">
        <v>124</v>
      </c>
      <c r="II1073" s="29"/>
      <c r="IJ1073" s="116"/>
      <c r="IK1073" s="87"/>
      <c r="IL1073" s="29"/>
      <c r="IM1073" s="87"/>
      <c r="IO1073" s="96"/>
    </row>
    <row r="1074" spans="1:249" s="1" customFormat="1" ht="14.4" x14ac:dyDescent="0.3">
      <c r="A1074" s="159"/>
      <c r="B1074" s="142" t="s">
        <v>66</v>
      </c>
      <c r="C1074" s="285" t="s">
        <v>67</v>
      </c>
      <c r="D1074" s="285"/>
      <c r="E1074" s="285"/>
      <c r="F1074" s="285"/>
      <c r="G1074" s="285"/>
      <c r="H1074" s="141"/>
      <c r="I1074" s="73"/>
      <c r="J1074" s="73"/>
      <c r="K1074" s="73"/>
      <c r="L1074" s="28"/>
      <c r="M1074" s="73"/>
      <c r="N1074" s="28"/>
      <c r="O1074" s="73"/>
      <c r="P1074" s="137">
        <v>28.57</v>
      </c>
      <c r="HY1074" s="117"/>
      <c r="HZ1074" s="117"/>
      <c r="IA1074" s="87"/>
      <c r="IB1074" s="87"/>
      <c r="IC1074" s="87"/>
      <c r="ID1074" s="87"/>
      <c r="IE1074" s="87"/>
      <c r="IG1074" s="29" t="s">
        <v>67</v>
      </c>
      <c r="IH1074" s="29"/>
      <c r="II1074" s="29"/>
      <c r="IJ1074" s="116"/>
      <c r="IK1074" s="87"/>
      <c r="IL1074" s="29"/>
      <c r="IM1074" s="87"/>
      <c r="IO1074" s="96"/>
    </row>
    <row r="1075" spans="1:249" s="1" customFormat="1" ht="14.4" x14ac:dyDescent="0.3">
      <c r="A1075" s="159"/>
      <c r="B1075" s="142"/>
      <c r="C1075" s="285" t="s">
        <v>68</v>
      </c>
      <c r="D1075" s="285"/>
      <c r="E1075" s="285"/>
      <c r="F1075" s="285"/>
      <c r="G1075" s="285"/>
      <c r="H1075" s="141" t="s">
        <v>65</v>
      </c>
      <c r="I1075" s="73"/>
      <c r="J1075" s="73"/>
      <c r="K1075" s="156">
        <v>0.16222500000000001</v>
      </c>
      <c r="L1075" s="28"/>
      <c r="M1075" s="73"/>
      <c r="N1075" s="28"/>
      <c r="O1075" s="73"/>
      <c r="P1075" s="137">
        <v>79.92</v>
      </c>
      <c r="HY1075" s="117"/>
      <c r="HZ1075" s="117"/>
      <c r="IA1075" s="87"/>
      <c r="IB1075" s="87"/>
      <c r="IC1075" s="87"/>
      <c r="ID1075" s="87"/>
      <c r="IE1075" s="87"/>
      <c r="IG1075" s="29" t="s">
        <v>68</v>
      </c>
      <c r="IH1075" s="29"/>
      <c r="II1075" s="29"/>
      <c r="IJ1075" s="116"/>
      <c r="IK1075" s="87"/>
      <c r="IL1075" s="29"/>
      <c r="IM1075" s="87"/>
      <c r="IO1075" s="96"/>
    </row>
    <row r="1076" spans="1:249" s="1" customFormat="1" ht="20.399999999999999" x14ac:dyDescent="0.3">
      <c r="A1076" s="158"/>
      <c r="B1076" s="142" t="s">
        <v>69</v>
      </c>
      <c r="C1076" s="285" t="s">
        <v>70</v>
      </c>
      <c r="D1076" s="285"/>
      <c r="E1076" s="285"/>
      <c r="F1076" s="285"/>
      <c r="G1076" s="285"/>
      <c r="H1076" s="141" t="s">
        <v>71</v>
      </c>
      <c r="I1076" s="139">
        <v>0.21</v>
      </c>
      <c r="J1076" s="73" t="s">
        <v>1052</v>
      </c>
      <c r="K1076" s="156">
        <v>0.16222500000000001</v>
      </c>
      <c r="L1076" s="155">
        <v>37.32</v>
      </c>
      <c r="M1076" s="154">
        <v>1.45</v>
      </c>
      <c r="N1076" s="153">
        <v>54.11</v>
      </c>
      <c r="O1076" s="73"/>
      <c r="P1076" s="152">
        <v>8.7799999999999994</v>
      </c>
      <c r="Q1076" s="144"/>
      <c r="R1076" s="144"/>
      <c r="HY1076" s="117"/>
      <c r="HZ1076" s="117"/>
      <c r="IA1076" s="87"/>
      <c r="IB1076" s="87"/>
      <c r="IC1076" s="87"/>
      <c r="ID1076" s="87"/>
      <c r="IE1076" s="87"/>
      <c r="IG1076" s="29"/>
      <c r="IH1076" s="29" t="s">
        <v>70</v>
      </c>
      <c r="II1076" s="29"/>
      <c r="IJ1076" s="116"/>
      <c r="IK1076" s="87"/>
      <c r="IL1076" s="29"/>
      <c r="IM1076" s="87"/>
      <c r="IO1076" s="96"/>
    </row>
    <row r="1077" spans="1:249" s="1" customFormat="1" ht="20.399999999999999" x14ac:dyDescent="0.3">
      <c r="A1077" s="143"/>
      <c r="B1077" s="142" t="s">
        <v>72</v>
      </c>
      <c r="C1077" s="285" t="s">
        <v>73</v>
      </c>
      <c r="D1077" s="285"/>
      <c r="E1077" s="285"/>
      <c r="F1077" s="285"/>
      <c r="G1077" s="285"/>
      <c r="H1077" s="141" t="s">
        <v>65</v>
      </c>
      <c r="I1077" s="139">
        <v>0.21</v>
      </c>
      <c r="J1077" s="73" t="s">
        <v>1052</v>
      </c>
      <c r="K1077" s="156">
        <v>0.16222500000000001</v>
      </c>
      <c r="L1077" s="28"/>
      <c r="M1077" s="73"/>
      <c r="N1077" s="160">
        <v>492.65</v>
      </c>
      <c r="O1077" s="73"/>
      <c r="P1077" s="137">
        <v>79.92</v>
      </c>
      <c r="HY1077" s="117"/>
      <c r="HZ1077" s="117"/>
      <c r="IA1077" s="87"/>
      <c r="IB1077" s="87"/>
      <c r="IC1077" s="87"/>
      <c r="ID1077" s="87"/>
      <c r="IE1077" s="87"/>
      <c r="IG1077" s="29"/>
      <c r="IH1077" s="29"/>
      <c r="II1077" s="29" t="s">
        <v>73</v>
      </c>
      <c r="IJ1077" s="116"/>
      <c r="IK1077" s="87"/>
      <c r="IL1077" s="29"/>
      <c r="IM1077" s="87"/>
      <c r="IO1077" s="96"/>
    </row>
    <row r="1078" spans="1:249" s="1" customFormat="1" ht="20.399999999999999" x14ac:dyDescent="0.3">
      <c r="A1078" s="158"/>
      <c r="B1078" s="142" t="s">
        <v>489</v>
      </c>
      <c r="C1078" s="285" t="s">
        <v>490</v>
      </c>
      <c r="D1078" s="285"/>
      <c r="E1078" s="285"/>
      <c r="F1078" s="285"/>
      <c r="G1078" s="285"/>
      <c r="H1078" s="141" t="s">
        <v>71</v>
      </c>
      <c r="I1078" s="140">
        <v>2</v>
      </c>
      <c r="J1078" s="73" t="s">
        <v>1052</v>
      </c>
      <c r="K1078" s="163">
        <v>1.5449999999999999</v>
      </c>
      <c r="L1078" s="155">
        <v>8.5399999999999991</v>
      </c>
      <c r="M1078" s="176">
        <v>1.5</v>
      </c>
      <c r="N1078" s="153">
        <v>12.81</v>
      </c>
      <c r="O1078" s="73"/>
      <c r="P1078" s="152">
        <v>19.79</v>
      </c>
      <c r="Q1078" s="144"/>
      <c r="R1078" s="144"/>
      <c r="HY1078" s="117"/>
      <c r="HZ1078" s="117"/>
      <c r="IA1078" s="87"/>
      <c r="IB1078" s="87"/>
      <c r="IC1078" s="87"/>
      <c r="ID1078" s="87"/>
      <c r="IE1078" s="87"/>
      <c r="IG1078" s="29"/>
      <c r="IH1078" s="29" t="s">
        <v>490</v>
      </c>
      <c r="II1078" s="29"/>
      <c r="IJ1078" s="116"/>
      <c r="IK1078" s="87"/>
      <c r="IL1078" s="29"/>
      <c r="IM1078" s="87"/>
      <c r="IO1078" s="96"/>
    </row>
    <row r="1079" spans="1:249" s="1" customFormat="1" ht="14.4" x14ac:dyDescent="0.3">
      <c r="A1079" s="151" t="s">
        <v>78</v>
      </c>
      <c r="B1079" s="150" t="s">
        <v>573</v>
      </c>
      <c r="C1079" s="320" t="s">
        <v>574</v>
      </c>
      <c r="D1079" s="320"/>
      <c r="E1079" s="320"/>
      <c r="F1079" s="320"/>
      <c r="G1079" s="320"/>
      <c r="H1079" s="149" t="s">
        <v>111</v>
      </c>
      <c r="I1079" s="174">
        <v>0.51</v>
      </c>
      <c r="J1079" s="148">
        <v>12</v>
      </c>
      <c r="K1079" s="180">
        <v>0.31518000000000002</v>
      </c>
      <c r="L1079" s="147"/>
      <c r="M1079" s="146"/>
      <c r="N1079" s="147"/>
      <c r="O1079" s="146"/>
      <c r="P1079" s="145"/>
      <c r="HY1079" s="117"/>
      <c r="HZ1079" s="117"/>
      <c r="IA1079" s="87"/>
      <c r="IB1079" s="87"/>
      <c r="IC1079" s="87"/>
      <c r="ID1079" s="87"/>
      <c r="IE1079" s="87"/>
      <c r="IG1079" s="29"/>
      <c r="IH1079" s="29"/>
      <c r="II1079" s="29"/>
      <c r="IJ1079" s="116" t="s">
        <v>574</v>
      </c>
      <c r="IK1079" s="87"/>
      <c r="IL1079" s="29"/>
      <c r="IM1079" s="87"/>
      <c r="IO1079" s="96"/>
    </row>
    <row r="1080" spans="1:249" s="1" customFormat="1" ht="14.4" x14ac:dyDescent="0.3">
      <c r="A1080" s="104"/>
      <c r="B1080" s="103"/>
      <c r="C1080" s="319" t="s">
        <v>82</v>
      </c>
      <c r="D1080" s="319"/>
      <c r="E1080" s="319"/>
      <c r="F1080" s="319"/>
      <c r="G1080" s="319"/>
      <c r="H1080" s="126"/>
      <c r="I1080" s="124"/>
      <c r="J1080" s="124"/>
      <c r="K1080" s="124"/>
      <c r="L1080" s="125"/>
      <c r="M1080" s="124"/>
      <c r="N1080" s="136"/>
      <c r="O1080" s="124"/>
      <c r="P1080" s="135">
        <v>252.19</v>
      </c>
      <c r="Q1080" s="144"/>
      <c r="R1080" s="144"/>
      <c r="HY1080" s="117"/>
      <c r="HZ1080" s="117"/>
      <c r="IA1080" s="87"/>
      <c r="IB1080" s="87"/>
      <c r="IC1080" s="87"/>
      <c r="ID1080" s="87"/>
      <c r="IE1080" s="87"/>
      <c r="IG1080" s="29"/>
      <c r="IH1080" s="29"/>
      <c r="II1080" s="29"/>
      <c r="IJ1080" s="116"/>
      <c r="IK1080" s="87" t="s">
        <v>82</v>
      </c>
      <c r="IL1080" s="29"/>
      <c r="IM1080" s="87"/>
      <c r="IO1080" s="96"/>
    </row>
    <row r="1081" spans="1:249" s="1" customFormat="1" ht="14.4" x14ac:dyDescent="0.3">
      <c r="A1081" s="143"/>
      <c r="B1081" s="142"/>
      <c r="C1081" s="285" t="s">
        <v>83</v>
      </c>
      <c r="D1081" s="285"/>
      <c r="E1081" s="285"/>
      <c r="F1081" s="285"/>
      <c r="G1081" s="285"/>
      <c r="H1081" s="141"/>
      <c r="I1081" s="73"/>
      <c r="J1081" s="73"/>
      <c r="K1081" s="73"/>
      <c r="L1081" s="28"/>
      <c r="M1081" s="73"/>
      <c r="N1081" s="28"/>
      <c r="O1081" s="73"/>
      <c r="P1081" s="137">
        <v>223.62</v>
      </c>
      <c r="HY1081" s="117"/>
      <c r="HZ1081" s="117"/>
      <c r="IA1081" s="87"/>
      <c r="IB1081" s="87"/>
      <c r="IC1081" s="87"/>
      <c r="ID1081" s="87"/>
      <c r="IE1081" s="87"/>
      <c r="IG1081" s="29"/>
      <c r="IH1081" s="29"/>
      <c r="II1081" s="29"/>
      <c r="IJ1081" s="116"/>
      <c r="IK1081" s="87"/>
      <c r="IL1081" s="29" t="s">
        <v>83</v>
      </c>
      <c r="IM1081" s="87"/>
      <c r="IO1081" s="96"/>
    </row>
    <row r="1082" spans="1:249" s="1" customFormat="1" ht="20.399999999999999" x14ac:dyDescent="0.3">
      <c r="A1082" s="143"/>
      <c r="B1082" s="142" t="s">
        <v>162</v>
      </c>
      <c r="C1082" s="285" t="s">
        <v>163</v>
      </c>
      <c r="D1082" s="285"/>
      <c r="E1082" s="285"/>
      <c r="F1082" s="285"/>
      <c r="G1082" s="285"/>
      <c r="H1082" s="141" t="s">
        <v>84</v>
      </c>
      <c r="I1082" s="140">
        <v>112</v>
      </c>
      <c r="J1082" s="138">
        <v>0.9</v>
      </c>
      <c r="K1082" s="138">
        <v>100.8</v>
      </c>
      <c r="L1082" s="28"/>
      <c r="M1082" s="73"/>
      <c r="N1082" s="28"/>
      <c r="O1082" s="73"/>
      <c r="P1082" s="137">
        <v>225.41</v>
      </c>
      <c r="HY1082" s="117"/>
      <c r="HZ1082" s="117"/>
      <c r="IA1082" s="87"/>
      <c r="IB1082" s="87"/>
      <c r="IC1082" s="87"/>
      <c r="ID1082" s="87"/>
      <c r="IE1082" s="87"/>
      <c r="IG1082" s="29"/>
      <c r="IH1082" s="29"/>
      <c r="II1082" s="29"/>
      <c r="IJ1082" s="116"/>
      <c r="IK1082" s="87"/>
      <c r="IL1082" s="29" t="s">
        <v>163</v>
      </c>
      <c r="IM1082" s="87"/>
      <c r="IO1082" s="96"/>
    </row>
    <row r="1083" spans="1:249" s="1" customFormat="1" ht="20.399999999999999" x14ac:dyDescent="0.3">
      <c r="A1083" s="143"/>
      <c r="B1083" s="142" t="s">
        <v>164</v>
      </c>
      <c r="C1083" s="285" t="s">
        <v>165</v>
      </c>
      <c r="D1083" s="285"/>
      <c r="E1083" s="285"/>
      <c r="F1083" s="285"/>
      <c r="G1083" s="285"/>
      <c r="H1083" s="141" t="s">
        <v>84</v>
      </c>
      <c r="I1083" s="140">
        <v>65</v>
      </c>
      <c r="J1083" s="139">
        <v>0.85</v>
      </c>
      <c r="K1083" s="139">
        <v>55.25</v>
      </c>
      <c r="L1083" s="28"/>
      <c r="M1083" s="73"/>
      <c r="N1083" s="28"/>
      <c r="O1083" s="73"/>
      <c r="P1083" s="137">
        <v>123.55</v>
      </c>
      <c r="HY1083" s="117"/>
      <c r="HZ1083" s="117"/>
      <c r="IA1083" s="87"/>
      <c r="IB1083" s="87"/>
      <c r="IC1083" s="87"/>
      <c r="ID1083" s="87"/>
      <c r="IE1083" s="87"/>
      <c r="IG1083" s="29"/>
      <c r="IH1083" s="29"/>
      <c r="II1083" s="29"/>
      <c r="IJ1083" s="116"/>
      <c r="IK1083" s="87"/>
      <c r="IL1083" s="29" t="s">
        <v>165</v>
      </c>
      <c r="IM1083" s="87"/>
      <c r="IO1083" s="96"/>
    </row>
    <row r="1084" spans="1:249" s="1" customFormat="1" ht="14.4" x14ac:dyDescent="0.3">
      <c r="A1084" s="129"/>
      <c r="B1084" s="128"/>
      <c r="C1084" s="319" t="s">
        <v>85</v>
      </c>
      <c r="D1084" s="319"/>
      <c r="E1084" s="319"/>
      <c r="F1084" s="319"/>
      <c r="G1084" s="319"/>
      <c r="H1084" s="126"/>
      <c r="I1084" s="124"/>
      <c r="J1084" s="124"/>
      <c r="K1084" s="124"/>
      <c r="L1084" s="125"/>
      <c r="M1084" s="124"/>
      <c r="N1084" s="136">
        <v>11672.82</v>
      </c>
      <c r="O1084" s="124"/>
      <c r="P1084" s="123">
        <v>601.15</v>
      </c>
      <c r="HY1084" s="117"/>
      <c r="HZ1084" s="117"/>
      <c r="IA1084" s="87"/>
      <c r="IB1084" s="87"/>
      <c r="IC1084" s="87"/>
      <c r="ID1084" s="87"/>
      <c r="IE1084" s="87"/>
      <c r="IG1084" s="29"/>
      <c r="IH1084" s="29"/>
      <c r="II1084" s="29"/>
      <c r="IJ1084" s="116"/>
      <c r="IK1084" s="87"/>
      <c r="IL1084" s="29"/>
      <c r="IM1084" s="87" t="s">
        <v>85</v>
      </c>
      <c r="IO1084" s="96"/>
    </row>
    <row r="1085" spans="1:249" s="1" customFormat="1" ht="40.799999999999997" x14ac:dyDescent="0.3">
      <c r="A1085" s="134" t="s">
        <v>632</v>
      </c>
      <c r="B1085" s="127" t="s">
        <v>581</v>
      </c>
      <c r="C1085" s="317" t="s">
        <v>582</v>
      </c>
      <c r="D1085" s="317"/>
      <c r="E1085" s="317"/>
      <c r="F1085" s="317"/>
      <c r="G1085" s="317"/>
      <c r="H1085" s="126" t="s">
        <v>111</v>
      </c>
      <c r="I1085" s="124">
        <v>0.42024</v>
      </c>
      <c r="J1085" s="133">
        <v>1</v>
      </c>
      <c r="K1085" s="172">
        <v>0.42024</v>
      </c>
      <c r="L1085" s="136">
        <v>3659.62</v>
      </c>
      <c r="M1085" s="131">
        <v>1.8</v>
      </c>
      <c r="N1085" s="171">
        <v>6587.32</v>
      </c>
      <c r="O1085" s="124"/>
      <c r="P1085" s="135">
        <v>2768.26</v>
      </c>
      <c r="HY1085" s="117"/>
      <c r="HZ1085" s="117"/>
      <c r="IA1085" s="87" t="s">
        <v>582</v>
      </c>
      <c r="IB1085" s="87" t="s">
        <v>4</v>
      </c>
      <c r="IC1085" s="87" t="s">
        <v>4</v>
      </c>
      <c r="ID1085" s="87" t="s">
        <v>4</v>
      </c>
      <c r="IE1085" s="87" t="s">
        <v>4</v>
      </c>
      <c r="IG1085" s="29"/>
      <c r="IH1085" s="29"/>
      <c r="II1085" s="29"/>
      <c r="IJ1085" s="116"/>
      <c r="IK1085" s="87"/>
      <c r="IL1085" s="29"/>
      <c r="IM1085" s="87"/>
      <c r="IO1085" s="96"/>
    </row>
    <row r="1086" spans="1:249" s="1" customFormat="1" ht="14.4" x14ac:dyDescent="0.3">
      <c r="A1086" s="166"/>
      <c r="B1086" s="165"/>
      <c r="C1086" s="287" t="s">
        <v>654</v>
      </c>
      <c r="D1086" s="287"/>
      <c r="E1086" s="287"/>
      <c r="F1086" s="287"/>
      <c r="G1086" s="287"/>
      <c r="H1086" s="287"/>
      <c r="I1086" s="287"/>
      <c r="J1086" s="287"/>
      <c r="K1086" s="287"/>
      <c r="L1086" s="287"/>
      <c r="M1086" s="287"/>
      <c r="N1086" s="287"/>
      <c r="O1086" s="287"/>
      <c r="P1086" s="318"/>
      <c r="HY1086" s="117"/>
      <c r="HZ1086" s="117"/>
      <c r="IA1086" s="87"/>
      <c r="IB1086" s="87"/>
      <c r="IC1086" s="87"/>
      <c r="ID1086" s="87"/>
      <c r="IE1086" s="87"/>
      <c r="IF1086" s="50" t="s">
        <v>654</v>
      </c>
      <c r="IG1086" s="29"/>
      <c r="IH1086" s="29"/>
      <c r="II1086" s="29"/>
      <c r="IJ1086" s="116"/>
      <c r="IK1086" s="87"/>
      <c r="IL1086" s="29"/>
      <c r="IM1086" s="87"/>
      <c r="IO1086" s="96"/>
    </row>
    <row r="1087" spans="1:249" s="1" customFormat="1" ht="14.4" x14ac:dyDescent="0.3">
      <c r="A1087" s="129"/>
      <c r="B1087" s="128"/>
      <c r="C1087" s="319" t="s">
        <v>85</v>
      </c>
      <c r="D1087" s="319"/>
      <c r="E1087" s="319"/>
      <c r="F1087" s="319"/>
      <c r="G1087" s="319"/>
      <c r="H1087" s="126"/>
      <c r="I1087" s="124"/>
      <c r="J1087" s="124"/>
      <c r="K1087" s="124"/>
      <c r="L1087" s="125"/>
      <c r="M1087" s="124"/>
      <c r="N1087" s="125"/>
      <c r="O1087" s="124"/>
      <c r="P1087" s="135">
        <v>2768.26</v>
      </c>
      <c r="HY1087" s="117"/>
      <c r="HZ1087" s="117"/>
      <c r="IA1087" s="87"/>
      <c r="IB1087" s="87"/>
      <c r="IC1087" s="87"/>
      <c r="ID1087" s="87"/>
      <c r="IE1087" s="87"/>
      <c r="IG1087" s="29"/>
      <c r="IH1087" s="29"/>
      <c r="II1087" s="29"/>
      <c r="IJ1087" s="116"/>
      <c r="IK1087" s="87"/>
      <c r="IL1087" s="29"/>
      <c r="IM1087" s="87" t="s">
        <v>85</v>
      </c>
      <c r="IO1087" s="96"/>
    </row>
    <row r="1088" spans="1:249" s="1" customFormat="1" ht="20.399999999999999" x14ac:dyDescent="0.3">
      <c r="A1088" s="134" t="s">
        <v>633</v>
      </c>
      <c r="B1088" s="127" t="s">
        <v>585</v>
      </c>
      <c r="C1088" s="317" t="s">
        <v>586</v>
      </c>
      <c r="D1088" s="317"/>
      <c r="E1088" s="317"/>
      <c r="F1088" s="317"/>
      <c r="G1088" s="317"/>
      <c r="H1088" s="126" t="s">
        <v>63</v>
      </c>
      <c r="I1088" s="124">
        <v>5.1499999999999997E-2</v>
      </c>
      <c r="J1088" s="133">
        <v>1</v>
      </c>
      <c r="K1088" s="170">
        <v>5.1499999999999997E-2</v>
      </c>
      <c r="L1088" s="125"/>
      <c r="M1088" s="124"/>
      <c r="N1088" s="168"/>
      <c r="O1088" s="124"/>
      <c r="P1088" s="167"/>
      <c r="HY1088" s="117"/>
      <c r="HZ1088" s="117"/>
      <c r="IA1088" s="87" t="s">
        <v>586</v>
      </c>
      <c r="IB1088" s="87" t="s">
        <v>4</v>
      </c>
      <c r="IC1088" s="87" t="s">
        <v>4</v>
      </c>
      <c r="ID1088" s="87" t="s">
        <v>4</v>
      </c>
      <c r="IE1088" s="87" t="s">
        <v>4</v>
      </c>
      <c r="IG1088" s="29"/>
      <c r="IH1088" s="29"/>
      <c r="II1088" s="29"/>
      <c r="IJ1088" s="116"/>
      <c r="IK1088" s="87"/>
      <c r="IL1088" s="29"/>
      <c r="IM1088" s="87"/>
      <c r="IO1088" s="96"/>
    </row>
    <row r="1089" spans="1:249" s="1" customFormat="1" ht="14.4" x14ac:dyDescent="0.3">
      <c r="A1089" s="166"/>
      <c r="B1089" s="165"/>
      <c r="C1089" s="287" t="s">
        <v>628</v>
      </c>
      <c r="D1089" s="287"/>
      <c r="E1089" s="287"/>
      <c r="F1089" s="287"/>
      <c r="G1089" s="287"/>
      <c r="H1089" s="287"/>
      <c r="I1089" s="287"/>
      <c r="J1089" s="287"/>
      <c r="K1089" s="287"/>
      <c r="L1089" s="287"/>
      <c r="M1089" s="287"/>
      <c r="N1089" s="287"/>
      <c r="O1089" s="287"/>
      <c r="P1089" s="318"/>
      <c r="HY1089" s="117"/>
      <c r="HZ1089" s="117"/>
      <c r="IA1089" s="87"/>
      <c r="IB1089" s="87"/>
      <c r="IC1089" s="87"/>
      <c r="ID1089" s="87"/>
      <c r="IE1089" s="87"/>
      <c r="IF1089" s="50" t="s">
        <v>628</v>
      </c>
      <c r="IG1089" s="29"/>
      <c r="IH1089" s="29"/>
      <c r="II1089" s="29"/>
      <c r="IJ1089" s="116"/>
      <c r="IK1089" s="87"/>
      <c r="IL1089" s="29"/>
      <c r="IM1089" s="87"/>
      <c r="IO1089" s="96"/>
    </row>
    <row r="1090" spans="1:249" s="1" customFormat="1" ht="20.399999999999999" x14ac:dyDescent="0.3">
      <c r="A1090" s="164"/>
      <c r="B1090" s="103" t="s">
        <v>1045</v>
      </c>
      <c r="C1090" s="321" t="s">
        <v>1044</v>
      </c>
      <c r="D1090" s="321"/>
      <c r="E1090" s="321"/>
      <c r="F1090" s="321"/>
      <c r="G1090" s="321"/>
      <c r="H1090" s="321"/>
      <c r="I1090" s="321"/>
      <c r="J1090" s="321"/>
      <c r="K1090" s="321"/>
      <c r="L1090" s="321"/>
      <c r="M1090" s="321"/>
      <c r="N1090" s="321"/>
      <c r="O1090" s="321"/>
      <c r="P1090" s="322"/>
      <c r="HY1090" s="117"/>
      <c r="HZ1090" s="117"/>
      <c r="IA1090" s="87"/>
      <c r="IB1090" s="87"/>
      <c r="IC1090" s="87"/>
      <c r="ID1090" s="87"/>
      <c r="IE1090" s="87"/>
      <c r="IG1090" s="29"/>
      <c r="IH1090" s="29"/>
      <c r="II1090" s="29"/>
      <c r="IJ1090" s="116"/>
      <c r="IK1090" s="87"/>
      <c r="IL1090" s="29"/>
      <c r="IM1090" s="87"/>
      <c r="IN1090" s="50" t="s">
        <v>1044</v>
      </c>
      <c r="IO1090" s="96"/>
    </row>
    <row r="1091" spans="1:249" s="1" customFormat="1" ht="14.4" x14ac:dyDescent="0.3">
      <c r="A1091" s="159"/>
      <c r="B1091" s="142" t="s">
        <v>62</v>
      </c>
      <c r="C1091" s="285" t="s">
        <v>64</v>
      </c>
      <c r="D1091" s="285"/>
      <c r="E1091" s="285"/>
      <c r="F1091" s="285"/>
      <c r="G1091" s="285"/>
      <c r="H1091" s="141" t="s">
        <v>65</v>
      </c>
      <c r="I1091" s="73"/>
      <c r="J1091" s="73"/>
      <c r="K1091" s="162">
        <v>1.5481415000000001</v>
      </c>
      <c r="L1091" s="28"/>
      <c r="M1091" s="73"/>
      <c r="N1091" s="28"/>
      <c r="O1091" s="73"/>
      <c r="P1091" s="137">
        <v>762.69</v>
      </c>
      <c r="HY1091" s="117"/>
      <c r="HZ1091" s="117"/>
      <c r="IA1091" s="87"/>
      <c r="IB1091" s="87"/>
      <c r="IC1091" s="87"/>
      <c r="ID1091" s="87"/>
      <c r="IE1091" s="87"/>
      <c r="IG1091" s="29" t="s">
        <v>64</v>
      </c>
      <c r="IH1091" s="29"/>
      <c r="II1091" s="29"/>
      <c r="IJ1091" s="116"/>
      <c r="IK1091" s="87"/>
      <c r="IL1091" s="29"/>
      <c r="IM1091" s="87"/>
      <c r="IO1091" s="96"/>
    </row>
    <row r="1092" spans="1:249" s="1" customFormat="1" ht="14.4" x14ac:dyDescent="0.3">
      <c r="A1092" s="158"/>
      <c r="B1092" s="142" t="s">
        <v>138</v>
      </c>
      <c r="C1092" s="285" t="s">
        <v>139</v>
      </c>
      <c r="D1092" s="285"/>
      <c r="E1092" s="285"/>
      <c r="F1092" s="285"/>
      <c r="G1092" s="285"/>
      <c r="H1092" s="141" t="s">
        <v>65</v>
      </c>
      <c r="I1092" s="139">
        <v>26.14</v>
      </c>
      <c r="J1092" s="139">
        <v>1.1499999999999999</v>
      </c>
      <c r="K1092" s="162">
        <v>1.5481415000000001</v>
      </c>
      <c r="L1092" s="49"/>
      <c r="M1092" s="56"/>
      <c r="N1092" s="153">
        <v>492.65</v>
      </c>
      <c r="O1092" s="73"/>
      <c r="P1092" s="152">
        <v>762.69</v>
      </c>
      <c r="Q1092" s="144"/>
      <c r="R1092" s="144"/>
      <c r="HY1092" s="117"/>
      <c r="HZ1092" s="117"/>
      <c r="IA1092" s="87"/>
      <c r="IB1092" s="87"/>
      <c r="IC1092" s="87"/>
      <c r="ID1092" s="87"/>
      <c r="IE1092" s="87"/>
      <c r="IG1092" s="29"/>
      <c r="IH1092" s="29" t="s">
        <v>139</v>
      </c>
      <c r="II1092" s="29"/>
      <c r="IJ1092" s="116"/>
      <c r="IK1092" s="87"/>
      <c r="IL1092" s="29"/>
      <c r="IM1092" s="87"/>
      <c r="IO1092" s="96"/>
    </row>
    <row r="1093" spans="1:249" s="1" customFormat="1" ht="14.4" x14ac:dyDescent="0.3">
      <c r="A1093" s="159"/>
      <c r="B1093" s="142" t="s">
        <v>66</v>
      </c>
      <c r="C1093" s="285" t="s">
        <v>67</v>
      </c>
      <c r="D1093" s="285"/>
      <c r="E1093" s="285"/>
      <c r="F1093" s="285"/>
      <c r="G1093" s="285"/>
      <c r="H1093" s="141"/>
      <c r="I1093" s="73"/>
      <c r="J1093" s="73"/>
      <c r="K1093" s="73"/>
      <c r="L1093" s="28"/>
      <c r="M1093" s="73"/>
      <c r="N1093" s="28"/>
      <c r="O1093" s="73"/>
      <c r="P1093" s="137">
        <v>2.94</v>
      </c>
      <c r="HY1093" s="117"/>
      <c r="HZ1093" s="117"/>
      <c r="IA1093" s="87"/>
      <c r="IB1093" s="87"/>
      <c r="IC1093" s="87"/>
      <c r="ID1093" s="87"/>
      <c r="IE1093" s="87"/>
      <c r="IG1093" s="29" t="s">
        <v>67</v>
      </c>
      <c r="IH1093" s="29"/>
      <c r="II1093" s="29"/>
      <c r="IJ1093" s="116"/>
      <c r="IK1093" s="87"/>
      <c r="IL1093" s="29"/>
      <c r="IM1093" s="87"/>
      <c r="IO1093" s="96"/>
    </row>
    <row r="1094" spans="1:249" s="1" customFormat="1" ht="14.4" x14ac:dyDescent="0.3">
      <c r="A1094" s="159"/>
      <c r="B1094" s="142"/>
      <c r="C1094" s="285" t="s">
        <v>68</v>
      </c>
      <c r="D1094" s="285"/>
      <c r="E1094" s="285"/>
      <c r="F1094" s="285"/>
      <c r="G1094" s="285"/>
      <c r="H1094" s="141" t="s">
        <v>65</v>
      </c>
      <c r="I1094" s="73"/>
      <c r="J1094" s="73"/>
      <c r="K1094" s="162">
        <v>5.7938E-3</v>
      </c>
      <c r="L1094" s="28"/>
      <c r="M1094" s="73"/>
      <c r="N1094" s="28"/>
      <c r="O1094" s="73"/>
      <c r="P1094" s="137">
        <v>2.93</v>
      </c>
      <c r="HY1094" s="117"/>
      <c r="HZ1094" s="117"/>
      <c r="IA1094" s="87"/>
      <c r="IB1094" s="87"/>
      <c r="IC1094" s="87"/>
      <c r="ID1094" s="87"/>
      <c r="IE1094" s="87"/>
      <c r="IG1094" s="29" t="s">
        <v>68</v>
      </c>
      <c r="IH1094" s="29"/>
      <c r="II1094" s="29"/>
      <c r="IJ1094" s="116"/>
      <c r="IK1094" s="87"/>
      <c r="IL1094" s="29"/>
      <c r="IM1094" s="87"/>
      <c r="IO1094" s="96"/>
    </row>
    <row r="1095" spans="1:249" s="1" customFormat="1" ht="20.399999999999999" x14ac:dyDescent="0.3">
      <c r="A1095" s="158"/>
      <c r="B1095" s="142" t="s">
        <v>587</v>
      </c>
      <c r="C1095" s="285" t="s">
        <v>588</v>
      </c>
      <c r="D1095" s="285"/>
      <c r="E1095" s="285"/>
      <c r="F1095" s="285"/>
      <c r="G1095" s="285"/>
      <c r="H1095" s="141" t="s">
        <v>71</v>
      </c>
      <c r="I1095" s="139">
        <v>7.0000000000000007E-2</v>
      </c>
      <c r="J1095" s="139">
        <v>1.25</v>
      </c>
      <c r="K1095" s="162">
        <v>4.5063000000000004E-3</v>
      </c>
      <c r="L1095" s="155">
        <v>30.61</v>
      </c>
      <c r="M1095" s="154">
        <v>1.45</v>
      </c>
      <c r="N1095" s="153">
        <v>44.38</v>
      </c>
      <c r="O1095" s="73"/>
      <c r="P1095" s="152">
        <v>0.2</v>
      </c>
      <c r="Q1095" s="144"/>
      <c r="R1095" s="144"/>
      <c r="HY1095" s="117"/>
      <c r="HZ1095" s="117"/>
      <c r="IA1095" s="87"/>
      <c r="IB1095" s="87"/>
      <c r="IC1095" s="87"/>
      <c r="ID1095" s="87"/>
      <c r="IE1095" s="87"/>
      <c r="IG1095" s="29"/>
      <c r="IH1095" s="29" t="s">
        <v>588</v>
      </c>
      <c r="II1095" s="29"/>
      <c r="IJ1095" s="116"/>
      <c r="IK1095" s="87"/>
      <c r="IL1095" s="29"/>
      <c r="IM1095" s="87"/>
      <c r="IO1095" s="96"/>
    </row>
    <row r="1096" spans="1:249" s="1" customFormat="1" ht="14.4" x14ac:dyDescent="0.3">
      <c r="A1096" s="143"/>
      <c r="B1096" s="142" t="s">
        <v>72</v>
      </c>
      <c r="C1096" s="285" t="s">
        <v>73</v>
      </c>
      <c r="D1096" s="285"/>
      <c r="E1096" s="285"/>
      <c r="F1096" s="285"/>
      <c r="G1096" s="285"/>
      <c r="H1096" s="141" t="s">
        <v>65</v>
      </c>
      <c r="I1096" s="139">
        <v>7.0000000000000007E-2</v>
      </c>
      <c r="J1096" s="139">
        <v>1.25</v>
      </c>
      <c r="K1096" s="162">
        <v>4.5063000000000004E-3</v>
      </c>
      <c r="L1096" s="28"/>
      <c r="M1096" s="73"/>
      <c r="N1096" s="160">
        <v>492.65</v>
      </c>
      <c r="O1096" s="73"/>
      <c r="P1096" s="137">
        <v>2.2200000000000002</v>
      </c>
      <c r="HY1096" s="117"/>
      <c r="HZ1096" s="117"/>
      <c r="IA1096" s="87"/>
      <c r="IB1096" s="87"/>
      <c r="IC1096" s="87"/>
      <c r="ID1096" s="87"/>
      <c r="IE1096" s="87"/>
      <c r="IG1096" s="29"/>
      <c r="IH1096" s="29"/>
      <c r="II1096" s="29" t="s">
        <v>73</v>
      </c>
      <c r="IJ1096" s="116"/>
      <c r="IK1096" s="87"/>
      <c r="IL1096" s="29"/>
      <c r="IM1096" s="87"/>
      <c r="IO1096" s="96"/>
    </row>
    <row r="1097" spans="1:249" s="1" customFormat="1" ht="14.4" x14ac:dyDescent="0.3">
      <c r="A1097" s="158"/>
      <c r="B1097" s="142" t="s">
        <v>104</v>
      </c>
      <c r="C1097" s="285" t="s">
        <v>105</v>
      </c>
      <c r="D1097" s="285"/>
      <c r="E1097" s="285"/>
      <c r="F1097" s="285"/>
      <c r="G1097" s="285"/>
      <c r="H1097" s="141" t="s">
        <v>71</v>
      </c>
      <c r="I1097" s="139">
        <v>0.02</v>
      </c>
      <c r="J1097" s="139">
        <v>1.25</v>
      </c>
      <c r="K1097" s="162">
        <v>1.2875E-3</v>
      </c>
      <c r="L1097" s="49"/>
      <c r="M1097" s="56"/>
      <c r="N1097" s="153">
        <v>717.22</v>
      </c>
      <c r="O1097" s="73"/>
      <c r="P1097" s="152">
        <v>0.92</v>
      </c>
      <c r="Q1097" s="144"/>
      <c r="R1097" s="144"/>
      <c r="HY1097" s="117"/>
      <c r="HZ1097" s="117"/>
      <c r="IA1097" s="87"/>
      <c r="IB1097" s="87"/>
      <c r="IC1097" s="87"/>
      <c r="ID1097" s="87"/>
      <c r="IE1097" s="87"/>
      <c r="IG1097" s="29"/>
      <c r="IH1097" s="29" t="s">
        <v>105</v>
      </c>
      <c r="II1097" s="29"/>
      <c r="IJ1097" s="116"/>
      <c r="IK1097" s="87"/>
      <c r="IL1097" s="29"/>
      <c r="IM1097" s="87"/>
      <c r="IO1097" s="96"/>
    </row>
    <row r="1098" spans="1:249" s="1" customFormat="1" ht="14.4" x14ac:dyDescent="0.3">
      <c r="A1098" s="143"/>
      <c r="B1098" s="142" t="s">
        <v>106</v>
      </c>
      <c r="C1098" s="285" t="s">
        <v>107</v>
      </c>
      <c r="D1098" s="285"/>
      <c r="E1098" s="285"/>
      <c r="F1098" s="285"/>
      <c r="G1098" s="285"/>
      <c r="H1098" s="141" t="s">
        <v>65</v>
      </c>
      <c r="I1098" s="139">
        <v>0.02</v>
      </c>
      <c r="J1098" s="139">
        <v>1.25</v>
      </c>
      <c r="K1098" s="162">
        <v>1.2875E-3</v>
      </c>
      <c r="L1098" s="28"/>
      <c r="M1098" s="73"/>
      <c r="N1098" s="160">
        <v>554.75</v>
      </c>
      <c r="O1098" s="73"/>
      <c r="P1098" s="137">
        <v>0.71</v>
      </c>
      <c r="HY1098" s="117"/>
      <c r="HZ1098" s="117"/>
      <c r="IA1098" s="87"/>
      <c r="IB1098" s="87"/>
      <c r="IC1098" s="87"/>
      <c r="ID1098" s="87"/>
      <c r="IE1098" s="87"/>
      <c r="IG1098" s="29"/>
      <c r="IH1098" s="29"/>
      <c r="II1098" s="29" t="s">
        <v>107</v>
      </c>
      <c r="IJ1098" s="116"/>
      <c r="IK1098" s="87"/>
      <c r="IL1098" s="29"/>
      <c r="IM1098" s="87"/>
      <c r="IO1098" s="96"/>
    </row>
    <row r="1099" spans="1:249" s="1" customFormat="1" ht="14.4" x14ac:dyDescent="0.3">
      <c r="A1099" s="158"/>
      <c r="B1099" s="142" t="s">
        <v>589</v>
      </c>
      <c r="C1099" s="285" t="s">
        <v>590</v>
      </c>
      <c r="D1099" s="285"/>
      <c r="E1099" s="285"/>
      <c r="F1099" s="285"/>
      <c r="G1099" s="285"/>
      <c r="H1099" s="141" t="s">
        <v>71</v>
      </c>
      <c r="I1099" s="138">
        <v>2.8</v>
      </c>
      <c r="J1099" s="139">
        <v>1.25</v>
      </c>
      <c r="K1099" s="161">
        <v>0.18024999999999999</v>
      </c>
      <c r="L1099" s="49"/>
      <c r="M1099" s="56"/>
      <c r="N1099" s="153">
        <v>10.119999999999999</v>
      </c>
      <c r="O1099" s="73"/>
      <c r="P1099" s="152">
        <v>1.82</v>
      </c>
      <c r="Q1099" s="144"/>
      <c r="R1099" s="144"/>
      <c r="HY1099" s="117"/>
      <c r="HZ1099" s="117"/>
      <c r="IA1099" s="87"/>
      <c r="IB1099" s="87"/>
      <c r="IC1099" s="87"/>
      <c r="ID1099" s="87"/>
      <c r="IE1099" s="87"/>
      <c r="IG1099" s="29"/>
      <c r="IH1099" s="29" t="s">
        <v>590</v>
      </c>
      <c r="II1099" s="29"/>
      <c r="IJ1099" s="116"/>
      <c r="IK1099" s="87"/>
      <c r="IL1099" s="29"/>
      <c r="IM1099" s="87"/>
      <c r="IO1099" s="96"/>
    </row>
    <row r="1100" spans="1:249" s="1" customFormat="1" ht="14.4" x14ac:dyDescent="0.3">
      <c r="A1100" s="159"/>
      <c r="B1100" s="142" t="s">
        <v>93</v>
      </c>
      <c r="C1100" s="285" t="s">
        <v>110</v>
      </c>
      <c r="D1100" s="285"/>
      <c r="E1100" s="285"/>
      <c r="F1100" s="285"/>
      <c r="G1100" s="285"/>
      <c r="H1100" s="141"/>
      <c r="I1100" s="73"/>
      <c r="J1100" s="73"/>
      <c r="K1100" s="73"/>
      <c r="L1100" s="28"/>
      <c r="M1100" s="73"/>
      <c r="N1100" s="28"/>
      <c r="O1100" s="73"/>
      <c r="P1100" s="137">
        <v>4.5999999999999996</v>
      </c>
      <c r="HY1100" s="117"/>
      <c r="HZ1100" s="117"/>
      <c r="IA1100" s="87"/>
      <c r="IB1100" s="87"/>
      <c r="IC1100" s="87"/>
      <c r="ID1100" s="87"/>
      <c r="IE1100" s="87"/>
      <c r="IG1100" s="29" t="s">
        <v>110</v>
      </c>
      <c r="IH1100" s="29"/>
      <c r="II1100" s="29"/>
      <c r="IJ1100" s="116"/>
      <c r="IK1100" s="87"/>
      <c r="IL1100" s="29"/>
      <c r="IM1100" s="87"/>
      <c r="IO1100" s="96"/>
    </row>
    <row r="1101" spans="1:249" s="1" customFormat="1" ht="14.4" x14ac:dyDescent="0.3">
      <c r="A1101" s="158"/>
      <c r="B1101" s="142" t="s">
        <v>158</v>
      </c>
      <c r="C1101" s="285" t="s">
        <v>159</v>
      </c>
      <c r="D1101" s="285"/>
      <c r="E1101" s="285"/>
      <c r="F1101" s="285"/>
      <c r="G1101" s="285"/>
      <c r="H1101" s="141" t="s">
        <v>111</v>
      </c>
      <c r="I1101" s="139">
        <v>0.16</v>
      </c>
      <c r="J1101" s="73"/>
      <c r="K1101" s="161">
        <v>8.2400000000000008E-3</v>
      </c>
      <c r="L1101" s="155">
        <v>35.71</v>
      </c>
      <c r="M1101" s="154">
        <v>1.54</v>
      </c>
      <c r="N1101" s="153">
        <v>54.99</v>
      </c>
      <c r="O1101" s="73"/>
      <c r="P1101" s="152">
        <v>0.45</v>
      </c>
      <c r="Q1101" s="144"/>
      <c r="R1101" s="144"/>
      <c r="HY1101" s="117"/>
      <c r="HZ1101" s="117"/>
      <c r="IA1101" s="87"/>
      <c r="IB1101" s="87"/>
      <c r="IC1101" s="87"/>
      <c r="ID1101" s="87"/>
      <c r="IE1101" s="87"/>
      <c r="IG1101" s="29"/>
      <c r="IH1101" s="29" t="s">
        <v>159</v>
      </c>
      <c r="II1101" s="29"/>
      <c r="IJ1101" s="116"/>
      <c r="IK1101" s="87"/>
      <c r="IL1101" s="29"/>
      <c r="IM1101" s="87"/>
      <c r="IO1101" s="96"/>
    </row>
    <row r="1102" spans="1:249" s="1" customFormat="1" ht="14.4" x14ac:dyDescent="0.3">
      <c r="A1102" s="158"/>
      <c r="B1102" s="142" t="s">
        <v>173</v>
      </c>
      <c r="C1102" s="285" t="s">
        <v>174</v>
      </c>
      <c r="D1102" s="285"/>
      <c r="E1102" s="285"/>
      <c r="F1102" s="285"/>
      <c r="G1102" s="285"/>
      <c r="H1102" s="141" t="s">
        <v>175</v>
      </c>
      <c r="I1102" s="157">
        <v>0.74360000000000004</v>
      </c>
      <c r="J1102" s="73"/>
      <c r="K1102" s="162">
        <v>3.82954E-2</v>
      </c>
      <c r="L1102" s="49"/>
      <c r="M1102" s="56"/>
      <c r="N1102" s="153">
        <v>7.22</v>
      </c>
      <c r="O1102" s="73"/>
      <c r="P1102" s="152">
        <v>0.28000000000000003</v>
      </c>
      <c r="Q1102" s="144"/>
      <c r="R1102" s="144"/>
      <c r="HY1102" s="117"/>
      <c r="HZ1102" s="117"/>
      <c r="IA1102" s="87"/>
      <c r="IB1102" s="87"/>
      <c r="IC1102" s="87"/>
      <c r="ID1102" s="87"/>
      <c r="IE1102" s="87"/>
      <c r="IG1102" s="29"/>
      <c r="IH1102" s="29" t="s">
        <v>174</v>
      </c>
      <c r="II1102" s="29"/>
      <c r="IJ1102" s="116"/>
      <c r="IK1102" s="87"/>
      <c r="IL1102" s="29"/>
      <c r="IM1102" s="87"/>
      <c r="IO1102" s="96"/>
    </row>
    <row r="1103" spans="1:249" s="1" customFormat="1" ht="14.4" x14ac:dyDescent="0.3">
      <c r="A1103" s="158"/>
      <c r="B1103" s="142" t="s">
        <v>591</v>
      </c>
      <c r="C1103" s="285" t="s">
        <v>592</v>
      </c>
      <c r="D1103" s="285"/>
      <c r="E1103" s="285"/>
      <c r="F1103" s="285"/>
      <c r="G1103" s="285"/>
      <c r="H1103" s="141" t="s">
        <v>180</v>
      </c>
      <c r="I1103" s="140">
        <v>10</v>
      </c>
      <c r="J1103" s="73"/>
      <c r="K1103" s="163">
        <v>0.51500000000000001</v>
      </c>
      <c r="L1103" s="155">
        <v>7.15</v>
      </c>
      <c r="M1103" s="154">
        <v>1.05</v>
      </c>
      <c r="N1103" s="153">
        <v>7.51</v>
      </c>
      <c r="O1103" s="73"/>
      <c r="P1103" s="152">
        <v>3.87</v>
      </c>
      <c r="Q1103" s="144"/>
      <c r="R1103" s="144"/>
      <c r="HY1103" s="117"/>
      <c r="HZ1103" s="117"/>
      <c r="IA1103" s="87"/>
      <c r="IB1103" s="87"/>
      <c r="IC1103" s="87"/>
      <c r="ID1103" s="87"/>
      <c r="IE1103" s="87"/>
      <c r="IG1103" s="29"/>
      <c r="IH1103" s="29" t="s">
        <v>592</v>
      </c>
      <c r="II1103" s="29"/>
      <c r="IJ1103" s="116"/>
      <c r="IK1103" s="87"/>
      <c r="IL1103" s="29"/>
      <c r="IM1103" s="87"/>
      <c r="IO1103" s="96"/>
    </row>
    <row r="1104" spans="1:249" s="1" customFormat="1" ht="14.4" x14ac:dyDescent="0.3">
      <c r="A1104" s="151" t="s">
        <v>78</v>
      </c>
      <c r="B1104" s="150" t="s">
        <v>593</v>
      </c>
      <c r="C1104" s="320" t="s">
        <v>594</v>
      </c>
      <c r="D1104" s="320"/>
      <c r="E1104" s="320"/>
      <c r="F1104" s="320"/>
      <c r="G1104" s="320"/>
      <c r="H1104" s="149" t="s">
        <v>81</v>
      </c>
      <c r="I1104" s="174">
        <v>0.45</v>
      </c>
      <c r="J1104" s="146"/>
      <c r="K1104" s="179">
        <v>2.3175000000000001E-2</v>
      </c>
      <c r="L1104" s="147"/>
      <c r="M1104" s="146"/>
      <c r="N1104" s="147"/>
      <c r="O1104" s="146"/>
      <c r="P1104" s="145"/>
      <c r="HY1104" s="117"/>
      <c r="HZ1104" s="117"/>
      <c r="IA1104" s="87"/>
      <c r="IB1104" s="87"/>
      <c r="IC1104" s="87"/>
      <c r="ID1104" s="87"/>
      <c r="IE1104" s="87"/>
      <c r="IG1104" s="29"/>
      <c r="IH1104" s="29"/>
      <c r="II1104" s="29"/>
      <c r="IJ1104" s="116" t="s">
        <v>594</v>
      </c>
      <c r="IK1104" s="87"/>
      <c r="IL1104" s="29"/>
      <c r="IM1104" s="87"/>
      <c r="IO1104" s="96"/>
    </row>
    <row r="1105" spans="1:249" s="1" customFormat="1" ht="14.4" x14ac:dyDescent="0.3">
      <c r="A1105" s="151" t="s">
        <v>78</v>
      </c>
      <c r="B1105" s="150" t="s">
        <v>595</v>
      </c>
      <c r="C1105" s="320" t="s">
        <v>596</v>
      </c>
      <c r="D1105" s="320"/>
      <c r="E1105" s="320"/>
      <c r="F1105" s="320"/>
      <c r="G1105" s="320"/>
      <c r="H1105" s="149" t="s">
        <v>114</v>
      </c>
      <c r="I1105" s="148">
        <v>20</v>
      </c>
      <c r="J1105" s="146"/>
      <c r="K1105" s="174">
        <v>1.03</v>
      </c>
      <c r="L1105" s="147"/>
      <c r="M1105" s="146"/>
      <c r="N1105" s="147"/>
      <c r="O1105" s="146"/>
      <c r="P1105" s="145"/>
      <c r="HY1105" s="117"/>
      <c r="HZ1105" s="117"/>
      <c r="IA1105" s="87"/>
      <c r="IB1105" s="87"/>
      <c r="IC1105" s="87"/>
      <c r="ID1105" s="87"/>
      <c r="IE1105" s="87"/>
      <c r="IG1105" s="29"/>
      <c r="IH1105" s="29"/>
      <c r="II1105" s="29"/>
      <c r="IJ1105" s="116" t="s">
        <v>596</v>
      </c>
      <c r="IK1105" s="87"/>
      <c r="IL1105" s="29"/>
      <c r="IM1105" s="87"/>
      <c r="IO1105" s="96"/>
    </row>
    <row r="1106" spans="1:249" s="1" customFormat="1" ht="14.4" x14ac:dyDescent="0.3">
      <c r="A1106" s="104"/>
      <c r="B1106" s="103"/>
      <c r="C1106" s="319" t="s">
        <v>82</v>
      </c>
      <c r="D1106" s="319"/>
      <c r="E1106" s="319"/>
      <c r="F1106" s="319"/>
      <c r="G1106" s="319"/>
      <c r="H1106" s="126"/>
      <c r="I1106" s="124"/>
      <c r="J1106" s="124"/>
      <c r="K1106" s="124"/>
      <c r="L1106" s="125"/>
      <c r="M1106" s="124"/>
      <c r="N1106" s="136"/>
      <c r="O1106" s="124"/>
      <c r="P1106" s="135">
        <v>773.16</v>
      </c>
      <c r="Q1106" s="144"/>
      <c r="R1106" s="144"/>
      <c r="HY1106" s="117"/>
      <c r="HZ1106" s="117"/>
      <c r="IA1106" s="87"/>
      <c r="IB1106" s="87"/>
      <c r="IC1106" s="87"/>
      <c r="ID1106" s="87"/>
      <c r="IE1106" s="87"/>
      <c r="IG1106" s="29"/>
      <c r="IH1106" s="29"/>
      <c r="II1106" s="29"/>
      <c r="IJ1106" s="116"/>
      <c r="IK1106" s="87" t="s">
        <v>82</v>
      </c>
      <c r="IL1106" s="29"/>
      <c r="IM1106" s="87"/>
      <c r="IO1106" s="96"/>
    </row>
    <row r="1107" spans="1:249" s="1" customFormat="1" ht="14.4" x14ac:dyDescent="0.3">
      <c r="A1107" s="143"/>
      <c r="B1107" s="142"/>
      <c r="C1107" s="285" t="s">
        <v>83</v>
      </c>
      <c r="D1107" s="285"/>
      <c r="E1107" s="285"/>
      <c r="F1107" s="285"/>
      <c r="G1107" s="285"/>
      <c r="H1107" s="141"/>
      <c r="I1107" s="73"/>
      <c r="J1107" s="73"/>
      <c r="K1107" s="73"/>
      <c r="L1107" s="28"/>
      <c r="M1107" s="73"/>
      <c r="N1107" s="28"/>
      <c r="O1107" s="73"/>
      <c r="P1107" s="137">
        <v>765.62</v>
      </c>
      <c r="HY1107" s="117"/>
      <c r="HZ1107" s="117"/>
      <c r="IA1107" s="87"/>
      <c r="IB1107" s="87"/>
      <c r="IC1107" s="87"/>
      <c r="ID1107" s="87"/>
      <c r="IE1107" s="87"/>
      <c r="IG1107" s="29"/>
      <c r="IH1107" s="29"/>
      <c r="II1107" s="29"/>
      <c r="IJ1107" s="116"/>
      <c r="IK1107" s="87"/>
      <c r="IL1107" s="29" t="s">
        <v>83</v>
      </c>
      <c r="IM1107" s="87"/>
      <c r="IO1107" s="96"/>
    </row>
    <row r="1108" spans="1:249" s="1" customFormat="1" ht="20.399999999999999" x14ac:dyDescent="0.3">
      <c r="A1108" s="143"/>
      <c r="B1108" s="142" t="s">
        <v>162</v>
      </c>
      <c r="C1108" s="285" t="s">
        <v>163</v>
      </c>
      <c r="D1108" s="285"/>
      <c r="E1108" s="285"/>
      <c r="F1108" s="285"/>
      <c r="G1108" s="285"/>
      <c r="H1108" s="141" t="s">
        <v>84</v>
      </c>
      <c r="I1108" s="140">
        <v>112</v>
      </c>
      <c r="J1108" s="138">
        <v>0.9</v>
      </c>
      <c r="K1108" s="138">
        <v>100.8</v>
      </c>
      <c r="L1108" s="28"/>
      <c r="M1108" s="73"/>
      <c r="N1108" s="28"/>
      <c r="O1108" s="73"/>
      <c r="P1108" s="137">
        <v>771.74</v>
      </c>
      <c r="HY1108" s="117"/>
      <c r="HZ1108" s="117"/>
      <c r="IA1108" s="87"/>
      <c r="IB1108" s="87"/>
      <c r="IC1108" s="87"/>
      <c r="ID1108" s="87"/>
      <c r="IE1108" s="87"/>
      <c r="IG1108" s="29"/>
      <c r="IH1108" s="29"/>
      <c r="II1108" s="29"/>
      <c r="IJ1108" s="116"/>
      <c r="IK1108" s="87"/>
      <c r="IL1108" s="29" t="s">
        <v>163</v>
      </c>
      <c r="IM1108" s="87"/>
      <c r="IO1108" s="96"/>
    </row>
    <row r="1109" spans="1:249" s="1" customFormat="1" ht="20.399999999999999" x14ac:dyDescent="0.3">
      <c r="A1109" s="143"/>
      <c r="B1109" s="142" t="s">
        <v>164</v>
      </c>
      <c r="C1109" s="285" t="s">
        <v>165</v>
      </c>
      <c r="D1109" s="285"/>
      <c r="E1109" s="285"/>
      <c r="F1109" s="285"/>
      <c r="G1109" s="285"/>
      <c r="H1109" s="141" t="s">
        <v>84</v>
      </c>
      <c r="I1109" s="140">
        <v>65</v>
      </c>
      <c r="J1109" s="139">
        <v>0.85</v>
      </c>
      <c r="K1109" s="139">
        <v>55.25</v>
      </c>
      <c r="L1109" s="28"/>
      <c r="M1109" s="73"/>
      <c r="N1109" s="28"/>
      <c r="O1109" s="73"/>
      <c r="P1109" s="137">
        <v>423.01</v>
      </c>
      <c r="HY1109" s="117"/>
      <c r="HZ1109" s="117"/>
      <c r="IA1109" s="87"/>
      <c r="IB1109" s="87"/>
      <c r="IC1109" s="87"/>
      <c r="ID1109" s="87"/>
      <c r="IE1109" s="87"/>
      <c r="IG1109" s="29"/>
      <c r="IH1109" s="29"/>
      <c r="II1109" s="29"/>
      <c r="IJ1109" s="116"/>
      <c r="IK1109" s="87"/>
      <c r="IL1109" s="29" t="s">
        <v>165</v>
      </c>
      <c r="IM1109" s="87"/>
      <c r="IO1109" s="96"/>
    </row>
    <row r="1110" spans="1:249" s="1" customFormat="1" ht="14.4" x14ac:dyDescent="0.3">
      <c r="A1110" s="129"/>
      <c r="B1110" s="128"/>
      <c r="C1110" s="319" t="s">
        <v>85</v>
      </c>
      <c r="D1110" s="319"/>
      <c r="E1110" s="319"/>
      <c r="F1110" s="319"/>
      <c r="G1110" s="319"/>
      <c r="H1110" s="126"/>
      <c r="I1110" s="124"/>
      <c r="J1110" s="124"/>
      <c r="K1110" s="124"/>
      <c r="L1110" s="125"/>
      <c r="M1110" s="124"/>
      <c r="N1110" s="136">
        <v>38211.839999999997</v>
      </c>
      <c r="O1110" s="124"/>
      <c r="P1110" s="135">
        <v>1967.91</v>
      </c>
      <c r="HY1110" s="117"/>
      <c r="HZ1110" s="117"/>
      <c r="IA1110" s="87"/>
      <c r="IB1110" s="87"/>
      <c r="IC1110" s="87"/>
      <c r="ID1110" s="87"/>
      <c r="IE1110" s="87"/>
      <c r="IG1110" s="29"/>
      <c r="IH1110" s="29"/>
      <c r="II1110" s="29"/>
      <c r="IJ1110" s="116"/>
      <c r="IK1110" s="87"/>
      <c r="IL1110" s="29"/>
      <c r="IM1110" s="87" t="s">
        <v>85</v>
      </c>
      <c r="IO1110" s="96"/>
    </row>
    <row r="1111" spans="1:249" s="1" customFormat="1" ht="20.399999999999999" x14ac:dyDescent="0.3">
      <c r="A1111" s="134" t="s">
        <v>634</v>
      </c>
      <c r="B1111" s="127" t="s">
        <v>657</v>
      </c>
      <c r="C1111" s="317" t="s">
        <v>599</v>
      </c>
      <c r="D1111" s="317"/>
      <c r="E1111" s="317"/>
      <c r="F1111" s="317"/>
      <c r="G1111" s="317"/>
      <c r="H1111" s="126" t="s">
        <v>63</v>
      </c>
      <c r="I1111" s="124">
        <v>5.1499999999999997E-2</v>
      </c>
      <c r="J1111" s="133">
        <v>1</v>
      </c>
      <c r="K1111" s="170">
        <v>5.1499999999999997E-2</v>
      </c>
      <c r="L1111" s="125"/>
      <c r="M1111" s="124"/>
      <c r="N1111" s="168"/>
      <c r="O1111" s="124"/>
      <c r="P1111" s="167"/>
      <c r="HY1111" s="117"/>
      <c r="HZ1111" s="117"/>
      <c r="IA1111" s="87" t="s">
        <v>599</v>
      </c>
      <c r="IB1111" s="87" t="s">
        <v>4</v>
      </c>
      <c r="IC1111" s="87" t="s">
        <v>4</v>
      </c>
      <c r="ID1111" s="87" t="s">
        <v>4</v>
      </c>
      <c r="IE1111" s="87" t="s">
        <v>4</v>
      </c>
      <c r="IG1111" s="29"/>
      <c r="IH1111" s="29"/>
      <c r="II1111" s="29"/>
      <c r="IJ1111" s="116"/>
      <c r="IK1111" s="87"/>
      <c r="IL1111" s="29"/>
      <c r="IM1111" s="87"/>
      <c r="IO1111" s="96"/>
    </row>
    <row r="1112" spans="1:249" s="1" customFormat="1" ht="14.4" x14ac:dyDescent="0.3">
      <c r="A1112" s="164"/>
      <c r="B1112" s="103" t="s">
        <v>658</v>
      </c>
      <c r="C1112" s="321" t="s">
        <v>659</v>
      </c>
      <c r="D1112" s="321"/>
      <c r="E1112" s="321"/>
      <c r="F1112" s="321"/>
      <c r="G1112" s="321"/>
      <c r="H1112" s="321"/>
      <c r="I1112" s="321"/>
      <c r="J1112" s="321"/>
      <c r="K1112" s="321"/>
      <c r="L1112" s="321"/>
      <c r="M1112" s="321"/>
      <c r="N1112" s="321"/>
      <c r="O1112" s="321"/>
      <c r="P1112" s="322"/>
      <c r="HY1112" s="117"/>
      <c r="HZ1112" s="117"/>
      <c r="IA1112" s="87"/>
      <c r="IB1112" s="87"/>
      <c r="IC1112" s="87"/>
      <c r="ID1112" s="87"/>
      <c r="IE1112" s="87"/>
      <c r="IG1112" s="29"/>
      <c r="IH1112" s="29"/>
      <c r="II1112" s="29"/>
      <c r="IJ1112" s="116"/>
      <c r="IK1112" s="87"/>
      <c r="IL1112" s="29"/>
      <c r="IM1112" s="87"/>
      <c r="IN1112" s="50" t="s">
        <v>659</v>
      </c>
      <c r="IO1112" s="96"/>
    </row>
    <row r="1113" spans="1:249" s="1" customFormat="1" ht="20.399999999999999" x14ac:dyDescent="0.3">
      <c r="A1113" s="164"/>
      <c r="B1113" s="103" t="s">
        <v>1045</v>
      </c>
      <c r="C1113" s="321" t="s">
        <v>1044</v>
      </c>
      <c r="D1113" s="321"/>
      <c r="E1113" s="321"/>
      <c r="F1113" s="321"/>
      <c r="G1113" s="321"/>
      <c r="H1113" s="321"/>
      <c r="I1113" s="321"/>
      <c r="J1113" s="321"/>
      <c r="K1113" s="321"/>
      <c r="L1113" s="321"/>
      <c r="M1113" s="321"/>
      <c r="N1113" s="321"/>
      <c r="O1113" s="321"/>
      <c r="P1113" s="322"/>
      <c r="HY1113" s="117"/>
      <c r="HZ1113" s="117"/>
      <c r="IA1113" s="87"/>
      <c r="IB1113" s="87"/>
      <c r="IC1113" s="87"/>
      <c r="ID1113" s="87"/>
      <c r="IE1113" s="87"/>
      <c r="IG1113" s="29"/>
      <c r="IH1113" s="29"/>
      <c r="II1113" s="29"/>
      <c r="IJ1113" s="116"/>
      <c r="IK1113" s="87"/>
      <c r="IL1113" s="29"/>
      <c r="IM1113" s="87"/>
      <c r="IN1113" s="50" t="s">
        <v>1044</v>
      </c>
      <c r="IO1113" s="96"/>
    </row>
    <row r="1114" spans="1:249" s="1" customFormat="1" ht="14.4" x14ac:dyDescent="0.3">
      <c r="A1114" s="159"/>
      <c r="B1114" s="142" t="s">
        <v>62</v>
      </c>
      <c r="C1114" s="285" t="s">
        <v>64</v>
      </c>
      <c r="D1114" s="285"/>
      <c r="E1114" s="285"/>
      <c r="F1114" s="285"/>
      <c r="G1114" s="285"/>
      <c r="H1114" s="141" t="s">
        <v>65</v>
      </c>
      <c r="I1114" s="73"/>
      <c r="J1114" s="73"/>
      <c r="K1114" s="162">
        <v>0.68997129999999995</v>
      </c>
      <c r="L1114" s="28"/>
      <c r="M1114" s="73"/>
      <c r="N1114" s="28"/>
      <c r="O1114" s="73"/>
      <c r="P1114" s="137">
        <v>339.91</v>
      </c>
      <c r="HY1114" s="117"/>
      <c r="HZ1114" s="117"/>
      <c r="IA1114" s="87"/>
      <c r="IB1114" s="87"/>
      <c r="IC1114" s="87"/>
      <c r="ID1114" s="87"/>
      <c r="IE1114" s="87"/>
      <c r="IG1114" s="29" t="s">
        <v>64</v>
      </c>
      <c r="IH1114" s="29"/>
      <c r="II1114" s="29"/>
      <c r="IJ1114" s="116"/>
      <c r="IK1114" s="87"/>
      <c r="IL1114" s="29"/>
      <c r="IM1114" s="87"/>
      <c r="IO1114" s="96"/>
    </row>
    <row r="1115" spans="1:249" s="1" customFormat="1" ht="20.399999999999999" x14ac:dyDescent="0.3">
      <c r="A1115" s="158"/>
      <c r="B1115" s="142" t="s">
        <v>138</v>
      </c>
      <c r="C1115" s="285" t="s">
        <v>139</v>
      </c>
      <c r="D1115" s="285"/>
      <c r="E1115" s="285"/>
      <c r="F1115" s="285"/>
      <c r="G1115" s="285"/>
      <c r="H1115" s="141" t="s">
        <v>65</v>
      </c>
      <c r="I1115" s="139">
        <v>2.33</v>
      </c>
      <c r="J1115" s="73" t="s">
        <v>1047</v>
      </c>
      <c r="K1115" s="162">
        <v>0.68997129999999995</v>
      </c>
      <c r="L1115" s="49"/>
      <c r="M1115" s="56"/>
      <c r="N1115" s="153">
        <v>492.65</v>
      </c>
      <c r="O1115" s="73"/>
      <c r="P1115" s="152">
        <v>339.91</v>
      </c>
      <c r="Q1115" s="144"/>
      <c r="R1115" s="144"/>
      <c r="HY1115" s="117"/>
      <c r="HZ1115" s="117"/>
      <c r="IA1115" s="87"/>
      <c r="IB1115" s="87"/>
      <c r="IC1115" s="87"/>
      <c r="ID1115" s="87"/>
      <c r="IE1115" s="87"/>
      <c r="IG1115" s="29"/>
      <c r="IH1115" s="29" t="s">
        <v>139</v>
      </c>
      <c r="II1115" s="29"/>
      <c r="IJ1115" s="116"/>
      <c r="IK1115" s="87"/>
      <c r="IL1115" s="29"/>
      <c r="IM1115" s="87"/>
      <c r="IO1115" s="96"/>
    </row>
    <row r="1116" spans="1:249" s="1" customFormat="1" ht="14.4" x14ac:dyDescent="0.3">
      <c r="A1116" s="159"/>
      <c r="B1116" s="142" t="s">
        <v>66</v>
      </c>
      <c r="C1116" s="285" t="s">
        <v>67</v>
      </c>
      <c r="D1116" s="285"/>
      <c r="E1116" s="285"/>
      <c r="F1116" s="285"/>
      <c r="G1116" s="285"/>
      <c r="H1116" s="141"/>
      <c r="I1116" s="73"/>
      <c r="J1116" s="73"/>
      <c r="K1116" s="73"/>
      <c r="L1116" s="28"/>
      <c r="M1116" s="73"/>
      <c r="N1116" s="28"/>
      <c r="O1116" s="73"/>
      <c r="P1116" s="137">
        <v>1.66</v>
      </c>
      <c r="HY1116" s="117"/>
      <c r="HZ1116" s="117"/>
      <c r="IA1116" s="87"/>
      <c r="IB1116" s="87"/>
      <c r="IC1116" s="87"/>
      <c r="ID1116" s="87"/>
      <c r="IE1116" s="87"/>
      <c r="IG1116" s="29" t="s">
        <v>67</v>
      </c>
      <c r="IH1116" s="29"/>
      <c r="II1116" s="29"/>
      <c r="IJ1116" s="116"/>
      <c r="IK1116" s="87"/>
      <c r="IL1116" s="29"/>
      <c r="IM1116" s="87"/>
      <c r="IO1116" s="96"/>
    </row>
    <row r="1117" spans="1:249" s="1" customFormat="1" ht="14.4" x14ac:dyDescent="0.3">
      <c r="A1117" s="159"/>
      <c r="B1117" s="142"/>
      <c r="C1117" s="285" t="s">
        <v>68</v>
      </c>
      <c r="D1117" s="285"/>
      <c r="E1117" s="285"/>
      <c r="F1117" s="285"/>
      <c r="G1117" s="285"/>
      <c r="H1117" s="141" t="s">
        <v>65</v>
      </c>
      <c r="I1117" s="73"/>
      <c r="J1117" s="73"/>
      <c r="K1117" s="162">
        <v>8.0468999999999992E-3</v>
      </c>
      <c r="L1117" s="28"/>
      <c r="M1117" s="73"/>
      <c r="N1117" s="28"/>
      <c r="O1117" s="73"/>
      <c r="P1117" s="137">
        <v>4.08</v>
      </c>
      <c r="HY1117" s="117"/>
      <c r="HZ1117" s="117"/>
      <c r="IA1117" s="87"/>
      <c r="IB1117" s="87"/>
      <c r="IC1117" s="87"/>
      <c r="ID1117" s="87"/>
      <c r="IE1117" s="87"/>
      <c r="IG1117" s="29" t="s">
        <v>68</v>
      </c>
      <c r="IH1117" s="29"/>
      <c r="II1117" s="29"/>
      <c r="IJ1117" s="116"/>
      <c r="IK1117" s="87"/>
      <c r="IL1117" s="29"/>
      <c r="IM1117" s="87"/>
      <c r="IO1117" s="96"/>
    </row>
    <row r="1118" spans="1:249" s="1" customFormat="1" ht="20.399999999999999" x14ac:dyDescent="0.3">
      <c r="A1118" s="158"/>
      <c r="B1118" s="142" t="s">
        <v>587</v>
      </c>
      <c r="C1118" s="285" t="s">
        <v>588</v>
      </c>
      <c r="D1118" s="285"/>
      <c r="E1118" s="285"/>
      <c r="F1118" s="285"/>
      <c r="G1118" s="285"/>
      <c r="H1118" s="141" t="s">
        <v>71</v>
      </c>
      <c r="I1118" s="163">
        <v>1.9E-2</v>
      </c>
      <c r="J1118" s="73" t="s">
        <v>1046</v>
      </c>
      <c r="K1118" s="162">
        <v>6.1155999999999997E-3</v>
      </c>
      <c r="L1118" s="155">
        <v>30.61</v>
      </c>
      <c r="M1118" s="154">
        <v>1.45</v>
      </c>
      <c r="N1118" s="153">
        <v>44.38</v>
      </c>
      <c r="O1118" s="73"/>
      <c r="P1118" s="152">
        <v>0.27</v>
      </c>
      <c r="Q1118" s="144"/>
      <c r="R1118" s="144"/>
      <c r="HY1118" s="117"/>
      <c r="HZ1118" s="117"/>
      <c r="IA1118" s="87"/>
      <c r="IB1118" s="87"/>
      <c r="IC1118" s="87"/>
      <c r="ID1118" s="87"/>
      <c r="IE1118" s="87"/>
      <c r="IG1118" s="29"/>
      <c r="IH1118" s="29" t="s">
        <v>588</v>
      </c>
      <c r="II1118" s="29"/>
      <c r="IJ1118" s="116"/>
      <c r="IK1118" s="87"/>
      <c r="IL1118" s="29"/>
      <c r="IM1118" s="87"/>
      <c r="IO1118" s="96"/>
    </row>
    <row r="1119" spans="1:249" s="1" customFormat="1" ht="20.399999999999999" x14ac:dyDescent="0.3">
      <c r="A1119" s="143"/>
      <c r="B1119" s="142" t="s">
        <v>72</v>
      </c>
      <c r="C1119" s="285" t="s">
        <v>73</v>
      </c>
      <c r="D1119" s="285"/>
      <c r="E1119" s="285"/>
      <c r="F1119" s="285"/>
      <c r="G1119" s="285"/>
      <c r="H1119" s="141" t="s">
        <v>65</v>
      </c>
      <c r="I1119" s="163">
        <v>1.9E-2</v>
      </c>
      <c r="J1119" s="73" t="s">
        <v>1046</v>
      </c>
      <c r="K1119" s="162">
        <v>6.1155999999999997E-3</v>
      </c>
      <c r="L1119" s="28"/>
      <c r="M1119" s="73"/>
      <c r="N1119" s="160">
        <v>492.65</v>
      </c>
      <c r="O1119" s="73"/>
      <c r="P1119" s="137">
        <v>3.01</v>
      </c>
      <c r="HY1119" s="117"/>
      <c r="HZ1119" s="117"/>
      <c r="IA1119" s="87"/>
      <c r="IB1119" s="87"/>
      <c r="IC1119" s="87"/>
      <c r="ID1119" s="87"/>
      <c r="IE1119" s="87"/>
      <c r="IG1119" s="29"/>
      <c r="IH1119" s="29"/>
      <c r="II1119" s="29" t="s">
        <v>73</v>
      </c>
      <c r="IJ1119" s="116"/>
      <c r="IK1119" s="87"/>
      <c r="IL1119" s="29"/>
      <c r="IM1119" s="87"/>
      <c r="IO1119" s="96"/>
    </row>
    <row r="1120" spans="1:249" s="1" customFormat="1" ht="20.399999999999999" x14ac:dyDescent="0.3">
      <c r="A1120" s="158"/>
      <c r="B1120" s="142" t="s">
        <v>104</v>
      </c>
      <c r="C1120" s="285" t="s">
        <v>105</v>
      </c>
      <c r="D1120" s="285"/>
      <c r="E1120" s="285"/>
      <c r="F1120" s="285"/>
      <c r="G1120" s="285"/>
      <c r="H1120" s="141" t="s">
        <v>71</v>
      </c>
      <c r="I1120" s="163">
        <v>6.0000000000000001E-3</v>
      </c>
      <c r="J1120" s="73" t="s">
        <v>1046</v>
      </c>
      <c r="K1120" s="162">
        <v>1.9312999999999999E-3</v>
      </c>
      <c r="L1120" s="49"/>
      <c r="M1120" s="56"/>
      <c r="N1120" s="153">
        <v>717.22</v>
      </c>
      <c r="O1120" s="73"/>
      <c r="P1120" s="152">
        <v>1.39</v>
      </c>
      <c r="Q1120" s="144"/>
      <c r="R1120" s="144"/>
      <c r="HY1120" s="117"/>
      <c r="HZ1120" s="117"/>
      <c r="IA1120" s="87"/>
      <c r="IB1120" s="87"/>
      <c r="IC1120" s="87"/>
      <c r="ID1120" s="87"/>
      <c r="IE1120" s="87"/>
      <c r="IG1120" s="29"/>
      <c r="IH1120" s="29" t="s">
        <v>105</v>
      </c>
      <c r="II1120" s="29"/>
      <c r="IJ1120" s="116"/>
      <c r="IK1120" s="87"/>
      <c r="IL1120" s="29"/>
      <c r="IM1120" s="87"/>
      <c r="IO1120" s="96"/>
    </row>
    <row r="1121" spans="1:249" s="1" customFormat="1" ht="20.399999999999999" x14ac:dyDescent="0.3">
      <c r="A1121" s="143"/>
      <c r="B1121" s="142" t="s">
        <v>106</v>
      </c>
      <c r="C1121" s="285" t="s">
        <v>107</v>
      </c>
      <c r="D1121" s="285"/>
      <c r="E1121" s="285"/>
      <c r="F1121" s="285"/>
      <c r="G1121" s="285"/>
      <c r="H1121" s="141" t="s">
        <v>65</v>
      </c>
      <c r="I1121" s="163">
        <v>6.0000000000000001E-3</v>
      </c>
      <c r="J1121" s="73" t="s">
        <v>1046</v>
      </c>
      <c r="K1121" s="162">
        <v>1.9312999999999999E-3</v>
      </c>
      <c r="L1121" s="28"/>
      <c r="M1121" s="73"/>
      <c r="N1121" s="160">
        <v>554.75</v>
      </c>
      <c r="O1121" s="73"/>
      <c r="P1121" s="137">
        <v>1.07</v>
      </c>
      <c r="HY1121" s="117"/>
      <c r="HZ1121" s="117"/>
      <c r="IA1121" s="87"/>
      <c r="IB1121" s="87"/>
      <c r="IC1121" s="87"/>
      <c r="ID1121" s="87"/>
      <c r="IE1121" s="87"/>
      <c r="IG1121" s="29"/>
      <c r="IH1121" s="29"/>
      <c r="II1121" s="29" t="s">
        <v>107</v>
      </c>
      <c r="IJ1121" s="116"/>
      <c r="IK1121" s="87"/>
      <c r="IL1121" s="29"/>
      <c r="IM1121" s="87"/>
      <c r="IO1121" s="96"/>
    </row>
    <row r="1122" spans="1:249" s="1" customFormat="1" ht="14.4" x14ac:dyDescent="0.3">
      <c r="A1122" s="159"/>
      <c r="B1122" s="142" t="s">
        <v>93</v>
      </c>
      <c r="C1122" s="285" t="s">
        <v>110</v>
      </c>
      <c r="D1122" s="285"/>
      <c r="E1122" s="285"/>
      <c r="F1122" s="285"/>
      <c r="G1122" s="285"/>
      <c r="H1122" s="141"/>
      <c r="I1122" s="73"/>
      <c r="J1122" s="73"/>
      <c r="K1122" s="73"/>
      <c r="L1122" s="28"/>
      <c r="M1122" s="73"/>
      <c r="N1122" s="28"/>
      <c r="O1122" s="73"/>
      <c r="P1122" s="137">
        <v>1.01</v>
      </c>
      <c r="HY1122" s="117"/>
      <c r="HZ1122" s="117"/>
      <c r="IA1122" s="87"/>
      <c r="IB1122" s="87"/>
      <c r="IC1122" s="87"/>
      <c r="ID1122" s="87"/>
      <c r="IE1122" s="87"/>
      <c r="IG1122" s="29" t="s">
        <v>110</v>
      </c>
      <c r="IH1122" s="29"/>
      <c r="II1122" s="29"/>
      <c r="IJ1122" s="116"/>
      <c r="IK1122" s="87"/>
      <c r="IL1122" s="29"/>
      <c r="IM1122" s="87"/>
      <c r="IO1122" s="96"/>
    </row>
    <row r="1123" spans="1:249" s="1" customFormat="1" ht="14.4" x14ac:dyDescent="0.3">
      <c r="A1123" s="158"/>
      <c r="B1123" s="142" t="s">
        <v>158</v>
      </c>
      <c r="C1123" s="285" t="s">
        <v>159</v>
      </c>
      <c r="D1123" s="285"/>
      <c r="E1123" s="285"/>
      <c r="F1123" s="285"/>
      <c r="G1123" s="285"/>
      <c r="H1123" s="141" t="s">
        <v>111</v>
      </c>
      <c r="I1123" s="157">
        <v>4.0399999999999998E-2</v>
      </c>
      <c r="J1123" s="140">
        <v>5</v>
      </c>
      <c r="K1123" s="156">
        <v>1.0403000000000001E-2</v>
      </c>
      <c r="L1123" s="155">
        <v>35.71</v>
      </c>
      <c r="M1123" s="154">
        <v>1.54</v>
      </c>
      <c r="N1123" s="153">
        <v>54.99</v>
      </c>
      <c r="O1123" s="73"/>
      <c r="P1123" s="152">
        <v>0.56999999999999995</v>
      </c>
      <c r="Q1123" s="144"/>
      <c r="R1123" s="144"/>
      <c r="HY1123" s="117"/>
      <c r="HZ1123" s="117"/>
      <c r="IA1123" s="87"/>
      <c r="IB1123" s="87"/>
      <c r="IC1123" s="87"/>
      <c r="ID1123" s="87"/>
      <c r="IE1123" s="87"/>
      <c r="IG1123" s="29"/>
      <c r="IH1123" s="29" t="s">
        <v>159</v>
      </c>
      <c r="II1123" s="29"/>
      <c r="IJ1123" s="116"/>
      <c r="IK1123" s="87"/>
      <c r="IL1123" s="29"/>
      <c r="IM1123" s="87"/>
      <c r="IO1123" s="96"/>
    </row>
    <row r="1124" spans="1:249" s="1" customFormat="1" ht="14.4" x14ac:dyDescent="0.3">
      <c r="A1124" s="158"/>
      <c r="B1124" s="142" t="s">
        <v>173</v>
      </c>
      <c r="C1124" s="285" t="s">
        <v>174</v>
      </c>
      <c r="D1124" s="285"/>
      <c r="E1124" s="285"/>
      <c r="F1124" s="285"/>
      <c r="G1124" s="285"/>
      <c r="H1124" s="141" t="s">
        <v>175</v>
      </c>
      <c r="I1124" s="163">
        <v>0.23400000000000001</v>
      </c>
      <c r="J1124" s="140">
        <v>5</v>
      </c>
      <c r="K1124" s="156">
        <v>6.0255000000000003E-2</v>
      </c>
      <c r="L1124" s="49"/>
      <c r="M1124" s="56"/>
      <c r="N1124" s="153">
        <v>7.22</v>
      </c>
      <c r="O1124" s="73"/>
      <c r="P1124" s="152">
        <v>0.44</v>
      </c>
      <c r="Q1124" s="144"/>
      <c r="R1124" s="144"/>
      <c r="HY1124" s="117"/>
      <c r="HZ1124" s="117"/>
      <c r="IA1124" s="87"/>
      <c r="IB1124" s="87"/>
      <c r="IC1124" s="87"/>
      <c r="ID1124" s="87"/>
      <c r="IE1124" s="87"/>
      <c r="IG1124" s="29"/>
      <c r="IH1124" s="29" t="s">
        <v>174</v>
      </c>
      <c r="II1124" s="29"/>
      <c r="IJ1124" s="116"/>
      <c r="IK1124" s="87"/>
      <c r="IL1124" s="29"/>
      <c r="IM1124" s="87"/>
      <c r="IO1124" s="96"/>
    </row>
    <row r="1125" spans="1:249" s="1" customFormat="1" ht="14.4" x14ac:dyDescent="0.3">
      <c r="A1125" s="151" t="s">
        <v>233</v>
      </c>
      <c r="B1125" s="150" t="s">
        <v>593</v>
      </c>
      <c r="C1125" s="320" t="s">
        <v>594</v>
      </c>
      <c r="D1125" s="320"/>
      <c r="E1125" s="320"/>
      <c r="F1125" s="320"/>
      <c r="G1125" s="320"/>
      <c r="H1125" s="149" t="s">
        <v>81</v>
      </c>
      <c r="I1125" s="148">
        <v>0</v>
      </c>
      <c r="J1125" s="148">
        <v>5</v>
      </c>
      <c r="K1125" s="148">
        <v>0</v>
      </c>
      <c r="L1125" s="147"/>
      <c r="M1125" s="146"/>
      <c r="N1125" s="147"/>
      <c r="O1125" s="146"/>
      <c r="P1125" s="145"/>
      <c r="HY1125" s="117"/>
      <c r="HZ1125" s="117"/>
      <c r="IA1125" s="87"/>
      <c r="IB1125" s="87"/>
      <c r="IC1125" s="87"/>
      <c r="ID1125" s="87"/>
      <c r="IE1125" s="87"/>
      <c r="IG1125" s="29"/>
      <c r="IH1125" s="29"/>
      <c r="II1125" s="29"/>
      <c r="IJ1125" s="116" t="s">
        <v>594</v>
      </c>
      <c r="IK1125" s="87"/>
      <c r="IL1125" s="29"/>
      <c r="IM1125" s="87"/>
      <c r="IO1125" s="96"/>
    </row>
    <row r="1126" spans="1:249" s="1" customFormat="1" ht="14.4" x14ac:dyDescent="0.3">
      <c r="A1126" s="104"/>
      <c r="B1126" s="103"/>
      <c r="C1126" s="319" t="s">
        <v>82</v>
      </c>
      <c r="D1126" s="319"/>
      <c r="E1126" s="319"/>
      <c r="F1126" s="319"/>
      <c r="G1126" s="319"/>
      <c r="H1126" s="126"/>
      <c r="I1126" s="124"/>
      <c r="J1126" s="124"/>
      <c r="K1126" s="124"/>
      <c r="L1126" s="125"/>
      <c r="M1126" s="124"/>
      <c r="N1126" s="136"/>
      <c r="O1126" s="124"/>
      <c r="P1126" s="135">
        <v>346.66</v>
      </c>
      <c r="Q1126" s="144"/>
      <c r="R1126" s="144"/>
      <c r="HY1126" s="117"/>
      <c r="HZ1126" s="117"/>
      <c r="IA1126" s="87"/>
      <c r="IB1126" s="87"/>
      <c r="IC1126" s="87"/>
      <c r="ID1126" s="87"/>
      <c r="IE1126" s="87"/>
      <c r="IG1126" s="29"/>
      <c r="IH1126" s="29"/>
      <c r="II1126" s="29"/>
      <c r="IJ1126" s="116"/>
      <c r="IK1126" s="87" t="s">
        <v>82</v>
      </c>
      <c r="IL1126" s="29"/>
      <c r="IM1126" s="87"/>
      <c r="IO1126" s="96"/>
    </row>
    <row r="1127" spans="1:249" s="1" customFormat="1" ht="14.4" x14ac:dyDescent="0.3">
      <c r="A1127" s="143"/>
      <c r="B1127" s="142"/>
      <c r="C1127" s="285" t="s">
        <v>83</v>
      </c>
      <c r="D1127" s="285"/>
      <c r="E1127" s="285"/>
      <c r="F1127" s="285"/>
      <c r="G1127" s="285"/>
      <c r="H1127" s="141"/>
      <c r="I1127" s="73"/>
      <c r="J1127" s="73"/>
      <c r="K1127" s="73"/>
      <c r="L1127" s="28"/>
      <c r="M1127" s="73"/>
      <c r="N1127" s="28"/>
      <c r="O1127" s="73"/>
      <c r="P1127" s="137">
        <v>343.99</v>
      </c>
      <c r="HY1127" s="117"/>
      <c r="HZ1127" s="117"/>
      <c r="IA1127" s="87"/>
      <c r="IB1127" s="87"/>
      <c r="IC1127" s="87"/>
      <c r="ID1127" s="87"/>
      <c r="IE1127" s="87"/>
      <c r="IG1127" s="29"/>
      <c r="IH1127" s="29"/>
      <c r="II1127" s="29"/>
      <c r="IJ1127" s="116"/>
      <c r="IK1127" s="87"/>
      <c r="IL1127" s="29" t="s">
        <v>83</v>
      </c>
      <c r="IM1127" s="87"/>
      <c r="IO1127" s="96"/>
    </row>
    <row r="1128" spans="1:249" s="1" customFormat="1" ht="20.399999999999999" x14ac:dyDescent="0.3">
      <c r="A1128" s="143"/>
      <c r="B1128" s="142" t="s">
        <v>162</v>
      </c>
      <c r="C1128" s="285" t="s">
        <v>163</v>
      </c>
      <c r="D1128" s="285"/>
      <c r="E1128" s="285"/>
      <c r="F1128" s="285"/>
      <c r="G1128" s="285"/>
      <c r="H1128" s="141" t="s">
        <v>84</v>
      </c>
      <c r="I1128" s="140">
        <v>112</v>
      </c>
      <c r="J1128" s="138">
        <v>0.9</v>
      </c>
      <c r="K1128" s="138">
        <v>100.8</v>
      </c>
      <c r="L1128" s="28"/>
      <c r="M1128" s="73"/>
      <c r="N1128" s="28"/>
      <c r="O1128" s="73"/>
      <c r="P1128" s="137">
        <v>346.74</v>
      </c>
      <c r="HY1128" s="117"/>
      <c r="HZ1128" s="117"/>
      <c r="IA1128" s="87"/>
      <c r="IB1128" s="87"/>
      <c r="IC1128" s="87"/>
      <c r="ID1128" s="87"/>
      <c r="IE1128" s="87"/>
      <c r="IG1128" s="29"/>
      <c r="IH1128" s="29"/>
      <c r="II1128" s="29"/>
      <c r="IJ1128" s="116"/>
      <c r="IK1128" s="87"/>
      <c r="IL1128" s="29" t="s">
        <v>163</v>
      </c>
      <c r="IM1128" s="87"/>
      <c r="IO1128" s="96"/>
    </row>
    <row r="1129" spans="1:249" s="1" customFormat="1" ht="20.399999999999999" x14ac:dyDescent="0.3">
      <c r="A1129" s="143"/>
      <c r="B1129" s="142" t="s">
        <v>164</v>
      </c>
      <c r="C1129" s="285" t="s">
        <v>165</v>
      </c>
      <c r="D1129" s="285"/>
      <c r="E1129" s="285"/>
      <c r="F1129" s="285"/>
      <c r="G1129" s="285"/>
      <c r="H1129" s="141" t="s">
        <v>84</v>
      </c>
      <c r="I1129" s="140">
        <v>65</v>
      </c>
      <c r="J1129" s="139">
        <v>0.85</v>
      </c>
      <c r="K1129" s="139">
        <v>55.25</v>
      </c>
      <c r="L1129" s="28"/>
      <c r="M1129" s="73"/>
      <c r="N1129" s="28"/>
      <c r="O1129" s="73"/>
      <c r="P1129" s="137">
        <v>190.05</v>
      </c>
      <c r="HY1129" s="117"/>
      <c r="HZ1129" s="117"/>
      <c r="IA1129" s="87"/>
      <c r="IB1129" s="87"/>
      <c r="IC1129" s="87"/>
      <c r="ID1129" s="87"/>
      <c r="IE1129" s="87"/>
      <c r="IG1129" s="29"/>
      <c r="IH1129" s="29"/>
      <c r="II1129" s="29"/>
      <c r="IJ1129" s="116"/>
      <c r="IK1129" s="87"/>
      <c r="IL1129" s="29" t="s">
        <v>165</v>
      </c>
      <c r="IM1129" s="87"/>
      <c r="IO1129" s="96"/>
    </row>
    <row r="1130" spans="1:249" s="1" customFormat="1" ht="14.4" x14ac:dyDescent="0.3">
      <c r="A1130" s="129"/>
      <c r="B1130" s="128"/>
      <c r="C1130" s="319" t="s">
        <v>85</v>
      </c>
      <c r="D1130" s="319"/>
      <c r="E1130" s="319"/>
      <c r="F1130" s="319"/>
      <c r="G1130" s="319"/>
      <c r="H1130" s="126"/>
      <c r="I1130" s="124"/>
      <c r="J1130" s="124"/>
      <c r="K1130" s="124"/>
      <c r="L1130" s="125"/>
      <c r="M1130" s="124"/>
      <c r="N1130" s="136">
        <v>17154.37</v>
      </c>
      <c r="O1130" s="124"/>
      <c r="P1130" s="123">
        <v>883.45</v>
      </c>
      <c r="HY1130" s="117"/>
      <c r="HZ1130" s="117"/>
      <c r="IA1130" s="87"/>
      <c r="IB1130" s="87"/>
      <c r="IC1130" s="87"/>
      <c r="ID1130" s="87"/>
      <c r="IE1130" s="87"/>
      <c r="IG1130" s="29"/>
      <c r="IH1130" s="29"/>
      <c r="II1130" s="29"/>
      <c r="IJ1130" s="116"/>
      <c r="IK1130" s="87"/>
      <c r="IL1130" s="29"/>
      <c r="IM1130" s="87" t="s">
        <v>85</v>
      </c>
      <c r="IO1130" s="96"/>
    </row>
    <row r="1131" spans="1:249" s="1" customFormat="1" ht="40.799999999999997" x14ac:dyDescent="0.3">
      <c r="A1131" s="134" t="s">
        <v>635</v>
      </c>
      <c r="B1131" s="127" t="s">
        <v>603</v>
      </c>
      <c r="C1131" s="317" t="s">
        <v>604</v>
      </c>
      <c r="D1131" s="317"/>
      <c r="E1131" s="317"/>
      <c r="F1131" s="317"/>
      <c r="G1131" s="317"/>
      <c r="H1131" s="126" t="s">
        <v>81</v>
      </c>
      <c r="I1131" s="124">
        <v>6.1800000000000001E-2</v>
      </c>
      <c r="J1131" s="133">
        <v>1</v>
      </c>
      <c r="K1131" s="170">
        <v>6.1800000000000001E-2</v>
      </c>
      <c r="L1131" s="136">
        <v>23635.05</v>
      </c>
      <c r="M1131" s="169">
        <v>1.39</v>
      </c>
      <c r="N1131" s="171">
        <v>32852.720000000001</v>
      </c>
      <c r="O1131" s="124"/>
      <c r="P1131" s="135">
        <v>2030.3</v>
      </c>
      <c r="HY1131" s="117"/>
      <c r="HZ1131" s="117"/>
      <c r="IA1131" s="87" t="s">
        <v>604</v>
      </c>
      <c r="IB1131" s="87" t="s">
        <v>4</v>
      </c>
      <c r="IC1131" s="87" t="s">
        <v>4</v>
      </c>
      <c r="ID1131" s="87" t="s">
        <v>4</v>
      </c>
      <c r="IE1131" s="87" t="s">
        <v>4</v>
      </c>
      <c r="IG1131" s="29"/>
      <c r="IH1131" s="29"/>
      <c r="II1131" s="29"/>
      <c r="IJ1131" s="116"/>
      <c r="IK1131" s="87"/>
      <c r="IL1131" s="29"/>
      <c r="IM1131" s="87"/>
      <c r="IO1131" s="96"/>
    </row>
    <row r="1132" spans="1:249" s="1" customFormat="1" ht="14.4" x14ac:dyDescent="0.3">
      <c r="A1132" s="166"/>
      <c r="B1132" s="165"/>
      <c r="C1132" s="287" t="s">
        <v>661</v>
      </c>
      <c r="D1132" s="287"/>
      <c r="E1132" s="287"/>
      <c r="F1132" s="287"/>
      <c r="G1132" s="287"/>
      <c r="H1132" s="287"/>
      <c r="I1132" s="287"/>
      <c r="J1132" s="287"/>
      <c r="K1132" s="287"/>
      <c r="L1132" s="287"/>
      <c r="M1132" s="287"/>
      <c r="N1132" s="287"/>
      <c r="O1132" s="287"/>
      <c r="P1132" s="318"/>
      <c r="HY1132" s="117"/>
      <c r="HZ1132" s="117"/>
      <c r="IA1132" s="87"/>
      <c r="IB1132" s="87"/>
      <c r="IC1132" s="87"/>
      <c r="ID1132" s="87"/>
      <c r="IE1132" s="87"/>
      <c r="IF1132" s="50" t="s">
        <v>661</v>
      </c>
      <c r="IG1132" s="29"/>
      <c r="IH1132" s="29"/>
      <c r="II1132" s="29"/>
      <c r="IJ1132" s="116"/>
      <c r="IK1132" s="87"/>
      <c r="IL1132" s="29"/>
      <c r="IM1132" s="87"/>
      <c r="IO1132" s="96"/>
    </row>
    <row r="1133" spans="1:249" s="1" customFormat="1" ht="14.4" x14ac:dyDescent="0.3">
      <c r="A1133" s="129"/>
      <c r="B1133" s="128"/>
      <c r="C1133" s="319" t="s">
        <v>85</v>
      </c>
      <c r="D1133" s="319"/>
      <c r="E1133" s="319"/>
      <c r="F1133" s="319"/>
      <c r="G1133" s="319"/>
      <c r="H1133" s="126"/>
      <c r="I1133" s="124"/>
      <c r="J1133" s="124"/>
      <c r="K1133" s="124"/>
      <c r="L1133" s="125"/>
      <c r="M1133" s="124"/>
      <c r="N1133" s="125"/>
      <c r="O1133" s="124"/>
      <c r="P1133" s="135">
        <v>2030.3</v>
      </c>
      <c r="HY1133" s="117"/>
      <c r="HZ1133" s="117"/>
      <c r="IA1133" s="87"/>
      <c r="IB1133" s="87"/>
      <c r="IC1133" s="87"/>
      <c r="ID1133" s="87"/>
      <c r="IE1133" s="87"/>
      <c r="IG1133" s="29"/>
      <c r="IH1133" s="29"/>
      <c r="II1133" s="29"/>
      <c r="IJ1133" s="116"/>
      <c r="IK1133" s="87"/>
      <c r="IL1133" s="29"/>
      <c r="IM1133" s="87" t="s">
        <v>85</v>
      </c>
      <c r="IO1133" s="96"/>
    </row>
    <row r="1134" spans="1:249" s="1" customFormat="1" ht="40.799999999999997" x14ac:dyDescent="0.3">
      <c r="A1134" s="134" t="s">
        <v>637</v>
      </c>
      <c r="B1134" s="127" t="s">
        <v>607</v>
      </c>
      <c r="C1134" s="317" t="s">
        <v>360</v>
      </c>
      <c r="D1134" s="317"/>
      <c r="E1134" s="317"/>
      <c r="F1134" s="317"/>
      <c r="G1134" s="317"/>
      <c r="H1134" s="126" t="s">
        <v>114</v>
      </c>
      <c r="I1134" s="124">
        <v>1.03</v>
      </c>
      <c r="J1134" s="133">
        <v>1</v>
      </c>
      <c r="K1134" s="169">
        <v>1.03</v>
      </c>
      <c r="L1134" s="132">
        <v>68.290000000000006</v>
      </c>
      <c r="M1134" s="169">
        <v>1.78</v>
      </c>
      <c r="N1134" s="130">
        <v>121.56</v>
      </c>
      <c r="O1134" s="124"/>
      <c r="P1134" s="123">
        <v>125.21</v>
      </c>
      <c r="HY1134" s="117"/>
      <c r="HZ1134" s="117"/>
      <c r="IA1134" s="87" t="s">
        <v>360</v>
      </c>
      <c r="IB1134" s="87" t="s">
        <v>4</v>
      </c>
      <c r="IC1134" s="87" t="s">
        <v>4</v>
      </c>
      <c r="ID1134" s="87" t="s">
        <v>4</v>
      </c>
      <c r="IE1134" s="87" t="s">
        <v>4</v>
      </c>
      <c r="IG1134" s="29"/>
      <c r="IH1134" s="29"/>
      <c r="II1134" s="29"/>
      <c r="IJ1134" s="116"/>
      <c r="IK1134" s="87"/>
      <c r="IL1134" s="29"/>
      <c r="IM1134" s="87"/>
      <c r="IO1134" s="96"/>
    </row>
    <row r="1135" spans="1:249" s="1" customFormat="1" ht="14.4" x14ac:dyDescent="0.3">
      <c r="A1135" s="129"/>
      <c r="B1135" s="128"/>
      <c r="C1135" s="319" t="s">
        <v>85</v>
      </c>
      <c r="D1135" s="319"/>
      <c r="E1135" s="319"/>
      <c r="F1135" s="319"/>
      <c r="G1135" s="319"/>
      <c r="H1135" s="126"/>
      <c r="I1135" s="124"/>
      <c r="J1135" s="124"/>
      <c r="K1135" s="124"/>
      <c r="L1135" s="125"/>
      <c r="M1135" s="124"/>
      <c r="N1135" s="125"/>
      <c r="O1135" s="124"/>
      <c r="P1135" s="123">
        <v>125.21</v>
      </c>
      <c r="HY1135" s="117"/>
      <c r="HZ1135" s="117"/>
      <c r="IA1135" s="87"/>
      <c r="IB1135" s="87"/>
      <c r="IC1135" s="87"/>
      <c r="ID1135" s="87"/>
      <c r="IE1135" s="87"/>
      <c r="IG1135" s="29"/>
      <c r="IH1135" s="29"/>
      <c r="II1135" s="29"/>
      <c r="IJ1135" s="116"/>
      <c r="IK1135" s="87"/>
      <c r="IL1135" s="29"/>
      <c r="IM1135" s="87" t="s">
        <v>85</v>
      </c>
      <c r="IO1135" s="96"/>
    </row>
    <row r="1136" spans="1:249" s="1" customFormat="1" ht="20.399999999999999" x14ac:dyDescent="0.3">
      <c r="A1136" s="134" t="s">
        <v>638</v>
      </c>
      <c r="B1136" s="127" t="s">
        <v>609</v>
      </c>
      <c r="C1136" s="317" t="s">
        <v>610</v>
      </c>
      <c r="D1136" s="317"/>
      <c r="E1136" s="317"/>
      <c r="F1136" s="317"/>
      <c r="G1136" s="317"/>
      <c r="H1136" s="126" t="s">
        <v>63</v>
      </c>
      <c r="I1136" s="124">
        <v>5.1499999999999997E-2</v>
      </c>
      <c r="J1136" s="133">
        <v>1</v>
      </c>
      <c r="K1136" s="170">
        <v>5.1499999999999997E-2</v>
      </c>
      <c r="L1136" s="125"/>
      <c r="M1136" s="124"/>
      <c r="N1136" s="168"/>
      <c r="O1136" s="124"/>
      <c r="P1136" s="167"/>
      <c r="HY1136" s="117"/>
      <c r="HZ1136" s="117"/>
      <c r="IA1136" s="87" t="s">
        <v>610</v>
      </c>
      <c r="IB1136" s="87" t="s">
        <v>4</v>
      </c>
      <c r="IC1136" s="87" t="s">
        <v>4</v>
      </c>
      <c r="ID1136" s="87" t="s">
        <v>4</v>
      </c>
      <c r="IE1136" s="87" t="s">
        <v>4</v>
      </c>
      <c r="IG1136" s="29"/>
      <c r="IH1136" s="29"/>
      <c r="II1136" s="29"/>
      <c r="IJ1136" s="116"/>
      <c r="IK1136" s="87"/>
      <c r="IL1136" s="29"/>
      <c r="IM1136" s="87"/>
      <c r="IO1136" s="96"/>
    </row>
    <row r="1137" spans="1:249" s="1" customFormat="1" ht="14.4" x14ac:dyDescent="0.3">
      <c r="A1137" s="166"/>
      <c r="B1137" s="165"/>
      <c r="C1137" s="287" t="s">
        <v>628</v>
      </c>
      <c r="D1137" s="287"/>
      <c r="E1137" s="287"/>
      <c r="F1137" s="287"/>
      <c r="G1137" s="287"/>
      <c r="H1137" s="287"/>
      <c r="I1137" s="287"/>
      <c r="J1137" s="287"/>
      <c r="K1137" s="287"/>
      <c r="L1137" s="287"/>
      <c r="M1137" s="287"/>
      <c r="N1137" s="287"/>
      <c r="O1137" s="287"/>
      <c r="P1137" s="318"/>
      <c r="HY1137" s="117"/>
      <c r="HZ1137" s="117"/>
      <c r="IA1137" s="87"/>
      <c r="IB1137" s="87"/>
      <c r="IC1137" s="87"/>
      <c r="ID1137" s="87"/>
      <c r="IE1137" s="87"/>
      <c r="IF1137" s="50" t="s">
        <v>628</v>
      </c>
      <c r="IG1137" s="29"/>
      <c r="IH1137" s="29"/>
      <c r="II1137" s="29"/>
      <c r="IJ1137" s="116"/>
      <c r="IK1137" s="87"/>
      <c r="IL1137" s="29"/>
      <c r="IM1137" s="87"/>
      <c r="IO1137" s="96"/>
    </row>
    <row r="1138" spans="1:249" s="1" customFormat="1" ht="20.399999999999999" x14ac:dyDescent="0.3">
      <c r="A1138" s="164"/>
      <c r="B1138" s="103" t="s">
        <v>1045</v>
      </c>
      <c r="C1138" s="321" t="s">
        <v>1044</v>
      </c>
      <c r="D1138" s="321"/>
      <c r="E1138" s="321"/>
      <c r="F1138" s="321"/>
      <c r="G1138" s="321"/>
      <c r="H1138" s="321"/>
      <c r="I1138" s="321"/>
      <c r="J1138" s="321"/>
      <c r="K1138" s="321"/>
      <c r="L1138" s="321"/>
      <c r="M1138" s="321"/>
      <c r="N1138" s="321"/>
      <c r="O1138" s="321"/>
      <c r="P1138" s="322"/>
      <c r="HY1138" s="117"/>
      <c r="HZ1138" s="117"/>
      <c r="IA1138" s="87"/>
      <c r="IB1138" s="87"/>
      <c r="IC1138" s="87"/>
      <c r="ID1138" s="87"/>
      <c r="IE1138" s="87"/>
      <c r="IG1138" s="29"/>
      <c r="IH1138" s="29"/>
      <c r="II1138" s="29"/>
      <c r="IJ1138" s="116"/>
      <c r="IK1138" s="87"/>
      <c r="IL1138" s="29"/>
      <c r="IM1138" s="87"/>
      <c r="IN1138" s="50" t="s">
        <v>1044</v>
      </c>
      <c r="IO1138" s="96"/>
    </row>
    <row r="1139" spans="1:249" s="1" customFormat="1" ht="14.4" x14ac:dyDescent="0.3">
      <c r="A1139" s="159"/>
      <c r="B1139" s="142" t="s">
        <v>62</v>
      </c>
      <c r="C1139" s="285" t="s">
        <v>64</v>
      </c>
      <c r="D1139" s="285"/>
      <c r="E1139" s="285"/>
      <c r="F1139" s="285"/>
      <c r="G1139" s="285"/>
      <c r="H1139" s="141" t="s">
        <v>65</v>
      </c>
      <c r="I1139" s="73"/>
      <c r="J1139" s="73"/>
      <c r="K1139" s="162">
        <v>3.0690395000000001</v>
      </c>
      <c r="L1139" s="28"/>
      <c r="M1139" s="73"/>
      <c r="N1139" s="28"/>
      <c r="O1139" s="73"/>
      <c r="P1139" s="152">
        <v>1531.02</v>
      </c>
      <c r="HY1139" s="117"/>
      <c r="HZ1139" s="117"/>
      <c r="IA1139" s="87"/>
      <c r="IB1139" s="87"/>
      <c r="IC1139" s="87"/>
      <c r="ID1139" s="87"/>
      <c r="IE1139" s="87"/>
      <c r="IG1139" s="29" t="s">
        <v>64</v>
      </c>
      <c r="IH1139" s="29"/>
      <c r="II1139" s="29"/>
      <c r="IJ1139" s="116"/>
      <c r="IK1139" s="87"/>
      <c r="IL1139" s="29"/>
      <c r="IM1139" s="87"/>
      <c r="IO1139" s="96"/>
    </row>
    <row r="1140" spans="1:249" s="1" customFormat="1" ht="14.4" x14ac:dyDescent="0.3">
      <c r="A1140" s="158"/>
      <c r="B1140" s="142" t="s">
        <v>148</v>
      </c>
      <c r="C1140" s="285" t="s">
        <v>149</v>
      </c>
      <c r="D1140" s="285"/>
      <c r="E1140" s="285"/>
      <c r="F1140" s="285"/>
      <c r="G1140" s="285"/>
      <c r="H1140" s="141" t="s">
        <v>65</v>
      </c>
      <c r="I1140" s="139">
        <v>51.82</v>
      </c>
      <c r="J1140" s="139">
        <v>1.1499999999999999</v>
      </c>
      <c r="K1140" s="162">
        <v>3.0690395000000001</v>
      </c>
      <c r="L1140" s="49"/>
      <c r="M1140" s="56"/>
      <c r="N1140" s="153">
        <v>498.86</v>
      </c>
      <c r="O1140" s="73"/>
      <c r="P1140" s="152">
        <v>1531.02</v>
      </c>
      <c r="Q1140" s="144"/>
      <c r="R1140" s="144"/>
      <c r="HY1140" s="117"/>
      <c r="HZ1140" s="117"/>
      <c r="IA1140" s="87"/>
      <c r="IB1140" s="87"/>
      <c r="IC1140" s="87"/>
      <c r="ID1140" s="87"/>
      <c r="IE1140" s="87"/>
      <c r="IG1140" s="29"/>
      <c r="IH1140" s="29" t="s">
        <v>149</v>
      </c>
      <c r="II1140" s="29"/>
      <c r="IJ1140" s="116"/>
      <c r="IK1140" s="87"/>
      <c r="IL1140" s="29"/>
      <c r="IM1140" s="87"/>
      <c r="IO1140" s="96"/>
    </row>
    <row r="1141" spans="1:249" s="1" customFormat="1" ht="14.4" x14ac:dyDescent="0.3">
      <c r="A1141" s="159"/>
      <c r="B1141" s="142" t="s">
        <v>66</v>
      </c>
      <c r="C1141" s="285" t="s">
        <v>67</v>
      </c>
      <c r="D1141" s="285"/>
      <c r="E1141" s="285"/>
      <c r="F1141" s="285"/>
      <c r="G1141" s="285"/>
      <c r="H1141" s="141"/>
      <c r="I1141" s="73"/>
      <c r="J1141" s="73"/>
      <c r="K1141" s="73"/>
      <c r="L1141" s="28"/>
      <c r="M1141" s="73"/>
      <c r="N1141" s="28"/>
      <c r="O1141" s="73"/>
      <c r="P1141" s="137">
        <v>17.71</v>
      </c>
      <c r="HY1141" s="117"/>
      <c r="HZ1141" s="117"/>
      <c r="IA1141" s="87"/>
      <c r="IB1141" s="87"/>
      <c r="IC1141" s="87"/>
      <c r="ID1141" s="87"/>
      <c r="IE1141" s="87"/>
      <c r="IG1141" s="29" t="s">
        <v>67</v>
      </c>
      <c r="IH1141" s="29"/>
      <c r="II1141" s="29"/>
      <c r="IJ1141" s="116"/>
      <c r="IK1141" s="87"/>
      <c r="IL1141" s="29"/>
      <c r="IM1141" s="87"/>
      <c r="IO1141" s="96"/>
    </row>
    <row r="1142" spans="1:249" s="1" customFormat="1" ht="14.4" x14ac:dyDescent="0.3">
      <c r="A1142" s="159"/>
      <c r="B1142" s="142"/>
      <c r="C1142" s="285" t="s">
        <v>68</v>
      </c>
      <c r="D1142" s="285"/>
      <c r="E1142" s="285"/>
      <c r="F1142" s="285"/>
      <c r="G1142" s="285"/>
      <c r="H1142" s="141" t="s">
        <v>65</v>
      </c>
      <c r="I1142" s="73"/>
      <c r="J1142" s="73"/>
      <c r="K1142" s="162">
        <v>2.7681299999999999E-2</v>
      </c>
      <c r="L1142" s="28"/>
      <c r="M1142" s="73"/>
      <c r="N1142" s="28"/>
      <c r="O1142" s="73"/>
      <c r="P1142" s="137">
        <v>15.16</v>
      </c>
      <c r="HY1142" s="117"/>
      <c r="HZ1142" s="117"/>
      <c r="IA1142" s="87"/>
      <c r="IB1142" s="87"/>
      <c r="IC1142" s="87"/>
      <c r="ID1142" s="87"/>
      <c r="IE1142" s="87"/>
      <c r="IG1142" s="29" t="s">
        <v>68</v>
      </c>
      <c r="IH1142" s="29"/>
      <c r="II1142" s="29"/>
      <c r="IJ1142" s="116"/>
      <c r="IK1142" s="87"/>
      <c r="IL1142" s="29"/>
      <c r="IM1142" s="87"/>
      <c r="IO1142" s="96"/>
    </row>
    <row r="1143" spans="1:249" s="1" customFormat="1" ht="20.399999999999999" x14ac:dyDescent="0.3">
      <c r="A1143" s="158"/>
      <c r="B1143" s="142" t="s">
        <v>69</v>
      </c>
      <c r="C1143" s="285" t="s">
        <v>70</v>
      </c>
      <c r="D1143" s="285"/>
      <c r="E1143" s="285"/>
      <c r="F1143" s="285"/>
      <c r="G1143" s="285"/>
      <c r="H1143" s="141" t="s">
        <v>71</v>
      </c>
      <c r="I1143" s="139">
        <v>0.05</v>
      </c>
      <c r="J1143" s="139">
        <v>1.25</v>
      </c>
      <c r="K1143" s="162">
        <v>3.2188E-3</v>
      </c>
      <c r="L1143" s="155">
        <v>37.32</v>
      </c>
      <c r="M1143" s="154">
        <v>1.45</v>
      </c>
      <c r="N1143" s="153">
        <v>54.11</v>
      </c>
      <c r="O1143" s="73"/>
      <c r="P1143" s="152">
        <v>0.17</v>
      </c>
      <c r="Q1143" s="144"/>
      <c r="R1143" s="144"/>
      <c r="HY1143" s="117"/>
      <c r="HZ1143" s="117"/>
      <c r="IA1143" s="87"/>
      <c r="IB1143" s="87"/>
      <c r="IC1143" s="87"/>
      <c r="ID1143" s="87"/>
      <c r="IE1143" s="87"/>
      <c r="IG1143" s="29"/>
      <c r="IH1143" s="29" t="s">
        <v>70</v>
      </c>
      <c r="II1143" s="29"/>
      <c r="IJ1143" s="116"/>
      <c r="IK1143" s="87"/>
      <c r="IL1143" s="29"/>
      <c r="IM1143" s="87"/>
      <c r="IO1143" s="96"/>
    </row>
    <row r="1144" spans="1:249" s="1" customFormat="1" ht="14.4" x14ac:dyDescent="0.3">
      <c r="A1144" s="143"/>
      <c r="B1144" s="142" t="s">
        <v>72</v>
      </c>
      <c r="C1144" s="285" t="s">
        <v>73</v>
      </c>
      <c r="D1144" s="285"/>
      <c r="E1144" s="285"/>
      <c r="F1144" s="285"/>
      <c r="G1144" s="285"/>
      <c r="H1144" s="141" t="s">
        <v>65</v>
      </c>
      <c r="I1144" s="139">
        <v>0.05</v>
      </c>
      <c r="J1144" s="139">
        <v>1.25</v>
      </c>
      <c r="K1144" s="162">
        <v>3.2188E-3</v>
      </c>
      <c r="L1144" s="28"/>
      <c r="M1144" s="73"/>
      <c r="N1144" s="160">
        <v>492.65</v>
      </c>
      <c r="O1144" s="73"/>
      <c r="P1144" s="137">
        <v>1.59</v>
      </c>
      <c r="HY1144" s="117"/>
      <c r="HZ1144" s="117"/>
      <c r="IA1144" s="87"/>
      <c r="IB1144" s="87"/>
      <c r="IC1144" s="87"/>
      <c r="ID1144" s="87"/>
      <c r="IE1144" s="87"/>
      <c r="IG1144" s="29"/>
      <c r="IH1144" s="29"/>
      <c r="II1144" s="29" t="s">
        <v>73</v>
      </c>
      <c r="IJ1144" s="116"/>
      <c r="IK1144" s="87"/>
      <c r="IL1144" s="29"/>
      <c r="IM1144" s="87"/>
      <c r="IO1144" s="96"/>
    </row>
    <row r="1145" spans="1:249" s="1" customFormat="1" ht="14.4" x14ac:dyDescent="0.3">
      <c r="A1145" s="158"/>
      <c r="B1145" s="142" t="s">
        <v>104</v>
      </c>
      <c r="C1145" s="285" t="s">
        <v>105</v>
      </c>
      <c r="D1145" s="285"/>
      <c r="E1145" s="285"/>
      <c r="F1145" s="285"/>
      <c r="G1145" s="285"/>
      <c r="H1145" s="141" t="s">
        <v>71</v>
      </c>
      <c r="I1145" s="139">
        <v>0.38</v>
      </c>
      <c r="J1145" s="139">
        <v>1.25</v>
      </c>
      <c r="K1145" s="162">
        <v>2.4462500000000002E-2</v>
      </c>
      <c r="L1145" s="49"/>
      <c r="M1145" s="56"/>
      <c r="N1145" s="153">
        <v>717.22</v>
      </c>
      <c r="O1145" s="73"/>
      <c r="P1145" s="152">
        <v>17.54</v>
      </c>
      <c r="Q1145" s="144"/>
      <c r="R1145" s="144"/>
      <c r="HY1145" s="117"/>
      <c r="HZ1145" s="117"/>
      <c r="IA1145" s="87"/>
      <c r="IB1145" s="87"/>
      <c r="IC1145" s="87"/>
      <c r="ID1145" s="87"/>
      <c r="IE1145" s="87"/>
      <c r="IG1145" s="29"/>
      <c r="IH1145" s="29" t="s">
        <v>105</v>
      </c>
      <c r="II1145" s="29"/>
      <c r="IJ1145" s="116"/>
      <c r="IK1145" s="87"/>
      <c r="IL1145" s="29"/>
      <c r="IM1145" s="87"/>
      <c r="IO1145" s="96"/>
    </row>
    <row r="1146" spans="1:249" s="1" customFormat="1" ht="14.4" x14ac:dyDescent="0.3">
      <c r="A1146" s="143"/>
      <c r="B1146" s="142" t="s">
        <v>106</v>
      </c>
      <c r="C1146" s="285" t="s">
        <v>107</v>
      </c>
      <c r="D1146" s="285"/>
      <c r="E1146" s="285"/>
      <c r="F1146" s="285"/>
      <c r="G1146" s="285"/>
      <c r="H1146" s="141" t="s">
        <v>65</v>
      </c>
      <c r="I1146" s="139">
        <v>0.38</v>
      </c>
      <c r="J1146" s="139">
        <v>1.25</v>
      </c>
      <c r="K1146" s="162">
        <v>2.4462500000000002E-2</v>
      </c>
      <c r="L1146" s="28"/>
      <c r="M1146" s="73"/>
      <c r="N1146" s="160">
        <v>554.75</v>
      </c>
      <c r="O1146" s="73"/>
      <c r="P1146" s="137">
        <v>13.57</v>
      </c>
      <c r="HY1146" s="117"/>
      <c r="HZ1146" s="117"/>
      <c r="IA1146" s="87"/>
      <c r="IB1146" s="87"/>
      <c r="IC1146" s="87"/>
      <c r="ID1146" s="87"/>
      <c r="IE1146" s="87"/>
      <c r="IG1146" s="29"/>
      <c r="IH1146" s="29"/>
      <c r="II1146" s="29" t="s">
        <v>107</v>
      </c>
      <c r="IJ1146" s="116"/>
      <c r="IK1146" s="87"/>
      <c r="IL1146" s="29"/>
      <c r="IM1146" s="87"/>
      <c r="IO1146" s="96"/>
    </row>
    <row r="1147" spans="1:249" s="1" customFormat="1" ht="14.4" x14ac:dyDescent="0.3">
      <c r="A1147" s="159"/>
      <c r="B1147" s="142" t="s">
        <v>93</v>
      </c>
      <c r="C1147" s="285" t="s">
        <v>110</v>
      </c>
      <c r="D1147" s="285"/>
      <c r="E1147" s="285"/>
      <c r="F1147" s="285"/>
      <c r="G1147" s="285"/>
      <c r="H1147" s="141"/>
      <c r="I1147" s="73"/>
      <c r="J1147" s="73"/>
      <c r="K1147" s="73"/>
      <c r="L1147" s="28"/>
      <c r="M1147" s="73"/>
      <c r="N1147" s="28"/>
      <c r="O1147" s="73"/>
      <c r="P1147" s="137">
        <v>272.67</v>
      </c>
      <c r="HY1147" s="117"/>
      <c r="HZ1147" s="117"/>
      <c r="IA1147" s="87"/>
      <c r="IB1147" s="87"/>
      <c r="IC1147" s="87"/>
      <c r="ID1147" s="87"/>
      <c r="IE1147" s="87"/>
      <c r="IG1147" s="29" t="s">
        <v>110</v>
      </c>
      <c r="IH1147" s="29"/>
      <c r="II1147" s="29"/>
      <c r="IJ1147" s="116"/>
      <c r="IK1147" s="87"/>
      <c r="IL1147" s="29"/>
      <c r="IM1147" s="87"/>
      <c r="IO1147" s="96"/>
    </row>
    <row r="1148" spans="1:249" s="1" customFormat="1" ht="14.4" x14ac:dyDescent="0.3">
      <c r="A1148" s="158"/>
      <c r="B1148" s="142" t="s">
        <v>173</v>
      </c>
      <c r="C1148" s="285" t="s">
        <v>174</v>
      </c>
      <c r="D1148" s="285"/>
      <c r="E1148" s="285"/>
      <c r="F1148" s="285"/>
      <c r="G1148" s="285"/>
      <c r="H1148" s="141" t="s">
        <v>175</v>
      </c>
      <c r="I1148" s="139">
        <v>9.99</v>
      </c>
      <c r="J1148" s="73"/>
      <c r="K1148" s="156">
        <v>0.51448499999999997</v>
      </c>
      <c r="L1148" s="49"/>
      <c r="M1148" s="56"/>
      <c r="N1148" s="153">
        <v>7.22</v>
      </c>
      <c r="O1148" s="73"/>
      <c r="P1148" s="152">
        <v>3.71</v>
      </c>
      <c r="Q1148" s="144"/>
      <c r="R1148" s="144"/>
      <c r="HY1148" s="117"/>
      <c r="HZ1148" s="117"/>
      <c r="IA1148" s="87"/>
      <c r="IB1148" s="87"/>
      <c r="IC1148" s="87"/>
      <c r="ID1148" s="87"/>
      <c r="IE1148" s="87"/>
      <c r="IG1148" s="29"/>
      <c r="IH1148" s="29" t="s">
        <v>174</v>
      </c>
      <c r="II1148" s="29"/>
      <c r="IJ1148" s="116"/>
      <c r="IK1148" s="87"/>
      <c r="IL1148" s="29"/>
      <c r="IM1148" s="87"/>
      <c r="IO1148" s="96"/>
    </row>
    <row r="1149" spans="1:249" s="1" customFormat="1" ht="14.4" x14ac:dyDescent="0.3">
      <c r="A1149" s="158"/>
      <c r="B1149" s="142" t="s">
        <v>611</v>
      </c>
      <c r="C1149" s="285" t="s">
        <v>612</v>
      </c>
      <c r="D1149" s="285"/>
      <c r="E1149" s="285"/>
      <c r="F1149" s="285"/>
      <c r="G1149" s="285"/>
      <c r="H1149" s="141" t="s">
        <v>134</v>
      </c>
      <c r="I1149" s="139">
        <v>0.68</v>
      </c>
      <c r="J1149" s="73"/>
      <c r="K1149" s="161">
        <v>3.5020000000000003E-2</v>
      </c>
      <c r="L1149" s="175">
        <v>4165.8900000000003</v>
      </c>
      <c r="M1149" s="154">
        <v>1.53</v>
      </c>
      <c r="N1149" s="153">
        <v>6373.81</v>
      </c>
      <c r="O1149" s="73"/>
      <c r="P1149" s="152">
        <v>223.21</v>
      </c>
      <c r="Q1149" s="144"/>
      <c r="R1149" s="144"/>
      <c r="HY1149" s="117"/>
      <c r="HZ1149" s="117"/>
      <c r="IA1149" s="87"/>
      <c r="IB1149" s="87"/>
      <c r="IC1149" s="87"/>
      <c r="ID1149" s="87"/>
      <c r="IE1149" s="87"/>
      <c r="IG1149" s="29"/>
      <c r="IH1149" s="29" t="s">
        <v>612</v>
      </c>
      <c r="II1149" s="29"/>
      <c r="IJ1149" s="116"/>
      <c r="IK1149" s="87"/>
      <c r="IL1149" s="29"/>
      <c r="IM1149" s="87"/>
      <c r="IO1149" s="96"/>
    </row>
    <row r="1150" spans="1:249" s="1" customFormat="1" ht="14.4" x14ac:dyDescent="0.3">
      <c r="A1150" s="158"/>
      <c r="B1150" s="142" t="s">
        <v>613</v>
      </c>
      <c r="C1150" s="285" t="s">
        <v>614</v>
      </c>
      <c r="D1150" s="285"/>
      <c r="E1150" s="285"/>
      <c r="F1150" s="285"/>
      <c r="G1150" s="285"/>
      <c r="H1150" s="141" t="s">
        <v>114</v>
      </c>
      <c r="I1150" s="138">
        <v>10.3</v>
      </c>
      <c r="J1150" s="73"/>
      <c r="K1150" s="161">
        <v>0.53044999999999998</v>
      </c>
      <c r="L1150" s="155">
        <v>65.84</v>
      </c>
      <c r="M1150" s="154">
        <v>1.31</v>
      </c>
      <c r="N1150" s="153">
        <v>86.25</v>
      </c>
      <c r="O1150" s="73"/>
      <c r="P1150" s="152">
        <v>45.75</v>
      </c>
      <c r="Q1150" s="144"/>
      <c r="R1150" s="144"/>
      <c r="HY1150" s="117"/>
      <c r="HZ1150" s="117"/>
      <c r="IA1150" s="87"/>
      <c r="IB1150" s="87"/>
      <c r="IC1150" s="87"/>
      <c r="ID1150" s="87"/>
      <c r="IE1150" s="87"/>
      <c r="IG1150" s="29"/>
      <c r="IH1150" s="29" t="s">
        <v>614</v>
      </c>
      <c r="II1150" s="29"/>
      <c r="IJ1150" s="116"/>
      <c r="IK1150" s="87"/>
      <c r="IL1150" s="29"/>
      <c r="IM1150" s="87"/>
      <c r="IO1150" s="96"/>
    </row>
    <row r="1151" spans="1:249" s="1" customFormat="1" ht="14.4" x14ac:dyDescent="0.3">
      <c r="A1151" s="151" t="s">
        <v>78</v>
      </c>
      <c r="B1151" s="150" t="s">
        <v>615</v>
      </c>
      <c r="C1151" s="320" t="s">
        <v>616</v>
      </c>
      <c r="D1151" s="320"/>
      <c r="E1151" s="320"/>
      <c r="F1151" s="320"/>
      <c r="G1151" s="320"/>
      <c r="H1151" s="149" t="s">
        <v>180</v>
      </c>
      <c r="I1151" s="148">
        <v>102</v>
      </c>
      <c r="J1151" s="146"/>
      <c r="K1151" s="181">
        <v>5.2530000000000001</v>
      </c>
      <c r="L1151" s="147"/>
      <c r="M1151" s="146"/>
      <c r="N1151" s="147"/>
      <c r="O1151" s="146"/>
      <c r="P1151" s="145"/>
      <c r="HY1151" s="117"/>
      <c r="HZ1151" s="117"/>
      <c r="IA1151" s="87"/>
      <c r="IB1151" s="87"/>
      <c r="IC1151" s="87"/>
      <c r="ID1151" s="87"/>
      <c r="IE1151" s="87"/>
      <c r="IG1151" s="29"/>
      <c r="IH1151" s="29"/>
      <c r="II1151" s="29"/>
      <c r="IJ1151" s="116" t="s">
        <v>616</v>
      </c>
      <c r="IK1151" s="87"/>
      <c r="IL1151" s="29"/>
      <c r="IM1151" s="87"/>
      <c r="IO1151" s="96"/>
    </row>
    <row r="1152" spans="1:249" s="1" customFormat="1" ht="14.4" x14ac:dyDescent="0.3">
      <c r="A1152" s="151" t="s">
        <v>78</v>
      </c>
      <c r="B1152" s="150" t="s">
        <v>617</v>
      </c>
      <c r="C1152" s="320" t="s">
        <v>618</v>
      </c>
      <c r="D1152" s="320"/>
      <c r="E1152" s="320"/>
      <c r="F1152" s="320"/>
      <c r="G1152" s="320"/>
      <c r="H1152" s="149" t="s">
        <v>114</v>
      </c>
      <c r="I1152" s="148">
        <v>50</v>
      </c>
      <c r="J1152" s="146"/>
      <c r="K1152" s="181">
        <v>2.5750000000000002</v>
      </c>
      <c r="L1152" s="147"/>
      <c r="M1152" s="146"/>
      <c r="N1152" s="147"/>
      <c r="O1152" s="146"/>
      <c r="P1152" s="145"/>
      <c r="HY1152" s="117"/>
      <c r="HZ1152" s="117"/>
      <c r="IA1152" s="87"/>
      <c r="IB1152" s="87"/>
      <c r="IC1152" s="87"/>
      <c r="ID1152" s="87"/>
      <c r="IE1152" s="87"/>
      <c r="IG1152" s="29"/>
      <c r="IH1152" s="29"/>
      <c r="II1152" s="29"/>
      <c r="IJ1152" s="116" t="s">
        <v>618</v>
      </c>
      <c r="IK1152" s="87"/>
      <c r="IL1152" s="29"/>
      <c r="IM1152" s="87"/>
      <c r="IO1152" s="96"/>
    </row>
    <row r="1153" spans="1:249" s="1" customFormat="1" ht="14.4" x14ac:dyDescent="0.3">
      <c r="A1153" s="104"/>
      <c r="B1153" s="103"/>
      <c r="C1153" s="319" t="s">
        <v>82</v>
      </c>
      <c r="D1153" s="319"/>
      <c r="E1153" s="319"/>
      <c r="F1153" s="319"/>
      <c r="G1153" s="319"/>
      <c r="H1153" s="126"/>
      <c r="I1153" s="124"/>
      <c r="J1153" s="124"/>
      <c r="K1153" s="124"/>
      <c r="L1153" s="125"/>
      <c r="M1153" s="124"/>
      <c r="N1153" s="136"/>
      <c r="O1153" s="124"/>
      <c r="P1153" s="135">
        <v>1836.56</v>
      </c>
      <c r="Q1153" s="144"/>
      <c r="R1153" s="144"/>
      <c r="HY1153" s="117"/>
      <c r="HZ1153" s="117"/>
      <c r="IA1153" s="87"/>
      <c r="IB1153" s="87"/>
      <c r="IC1153" s="87"/>
      <c r="ID1153" s="87"/>
      <c r="IE1153" s="87"/>
      <c r="IG1153" s="29"/>
      <c r="IH1153" s="29"/>
      <c r="II1153" s="29"/>
      <c r="IJ1153" s="116"/>
      <c r="IK1153" s="87" t="s">
        <v>82</v>
      </c>
      <c r="IL1153" s="29"/>
      <c r="IM1153" s="87"/>
      <c r="IO1153" s="96"/>
    </row>
    <row r="1154" spans="1:249" s="1" customFormat="1" ht="14.4" x14ac:dyDescent="0.3">
      <c r="A1154" s="143"/>
      <c r="B1154" s="142"/>
      <c r="C1154" s="285" t="s">
        <v>83</v>
      </c>
      <c r="D1154" s="285"/>
      <c r="E1154" s="285"/>
      <c r="F1154" s="285"/>
      <c r="G1154" s="285"/>
      <c r="H1154" s="141"/>
      <c r="I1154" s="73"/>
      <c r="J1154" s="73"/>
      <c r="K1154" s="73"/>
      <c r="L1154" s="28"/>
      <c r="M1154" s="73"/>
      <c r="N1154" s="28"/>
      <c r="O1154" s="73"/>
      <c r="P1154" s="152">
        <v>1546.18</v>
      </c>
      <c r="HY1154" s="117"/>
      <c r="HZ1154" s="117"/>
      <c r="IA1154" s="87"/>
      <c r="IB1154" s="87"/>
      <c r="IC1154" s="87"/>
      <c r="ID1154" s="87"/>
      <c r="IE1154" s="87"/>
      <c r="IG1154" s="29"/>
      <c r="IH1154" s="29"/>
      <c r="II1154" s="29"/>
      <c r="IJ1154" s="116"/>
      <c r="IK1154" s="87"/>
      <c r="IL1154" s="29" t="s">
        <v>83</v>
      </c>
      <c r="IM1154" s="87"/>
      <c r="IO1154" s="96"/>
    </row>
    <row r="1155" spans="1:249" s="1" customFormat="1" ht="20.399999999999999" x14ac:dyDescent="0.3">
      <c r="A1155" s="143"/>
      <c r="B1155" s="142" t="s">
        <v>162</v>
      </c>
      <c r="C1155" s="285" t="s">
        <v>163</v>
      </c>
      <c r="D1155" s="285"/>
      <c r="E1155" s="285"/>
      <c r="F1155" s="285"/>
      <c r="G1155" s="285"/>
      <c r="H1155" s="141" t="s">
        <v>84</v>
      </c>
      <c r="I1155" s="140">
        <v>112</v>
      </c>
      <c r="J1155" s="138">
        <v>0.9</v>
      </c>
      <c r="K1155" s="138">
        <v>100.8</v>
      </c>
      <c r="L1155" s="28"/>
      <c r="M1155" s="73"/>
      <c r="N1155" s="28"/>
      <c r="O1155" s="73"/>
      <c r="P1155" s="152">
        <v>1558.55</v>
      </c>
      <c r="HY1155" s="117"/>
      <c r="HZ1155" s="117"/>
      <c r="IA1155" s="87"/>
      <c r="IB1155" s="87"/>
      <c r="IC1155" s="87"/>
      <c r="ID1155" s="87"/>
      <c r="IE1155" s="87"/>
      <c r="IG1155" s="29"/>
      <c r="IH1155" s="29"/>
      <c r="II1155" s="29"/>
      <c r="IJ1155" s="116"/>
      <c r="IK1155" s="87"/>
      <c r="IL1155" s="29" t="s">
        <v>163</v>
      </c>
      <c r="IM1155" s="87"/>
      <c r="IO1155" s="96"/>
    </row>
    <row r="1156" spans="1:249" s="1" customFormat="1" ht="20.399999999999999" x14ac:dyDescent="0.3">
      <c r="A1156" s="143"/>
      <c r="B1156" s="142" t="s">
        <v>164</v>
      </c>
      <c r="C1156" s="285" t="s">
        <v>165</v>
      </c>
      <c r="D1156" s="285"/>
      <c r="E1156" s="285"/>
      <c r="F1156" s="285"/>
      <c r="G1156" s="285"/>
      <c r="H1156" s="141" t="s">
        <v>84</v>
      </c>
      <c r="I1156" s="140">
        <v>65</v>
      </c>
      <c r="J1156" s="139">
        <v>0.85</v>
      </c>
      <c r="K1156" s="139">
        <v>55.25</v>
      </c>
      <c r="L1156" s="28"/>
      <c r="M1156" s="73"/>
      <c r="N1156" s="28"/>
      <c r="O1156" s="73"/>
      <c r="P1156" s="137">
        <v>854.26</v>
      </c>
      <c r="HY1156" s="117"/>
      <c r="HZ1156" s="117"/>
      <c r="IA1156" s="87"/>
      <c r="IB1156" s="87"/>
      <c r="IC1156" s="87"/>
      <c r="ID1156" s="87"/>
      <c r="IE1156" s="87"/>
      <c r="IG1156" s="29"/>
      <c r="IH1156" s="29"/>
      <c r="II1156" s="29"/>
      <c r="IJ1156" s="116"/>
      <c r="IK1156" s="87"/>
      <c r="IL1156" s="29" t="s">
        <v>165</v>
      </c>
      <c r="IM1156" s="87"/>
      <c r="IO1156" s="96"/>
    </row>
    <row r="1157" spans="1:249" s="1" customFormat="1" ht="14.4" x14ac:dyDescent="0.3">
      <c r="A1157" s="129"/>
      <c r="B1157" s="128"/>
      <c r="C1157" s="319" t="s">
        <v>85</v>
      </c>
      <c r="D1157" s="319"/>
      <c r="E1157" s="319"/>
      <c r="F1157" s="319"/>
      <c r="G1157" s="319"/>
      <c r="H1157" s="126"/>
      <c r="I1157" s="124"/>
      <c r="J1157" s="124"/>
      <c r="K1157" s="124"/>
      <c r="L1157" s="125"/>
      <c r="M1157" s="124"/>
      <c r="N1157" s="136">
        <v>82512.039999999994</v>
      </c>
      <c r="O1157" s="124"/>
      <c r="P1157" s="135">
        <v>4249.37</v>
      </c>
      <c r="HY1157" s="117"/>
      <c r="HZ1157" s="117"/>
      <c r="IA1157" s="87"/>
      <c r="IB1157" s="87"/>
      <c r="IC1157" s="87"/>
      <c r="ID1157" s="87"/>
      <c r="IE1157" s="87"/>
      <c r="IG1157" s="29"/>
      <c r="IH1157" s="29"/>
      <c r="II1157" s="29"/>
      <c r="IJ1157" s="116"/>
      <c r="IK1157" s="87"/>
      <c r="IL1157" s="29"/>
      <c r="IM1157" s="87" t="s">
        <v>85</v>
      </c>
      <c r="IO1157" s="96"/>
    </row>
    <row r="1158" spans="1:249" s="1" customFormat="1" ht="40.799999999999997" x14ac:dyDescent="0.3">
      <c r="A1158" s="134" t="s">
        <v>639</v>
      </c>
      <c r="B1158" s="127" t="s">
        <v>665</v>
      </c>
      <c r="C1158" s="317" t="s">
        <v>666</v>
      </c>
      <c r="D1158" s="317"/>
      <c r="E1158" s="317"/>
      <c r="F1158" s="317"/>
      <c r="G1158" s="317"/>
      <c r="H1158" s="126" t="s">
        <v>180</v>
      </c>
      <c r="I1158" s="124">
        <v>5.2530000000000001</v>
      </c>
      <c r="J1158" s="133">
        <v>1</v>
      </c>
      <c r="K1158" s="178">
        <v>5.2530000000000001</v>
      </c>
      <c r="L1158" s="132">
        <v>874.44</v>
      </c>
      <c r="M1158" s="169">
        <v>1.19</v>
      </c>
      <c r="N1158" s="171">
        <v>1040.58</v>
      </c>
      <c r="O1158" s="124"/>
      <c r="P1158" s="135">
        <v>5466.17</v>
      </c>
      <c r="HY1158" s="117"/>
      <c r="HZ1158" s="117"/>
      <c r="IA1158" s="87" t="s">
        <v>666</v>
      </c>
      <c r="IB1158" s="87" t="s">
        <v>4</v>
      </c>
      <c r="IC1158" s="87" t="s">
        <v>4</v>
      </c>
      <c r="ID1158" s="87" t="s">
        <v>4</v>
      </c>
      <c r="IE1158" s="87" t="s">
        <v>4</v>
      </c>
      <c r="IG1158" s="29"/>
      <c r="IH1158" s="29"/>
      <c r="II1158" s="29"/>
      <c r="IJ1158" s="116"/>
      <c r="IK1158" s="87"/>
      <c r="IL1158" s="29"/>
      <c r="IM1158" s="87"/>
      <c r="IO1158" s="96"/>
    </row>
    <row r="1159" spans="1:249" s="1" customFormat="1" ht="14.4" x14ac:dyDescent="0.3">
      <c r="A1159" s="129"/>
      <c r="B1159" s="128"/>
      <c r="C1159" s="319" t="s">
        <v>85</v>
      </c>
      <c r="D1159" s="319"/>
      <c r="E1159" s="319"/>
      <c r="F1159" s="319"/>
      <c r="G1159" s="319"/>
      <c r="H1159" s="126"/>
      <c r="I1159" s="124"/>
      <c r="J1159" s="124"/>
      <c r="K1159" s="124"/>
      <c r="L1159" s="125"/>
      <c r="M1159" s="124"/>
      <c r="N1159" s="125"/>
      <c r="O1159" s="124"/>
      <c r="P1159" s="135">
        <v>5466.17</v>
      </c>
      <c r="HY1159" s="117"/>
      <c r="HZ1159" s="117"/>
      <c r="IA1159" s="87"/>
      <c r="IB1159" s="87"/>
      <c r="IC1159" s="87"/>
      <c r="ID1159" s="87"/>
      <c r="IE1159" s="87"/>
      <c r="IG1159" s="29"/>
      <c r="IH1159" s="29"/>
      <c r="II1159" s="29"/>
      <c r="IJ1159" s="116"/>
      <c r="IK1159" s="87"/>
      <c r="IL1159" s="29"/>
      <c r="IM1159" s="87" t="s">
        <v>85</v>
      </c>
      <c r="IO1159" s="96"/>
    </row>
    <row r="1160" spans="1:249" s="1" customFormat="1" ht="40.799999999999997" x14ac:dyDescent="0.3">
      <c r="A1160" s="134" t="s">
        <v>640</v>
      </c>
      <c r="B1160" s="127" t="s">
        <v>623</v>
      </c>
      <c r="C1160" s="317" t="s">
        <v>624</v>
      </c>
      <c r="D1160" s="317"/>
      <c r="E1160" s="317"/>
      <c r="F1160" s="317"/>
      <c r="G1160" s="317"/>
      <c r="H1160" s="126" t="s">
        <v>114</v>
      </c>
      <c r="I1160" s="124">
        <v>2.5750000000000002</v>
      </c>
      <c r="J1160" s="133">
        <v>1</v>
      </c>
      <c r="K1160" s="178">
        <v>2.5750000000000002</v>
      </c>
      <c r="L1160" s="132">
        <v>311.69</v>
      </c>
      <c r="M1160" s="169">
        <v>1.69</v>
      </c>
      <c r="N1160" s="130">
        <v>526.76</v>
      </c>
      <c r="O1160" s="124"/>
      <c r="P1160" s="135">
        <v>1356.41</v>
      </c>
      <c r="HY1160" s="117"/>
      <c r="HZ1160" s="117"/>
      <c r="IA1160" s="87" t="s">
        <v>624</v>
      </c>
      <c r="IB1160" s="87" t="s">
        <v>4</v>
      </c>
      <c r="IC1160" s="87" t="s">
        <v>4</v>
      </c>
      <c r="ID1160" s="87" t="s">
        <v>4</v>
      </c>
      <c r="IE1160" s="87" t="s">
        <v>4</v>
      </c>
      <c r="IG1160" s="29"/>
      <c r="IH1160" s="29"/>
      <c r="II1160" s="29"/>
      <c r="IJ1160" s="116"/>
      <c r="IK1160" s="87"/>
      <c r="IL1160" s="29"/>
      <c r="IM1160" s="87"/>
      <c r="IO1160" s="96"/>
    </row>
    <row r="1161" spans="1:249" s="1" customFormat="1" ht="14.4" x14ac:dyDescent="0.3">
      <c r="A1161" s="129"/>
      <c r="B1161" s="128"/>
      <c r="C1161" s="319" t="s">
        <v>85</v>
      </c>
      <c r="D1161" s="319"/>
      <c r="E1161" s="319"/>
      <c r="F1161" s="319"/>
      <c r="G1161" s="319"/>
      <c r="H1161" s="126"/>
      <c r="I1161" s="124"/>
      <c r="J1161" s="124"/>
      <c r="K1161" s="124"/>
      <c r="L1161" s="125"/>
      <c r="M1161" s="124"/>
      <c r="N1161" s="125"/>
      <c r="O1161" s="124"/>
      <c r="P1161" s="135">
        <v>1356.41</v>
      </c>
      <c r="HY1161" s="117"/>
      <c r="HZ1161" s="117"/>
      <c r="IA1161" s="87"/>
      <c r="IB1161" s="87"/>
      <c r="IC1161" s="87"/>
      <c r="ID1161" s="87"/>
      <c r="IE1161" s="87"/>
      <c r="IG1161" s="29"/>
      <c r="IH1161" s="29"/>
      <c r="II1161" s="29"/>
      <c r="IJ1161" s="116"/>
      <c r="IK1161" s="87"/>
      <c r="IL1161" s="29"/>
      <c r="IM1161" s="87" t="s">
        <v>85</v>
      </c>
      <c r="IO1161" s="96"/>
    </row>
    <row r="1162" spans="1:249" s="1" customFormat="1" ht="14.4" x14ac:dyDescent="0.3">
      <c r="A1162" s="134" t="s">
        <v>641</v>
      </c>
      <c r="B1162" s="127" t="s">
        <v>470</v>
      </c>
      <c r="C1162" s="317" t="s">
        <v>147</v>
      </c>
      <c r="D1162" s="317"/>
      <c r="E1162" s="317"/>
      <c r="F1162" s="317"/>
      <c r="G1162" s="317"/>
      <c r="H1162" s="126" t="s">
        <v>111</v>
      </c>
      <c r="I1162" s="124">
        <v>7.74</v>
      </c>
      <c r="J1162" s="133">
        <v>1</v>
      </c>
      <c r="K1162" s="169">
        <v>7.74</v>
      </c>
      <c r="L1162" s="125"/>
      <c r="M1162" s="124"/>
      <c r="N1162" s="168"/>
      <c r="O1162" s="124"/>
      <c r="P1162" s="167"/>
      <c r="HY1162" s="117"/>
      <c r="HZ1162" s="117"/>
      <c r="IA1162" s="87" t="s">
        <v>147</v>
      </c>
      <c r="IB1162" s="87" t="s">
        <v>4</v>
      </c>
      <c r="IC1162" s="87" t="s">
        <v>4</v>
      </c>
      <c r="ID1162" s="87" t="s">
        <v>4</v>
      </c>
      <c r="IE1162" s="87" t="s">
        <v>4</v>
      </c>
      <c r="IG1162" s="29"/>
      <c r="IH1162" s="29"/>
      <c r="II1162" s="29"/>
      <c r="IJ1162" s="116"/>
      <c r="IK1162" s="87"/>
      <c r="IL1162" s="29"/>
      <c r="IM1162" s="87"/>
      <c r="IO1162" s="96"/>
    </row>
    <row r="1163" spans="1:249" s="1" customFormat="1" ht="20.399999999999999" x14ac:dyDescent="0.3">
      <c r="A1163" s="164"/>
      <c r="B1163" s="103" t="s">
        <v>1045</v>
      </c>
      <c r="C1163" s="321" t="s">
        <v>1044</v>
      </c>
      <c r="D1163" s="321"/>
      <c r="E1163" s="321"/>
      <c r="F1163" s="321"/>
      <c r="G1163" s="321"/>
      <c r="H1163" s="321"/>
      <c r="I1163" s="321"/>
      <c r="J1163" s="321"/>
      <c r="K1163" s="321"/>
      <c r="L1163" s="321"/>
      <c r="M1163" s="321"/>
      <c r="N1163" s="321"/>
      <c r="O1163" s="321"/>
      <c r="P1163" s="322"/>
      <c r="HY1163" s="117"/>
      <c r="HZ1163" s="117"/>
      <c r="IA1163" s="87"/>
      <c r="IB1163" s="87"/>
      <c r="IC1163" s="87"/>
      <c r="ID1163" s="87"/>
      <c r="IE1163" s="87"/>
      <c r="IG1163" s="29"/>
      <c r="IH1163" s="29"/>
      <c r="II1163" s="29"/>
      <c r="IJ1163" s="116"/>
      <c r="IK1163" s="87"/>
      <c r="IL1163" s="29"/>
      <c r="IM1163" s="87"/>
      <c r="IN1163" s="50" t="s">
        <v>1044</v>
      </c>
      <c r="IO1163" s="96"/>
    </row>
    <row r="1164" spans="1:249" s="1" customFormat="1" ht="14.4" x14ac:dyDescent="0.3">
      <c r="A1164" s="159"/>
      <c r="B1164" s="142" t="s">
        <v>62</v>
      </c>
      <c r="C1164" s="285" t="s">
        <v>64</v>
      </c>
      <c r="D1164" s="285"/>
      <c r="E1164" s="285"/>
      <c r="F1164" s="285"/>
      <c r="G1164" s="285"/>
      <c r="H1164" s="141" t="s">
        <v>65</v>
      </c>
      <c r="I1164" s="73"/>
      <c r="J1164" s="73"/>
      <c r="K1164" s="161">
        <v>26.613990000000001</v>
      </c>
      <c r="L1164" s="28"/>
      <c r="M1164" s="73"/>
      <c r="N1164" s="28"/>
      <c r="O1164" s="73"/>
      <c r="P1164" s="152">
        <v>13276.66</v>
      </c>
      <c r="HY1164" s="117"/>
      <c r="HZ1164" s="117"/>
      <c r="IA1164" s="87"/>
      <c r="IB1164" s="87"/>
      <c r="IC1164" s="87"/>
      <c r="ID1164" s="87"/>
      <c r="IE1164" s="87"/>
      <c r="IG1164" s="29" t="s">
        <v>64</v>
      </c>
      <c r="IH1164" s="29"/>
      <c r="II1164" s="29"/>
      <c r="IJ1164" s="116"/>
      <c r="IK1164" s="87"/>
      <c r="IL1164" s="29"/>
      <c r="IM1164" s="87"/>
      <c r="IO1164" s="96"/>
    </row>
    <row r="1165" spans="1:249" s="1" customFormat="1" ht="14.4" x14ac:dyDescent="0.3">
      <c r="A1165" s="158"/>
      <c r="B1165" s="142" t="s">
        <v>148</v>
      </c>
      <c r="C1165" s="285" t="s">
        <v>149</v>
      </c>
      <c r="D1165" s="285"/>
      <c r="E1165" s="285"/>
      <c r="F1165" s="285"/>
      <c r="G1165" s="285"/>
      <c r="H1165" s="141" t="s">
        <v>65</v>
      </c>
      <c r="I1165" s="139">
        <v>2.99</v>
      </c>
      <c r="J1165" s="139">
        <v>1.1499999999999999</v>
      </c>
      <c r="K1165" s="161">
        <v>26.613990000000001</v>
      </c>
      <c r="L1165" s="49"/>
      <c r="M1165" s="56"/>
      <c r="N1165" s="153">
        <v>498.86</v>
      </c>
      <c r="O1165" s="73"/>
      <c r="P1165" s="152">
        <v>13276.66</v>
      </c>
      <c r="Q1165" s="144"/>
      <c r="R1165" s="144"/>
      <c r="HY1165" s="117"/>
      <c r="HZ1165" s="117"/>
      <c r="IA1165" s="87"/>
      <c r="IB1165" s="87"/>
      <c r="IC1165" s="87"/>
      <c r="ID1165" s="87"/>
      <c r="IE1165" s="87"/>
      <c r="IG1165" s="29"/>
      <c r="IH1165" s="29" t="s">
        <v>149</v>
      </c>
      <c r="II1165" s="29"/>
      <c r="IJ1165" s="116"/>
      <c r="IK1165" s="87"/>
      <c r="IL1165" s="29"/>
      <c r="IM1165" s="87"/>
      <c r="IO1165" s="96"/>
    </row>
    <row r="1166" spans="1:249" s="1" customFormat="1" ht="14.4" x14ac:dyDescent="0.3">
      <c r="A1166" s="159"/>
      <c r="B1166" s="142" t="s">
        <v>66</v>
      </c>
      <c r="C1166" s="285" t="s">
        <v>67</v>
      </c>
      <c r="D1166" s="285"/>
      <c r="E1166" s="285"/>
      <c r="F1166" s="285"/>
      <c r="G1166" s="285"/>
      <c r="H1166" s="141"/>
      <c r="I1166" s="73"/>
      <c r="J1166" s="73"/>
      <c r="K1166" s="73"/>
      <c r="L1166" s="28"/>
      <c r="M1166" s="73"/>
      <c r="N1166" s="28"/>
      <c r="O1166" s="73"/>
      <c r="P1166" s="152">
        <v>2472.33</v>
      </c>
      <c r="HY1166" s="117"/>
      <c r="HZ1166" s="117"/>
      <c r="IA1166" s="87"/>
      <c r="IB1166" s="87"/>
      <c r="IC1166" s="87"/>
      <c r="ID1166" s="87"/>
      <c r="IE1166" s="87"/>
      <c r="IG1166" s="29" t="s">
        <v>67</v>
      </c>
      <c r="IH1166" s="29"/>
      <c r="II1166" s="29"/>
      <c r="IJ1166" s="116"/>
      <c r="IK1166" s="87"/>
      <c r="IL1166" s="29"/>
      <c r="IM1166" s="87"/>
      <c r="IO1166" s="96"/>
    </row>
    <row r="1167" spans="1:249" s="1" customFormat="1" ht="14.4" x14ac:dyDescent="0.3">
      <c r="A1167" s="159"/>
      <c r="B1167" s="142"/>
      <c r="C1167" s="285" t="s">
        <v>68</v>
      </c>
      <c r="D1167" s="285"/>
      <c r="E1167" s="285"/>
      <c r="F1167" s="285"/>
      <c r="G1167" s="285"/>
      <c r="H1167" s="141" t="s">
        <v>65</v>
      </c>
      <c r="I1167" s="73"/>
      <c r="J1167" s="73"/>
      <c r="K1167" s="157">
        <v>2.9024999999999999</v>
      </c>
      <c r="L1167" s="28"/>
      <c r="M1167" s="73"/>
      <c r="N1167" s="28"/>
      <c r="O1167" s="73"/>
      <c r="P1167" s="152">
        <v>1674.25</v>
      </c>
      <c r="HY1167" s="117"/>
      <c r="HZ1167" s="117"/>
      <c r="IA1167" s="87"/>
      <c r="IB1167" s="87"/>
      <c r="IC1167" s="87"/>
      <c r="ID1167" s="87"/>
      <c r="IE1167" s="87"/>
      <c r="IG1167" s="29" t="s">
        <v>68</v>
      </c>
      <c r="IH1167" s="29"/>
      <c r="II1167" s="29"/>
      <c r="IJ1167" s="116"/>
      <c r="IK1167" s="87"/>
      <c r="IL1167" s="29"/>
      <c r="IM1167" s="87"/>
      <c r="IO1167" s="96"/>
    </row>
    <row r="1168" spans="1:249" s="1" customFormat="1" ht="30.6" x14ac:dyDescent="0.3">
      <c r="A1168" s="158"/>
      <c r="B1168" s="142" t="s">
        <v>150</v>
      </c>
      <c r="C1168" s="285" t="s">
        <v>151</v>
      </c>
      <c r="D1168" s="285"/>
      <c r="E1168" s="285"/>
      <c r="F1168" s="285"/>
      <c r="G1168" s="285"/>
      <c r="H1168" s="141" t="s">
        <v>71</v>
      </c>
      <c r="I1168" s="139">
        <v>0.08</v>
      </c>
      <c r="J1168" s="139">
        <v>1.25</v>
      </c>
      <c r="K1168" s="163">
        <v>0.77400000000000002</v>
      </c>
      <c r="L1168" s="49"/>
      <c r="M1168" s="56"/>
      <c r="N1168" s="153">
        <v>1865.38</v>
      </c>
      <c r="O1168" s="73"/>
      <c r="P1168" s="152">
        <v>1443.8</v>
      </c>
      <c r="Q1168" s="144"/>
      <c r="R1168" s="144"/>
      <c r="HY1168" s="117"/>
      <c r="HZ1168" s="117"/>
      <c r="IA1168" s="87"/>
      <c r="IB1168" s="87"/>
      <c r="IC1168" s="87"/>
      <c r="ID1168" s="87"/>
      <c r="IE1168" s="87"/>
      <c r="IG1168" s="29"/>
      <c r="IH1168" s="29" t="s">
        <v>151</v>
      </c>
      <c r="II1168" s="29"/>
      <c r="IJ1168" s="116"/>
      <c r="IK1168" s="87"/>
      <c r="IL1168" s="29"/>
      <c r="IM1168" s="87"/>
      <c r="IO1168" s="96"/>
    </row>
    <row r="1169" spans="1:249" s="1" customFormat="1" ht="14.4" x14ac:dyDescent="0.3">
      <c r="A1169" s="143"/>
      <c r="B1169" s="142" t="s">
        <v>152</v>
      </c>
      <c r="C1169" s="285" t="s">
        <v>153</v>
      </c>
      <c r="D1169" s="285"/>
      <c r="E1169" s="285"/>
      <c r="F1169" s="285"/>
      <c r="G1169" s="285"/>
      <c r="H1169" s="141" t="s">
        <v>65</v>
      </c>
      <c r="I1169" s="139">
        <v>0.08</v>
      </c>
      <c r="J1169" s="139">
        <v>1.25</v>
      </c>
      <c r="K1169" s="163">
        <v>0.77400000000000002</v>
      </c>
      <c r="L1169" s="28"/>
      <c r="M1169" s="73"/>
      <c r="N1169" s="160">
        <v>637.54</v>
      </c>
      <c r="O1169" s="73"/>
      <c r="P1169" s="137">
        <v>493.46</v>
      </c>
      <c r="HY1169" s="117"/>
      <c r="HZ1169" s="117"/>
      <c r="IA1169" s="87"/>
      <c r="IB1169" s="87"/>
      <c r="IC1169" s="87"/>
      <c r="ID1169" s="87"/>
      <c r="IE1169" s="87"/>
      <c r="IG1169" s="29"/>
      <c r="IH1169" s="29"/>
      <c r="II1169" s="29" t="s">
        <v>153</v>
      </c>
      <c r="IJ1169" s="116"/>
      <c r="IK1169" s="87"/>
      <c r="IL1169" s="29"/>
      <c r="IM1169" s="87"/>
      <c r="IO1169" s="96"/>
    </row>
    <row r="1170" spans="1:249" s="1" customFormat="1" ht="20.399999999999999" x14ac:dyDescent="0.3">
      <c r="A1170" s="158"/>
      <c r="B1170" s="142" t="s">
        <v>154</v>
      </c>
      <c r="C1170" s="285" t="s">
        <v>155</v>
      </c>
      <c r="D1170" s="285"/>
      <c r="E1170" s="285"/>
      <c r="F1170" s="285"/>
      <c r="G1170" s="285"/>
      <c r="H1170" s="141" t="s">
        <v>71</v>
      </c>
      <c r="I1170" s="139">
        <v>0.44</v>
      </c>
      <c r="J1170" s="139">
        <v>1.25</v>
      </c>
      <c r="K1170" s="163">
        <v>4.2569999999999997</v>
      </c>
      <c r="L1170" s="155">
        <v>2.41</v>
      </c>
      <c r="M1170" s="154">
        <v>1.05</v>
      </c>
      <c r="N1170" s="153">
        <v>2.5299999999999998</v>
      </c>
      <c r="O1170" s="73"/>
      <c r="P1170" s="152">
        <v>10.77</v>
      </c>
      <c r="Q1170" s="144"/>
      <c r="R1170" s="144"/>
      <c r="HY1170" s="117"/>
      <c r="HZ1170" s="117"/>
      <c r="IA1170" s="87"/>
      <c r="IB1170" s="87"/>
      <c r="IC1170" s="87"/>
      <c r="ID1170" s="87"/>
      <c r="IE1170" s="87"/>
      <c r="IG1170" s="29"/>
      <c r="IH1170" s="29" t="s">
        <v>155</v>
      </c>
      <c r="II1170" s="29"/>
      <c r="IJ1170" s="116"/>
      <c r="IK1170" s="87"/>
      <c r="IL1170" s="29"/>
      <c r="IM1170" s="87"/>
      <c r="IO1170" s="96"/>
    </row>
    <row r="1171" spans="1:249" s="1" customFormat="1" ht="30.6" x14ac:dyDescent="0.3">
      <c r="A1171" s="158"/>
      <c r="B1171" s="142" t="s">
        <v>156</v>
      </c>
      <c r="C1171" s="285" t="s">
        <v>157</v>
      </c>
      <c r="D1171" s="285"/>
      <c r="E1171" s="285"/>
      <c r="F1171" s="285"/>
      <c r="G1171" s="285"/>
      <c r="H1171" s="141" t="s">
        <v>71</v>
      </c>
      <c r="I1171" s="139">
        <v>0.22</v>
      </c>
      <c r="J1171" s="139">
        <v>1.25</v>
      </c>
      <c r="K1171" s="157">
        <v>2.1284999999999998</v>
      </c>
      <c r="L1171" s="49"/>
      <c r="M1171" s="56"/>
      <c r="N1171" s="153">
        <v>478.16</v>
      </c>
      <c r="O1171" s="73"/>
      <c r="P1171" s="152">
        <v>1017.76</v>
      </c>
      <c r="Q1171" s="144"/>
      <c r="R1171" s="144"/>
      <c r="HY1171" s="117"/>
      <c r="HZ1171" s="117"/>
      <c r="IA1171" s="87"/>
      <c r="IB1171" s="87"/>
      <c r="IC1171" s="87"/>
      <c r="ID1171" s="87"/>
      <c r="IE1171" s="87"/>
      <c r="IG1171" s="29"/>
      <c r="IH1171" s="29" t="s">
        <v>157</v>
      </c>
      <c r="II1171" s="29"/>
      <c r="IJ1171" s="116"/>
      <c r="IK1171" s="87"/>
      <c r="IL1171" s="29"/>
      <c r="IM1171" s="87"/>
      <c r="IO1171" s="96"/>
    </row>
    <row r="1172" spans="1:249" s="1" customFormat="1" ht="14.4" x14ac:dyDescent="0.3">
      <c r="A1172" s="143"/>
      <c r="B1172" s="142" t="s">
        <v>106</v>
      </c>
      <c r="C1172" s="285" t="s">
        <v>107</v>
      </c>
      <c r="D1172" s="285"/>
      <c r="E1172" s="285"/>
      <c r="F1172" s="285"/>
      <c r="G1172" s="285"/>
      <c r="H1172" s="141" t="s">
        <v>65</v>
      </c>
      <c r="I1172" s="139">
        <v>0.22</v>
      </c>
      <c r="J1172" s="139">
        <v>1.25</v>
      </c>
      <c r="K1172" s="157">
        <v>2.1284999999999998</v>
      </c>
      <c r="L1172" s="28"/>
      <c r="M1172" s="73"/>
      <c r="N1172" s="160">
        <v>554.75</v>
      </c>
      <c r="O1172" s="73"/>
      <c r="P1172" s="152">
        <v>1180.79</v>
      </c>
      <c r="HY1172" s="117"/>
      <c r="HZ1172" s="117"/>
      <c r="IA1172" s="87"/>
      <c r="IB1172" s="87"/>
      <c r="IC1172" s="87"/>
      <c r="ID1172" s="87"/>
      <c r="IE1172" s="87"/>
      <c r="IG1172" s="29"/>
      <c r="IH1172" s="29"/>
      <c r="II1172" s="29" t="s">
        <v>107</v>
      </c>
      <c r="IJ1172" s="116"/>
      <c r="IK1172" s="87"/>
      <c r="IL1172" s="29"/>
      <c r="IM1172" s="87"/>
      <c r="IO1172" s="96"/>
    </row>
    <row r="1173" spans="1:249" s="1" customFormat="1" ht="14.4" x14ac:dyDescent="0.3">
      <c r="A1173" s="159"/>
      <c r="B1173" s="142" t="s">
        <v>93</v>
      </c>
      <c r="C1173" s="285" t="s">
        <v>110</v>
      </c>
      <c r="D1173" s="285"/>
      <c r="E1173" s="285"/>
      <c r="F1173" s="285"/>
      <c r="G1173" s="285"/>
      <c r="H1173" s="141"/>
      <c r="I1173" s="73"/>
      <c r="J1173" s="73"/>
      <c r="K1173" s="73"/>
      <c r="L1173" s="28"/>
      <c r="M1173" s="73"/>
      <c r="N1173" s="28"/>
      <c r="O1173" s="73"/>
      <c r="P1173" s="137">
        <v>63.84</v>
      </c>
      <c r="HY1173" s="117"/>
      <c r="HZ1173" s="117"/>
      <c r="IA1173" s="87"/>
      <c r="IB1173" s="87"/>
      <c r="IC1173" s="87"/>
      <c r="ID1173" s="87"/>
      <c r="IE1173" s="87"/>
      <c r="IG1173" s="29" t="s">
        <v>110</v>
      </c>
      <c r="IH1173" s="29"/>
      <c r="II1173" s="29"/>
      <c r="IJ1173" s="116"/>
      <c r="IK1173" s="87"/>
      <c r="IL1173" s="29"/>
      <c r="IM1173" s="87"/>
      <c r="IO1173" s="96"/>
    </row>
    <row r="1174" spans="1:249" s="1" customFormat="1" ht="14.4" x14ac:dyDescent="0.3">
      <c r="A1174" s="158"/>
      <c r="B1174" s="142" t="s">
        <v>158</v>
      </c>
      <c r="C1174" s="285" t="s">
        <v>159</v>
      </c>
      <c r="D1174" s="285"/>
      <c r="E1174" s="285"/>
      <c r="F1174" s="285"/>
      <c r="G1174" s="285"/>
      <c r="H1174" s="141" t="s">
        <v>111</v>
      </c>
      <c r="I1174" s="139">
        <v>0.15</v>
      </c>
      <c r="J1174" s="73"/>
      <c r="K1174" s="163">
        <v>1.161</v>
      </c>
      <c r="L1174" s="155">
        <v>35.71</v>
      </c>
      <c r="M1174" s="154">
        <v>1.54</v>
      </c>
      <c r="N1174" s="153">
        <v>54.99</v>
      </c>
      <c r="O1174" s="73"/>
      <c r="P1174" s="152">
        <v>63.84</v>
      </c>
      <c r="Q1174" s="144"/>
      <c r="R1174" s="144"/>
      <c r="HY1174" s="117"/>
      <c r="HZ1174" s="117"/>
      <c r="IA1174" s="87"/>
      <c r="IB1174" s="87"/>
      <c r="IC1174" s="87"/>
      <c r="ID1174" s="87"/>
      <c r="IE1174" s="87"/>
      <c r="IG1174" s="29"/>
      <c r="IH1174" s="29" t="s">
        <v>159</v>
      </c>
      <c r="II1174" s="29"/>
      <c r="IJ1174" s="116"/>
      <c r="IK1174" s="87"/>
      <c r="IL1174" s="29"/>
      <c r="IM1174" s="87"/>
      <c r="IO1174" s="96"/>
    </row>
    <row r="1175" spans="1:249" s="1" customFormat="1" ht="14.4" x14ac:dyDescent="0.3">
      <c r="A1175" s="151" t="s">
        <v>78</v>
      </c>
      <c r="B1175" s="150" t="s">
        <v>160</v>
      </c>
      <c r="C1175" s="320" t="s">
        <v>161</v>
      </c>
      <c r="D1175" s="320"/>
      <c r="E1175" s="320"/>
      <c r="F1175" s="320"/>
      <c r="G1175" s="320"/>
      <c r="H1175" s="149" t="s">
        <v>111</v>
      </c>
      <c r="I1175" s="174">
        <v>1.1200000000000001</v>
      </c>
      <c r="J1175" s="146"/>
      <c r="K1175" s="173">
        <v>8.6687999999999992</v>
      </c>
      <c r="L1175" s="147"/>
      <c r="M1175" s="146"/>
      <c r="N1175" s="147"/>
      <c r="O1175" s="146"/>
      <c r="P1175" s="145"/>
      <c r="HY1175" s="117"/>
      <c r="HZ1175" s="117"/>
      <c r="IA1175" s="87"/>
      <c r="IB1175" s="87"/>
      <c r="IC1175" s="87"/>
      <c r="ID1175" s="87"/>
      <c r="IE1175" s="87"/>
      <c r="IG1175" s="29"/>
      <c r="IH1175" s="29"/>
      <c r="II1175" s="29"/>
      <c r="IJ1175" s="116" t="s">
        <v>161</v>
      </c>
      <c r="IK1175" s="87"/>
      <c r="IL1175" s="29"/>
      <c r="IM1175" s="87"/>
      <c r="IO1175" s="96"/>
    </row>
    <row r="1176" spans="1:249" s="1" customFormat="1" ht="14.4" x14ac:dyDescent="0.3">
      <c r="A1176" s="104"/>
      <c r="B1176" s="103"/>
      <c r="C1176" s="319" t="s">
        <v>82</v>
      </c>
      <c r="D1176" s="319"/>
      <c r="E1176" s="319"/>
      <c r="F1176" s="319"/>
      <c r="G1176" s="319"/>
      <c r="H1176" s="126"/>
      <c r="I1176" s="124"/>
      <c r="J1176" s="124"/>
      <c r="K1176" s="124"/>
      <c r="L1176" s="125"/>
      <c r="M1176" s="124"/>
      <c r="N1176" s="136"/>
      <c r="O1176" s="124"/>
      <c r="P1176" s="135">
        <v>17487.080000000002</v>
      </c>
      <c r="Q1176" s="144"/>
      <c r="R1176" s="144"/>
      <c r="HY1176" s="117"/>
      <c r="HZ1176" s="117"/>
      <c r="IA1176" s="87"/>
      <c r="IB1176" s="87"/>
      <c r="IC1176" s="87"/>
      <c r="ID1176" s="87"/>
      <c r="IE1176" s="87"/>
      <c r="IG1176" s="29"/>
      <c r="IH1176" s="29"/>
      <c r="II1176" s="29"/>
      <c r="IJ1176" s="116"/>
      <c r="IK1176" s="87" t="s">
        <v>82</v>
      </c>
      <c r="IL1176" s="29"/>
      <c r="IM1176" s="87"/>
      <c r="IO1176" s="96"/>
    </row>
    <row r="1177" spans="1:249" s="1" customFormat="1" ht="14.4" x14ac:dyDescent="0.3">
      <c r="A1177" s="143"/>
      <c r="B1177" s="142"/>
      <c r="C1177" s="285" t="s">
        <v>83</v>
      </c>
      <c r="D1177" s="285"/>
      <c r="E1177" s="285"/>
      <c r="F1177" s="285"/>
      <c r="G1177" s="285"/>
      <c r="H1177" s="141"/>
      <c r="I1177" s="73"/>
      <c r="J1177" s="73"/>
      <c r="K1177" s="73"/>
      <c r="L1177" s="28"/>
      <c r="M1177" s="73"/>
      <c r="N1177" s="28"/>
      <c r="O1177" s="73"/>
      <c r="P1177" s="152">
        <v>14950.91</v>
      </c>
      <c r="HY1177" s="117"/>
      <c r="HZ1177" s="117"/>
      <c r="IA1177" s="87"/>
      <c r="IB1177" s="87"/>
      <c r="IC1177" s="87"/>
      <c r="ID1177" s="87"/>
      <c r="IE1177" s="87"/>
      <c r="IG1177" s="29"/>
      <c r="IH1177" s="29"/>
      <c r="II1177" s="29"/>
      <c r="IJ1177" s="116"/>
      <c r="IK1177" s="87"/>
      <c r="IL1177" s="29" t="s">
        <v>83</v>
      </c>
      <c r="IM1177" s="87"/>
      <c r="IO1177" s="96"/>
    </row>
    <row r="1178" spans="1:249" s="1" customFormat="1" ht="20.399999999999999" x14ac:dyDescent="0.3">
      <c r="A1178" s="143"/>
      <c r="B1178" s="142" t="s">
        <v>162</v>
      </c>
      <c r="C1178" s="285" t="s">
        <v>163</v>
      </c>
      <c r="D1178" s="285"/>
      <c r="E1178" s="285"/>
      <c r="F1178" s="285"/>
      <c r="G1178" s="285"/>
      <c r="H1178" s="141" t="s">
        <v>84</v>
      </c>
      <c r="I1178" s="140">
        <v>112</v>
      </c>
      <c r="J1178" s="138">
        <v>0.9</v>
      </c>
      <c r="K1178" s="138">
        <v>100.8</v>
      </c>
      <c r="L1178" s="28"/>
      <c r="M1178" s="73"/>
      <c r="N1178" s="28"/>
      <c r="O1178" s="73"/>
      <c r="P1178" s="152">
        <v>15070.52</v>
      </c>
      <c r="HY1178" s="117"/>
      <c r="HZ1178" s="117"/>
      <c r="IA1178" s="87"/>
      <c r="IB1178" s="87"/>
      <c r="IC1178" s="87"/>
      <c r="ID1178" s="87"/>
      <c r="IE1178" s="87"/>
      <c r="IG1178" s="29"/>
      <c r="IH1178" s="29"/>
      <c r="II1178" s="29"/>
      <c r="IJ1178" s="116"/>
      <c r="IK1178" s="87"/>
      <c r="IL1178" s="29" t="s">
        <v>163</v>
      </c>
      <c r="IM1178" s="87"/>
      <c r="IO1178" s="96"/>
    </row>
    <row r="1179" spans="1:249" s="1" customFormat="1" ht="20.399999999999999" x14ac:dyDescent="0.3">
      <c r="A1179" s="143"/>
      <c r="B1179" s="142" t="s">
        <v>164</v>
      </c>
      <c r="C1179" s="285" t="s">
        <v>165</v>
      </c>
      <c r="D1179" s="285"/>
      <c r="E1179" s="285"/>
      <c r="F1179" s="285"/>
      <c r="G1179" s="285"/>
      <c r="H1179" s="141" t="s">
        <v>84</v>
      </c>
      <c r="I1179" s="140">
        <v>65</v>
      </c>
      <c r="J1179" s="139">
        <v>0.85</v>
      </c>
      <c r="K1179" s="139">
        <v>55.25</v>
      </c>
      <c r="L1179" s="28"/>
      <c r="M1179" s="73"/>
      <c r="N1179" s="28"/>
      <c r="O1179" s="73"/>
      <c r="P1179" s="152">
        <v>8260.3799999999992</v>
      </c>
      <c r="HY1179" s="117"/>
      <c r="HZ1179" s="117"/>
      <c r="IA1179" s="87"/>
      <c r="IB1179" s="87"/>
      <c r="IC1179" s="87"/>
      <c r="ID1179" s="87"/>
      <c r="IE1179" s="87"/>
      <c r="IG1179" s="29"/>
      <c r="IH1179" s="29"/>
      <c r="II1179" s="29"/>
      <c r="IJ1179" s="116"/>
      <c r="IK1179" s="87"/>
      <c r="IL1179" s="29" t="s">
        <v>165</v>
      </c>
      <c r="IM1179" s="87"/>
      <c r="IO1179" s="96"/>
    </row>
    <row r="1180" spans="1:249" s="1" customFormat="1" ht="14.4" x14ac:dyDescent="0.3">
      <c r="A1180" s="129"/>
      <c r="B1180" s="128"/>
      <c r="C1180" s="319" t="s">
        <v>85</v>
      </c>
      <c r="D1180" s="319"/>
      <c r="E1180" s="319"/>
      <c r="F1180" s="319"/>
      <c r="G1180" s="319"/>
      <c r="H1180" s="126"/>
      <c r="I1180" s="124"/>
      <c r="J1180" s="124"/>
      <c r="K1180" s="124"/>
      <c r="L1180" s="125"/>
      <c r="M1180" s="124"/>
      <c r="N1180" s="136">
        <v>5273.64</v>
      </c>
      <c r="O1180" s="124"/>
      <c r="P1180" s="135">
        <v>40817.980000000003</v>
      </c>
      <c r="HY1180" s="117"/>
      <c r="HZ1180" s="117"/>
      <c r="IA1180" s="87"/>
      <c r="IB1180" s="87"/>
      <c r="IC1180" s="87"/>
      <c r="ID1180" s="87"/>
      <c r="IE1180" s="87"/>
      <c r="IG1180" s="29"/>
      <c r="IH1180" s="29"/>
      <c r="II1180" s="29"/>
      <c r="IJ1180" s="116"/>
      <c r="IK1180" s="87"/>
      <c r="IL1180" s="29"/>
      <c r="IM1180" s="87" t="s">
        <v>85</v>
      </c>
      <c r="IO1180" s="96"/>
    </row>
    <row r="1181" spans="1:249" s="1" customFormat="1" ht="40.799999999999997" x14ac:dyDescent="0.3">
      <c r="A1181" s="134" t="s">
        <v>642</v>
      </c>
      <c r="B1181" s="127" t="s">
        <v>472</v>
      </c>
      <c r="C1181" s="317" t="s">
        <v>473</v>
      </c>
      <c r="D1181" s="317"/>
      <c r="E1181" s="317"/>
      <c r="F1181" s="317"/>
      <c r="G1181" s="317"/>
      <c r="H1181" s="126" t="s">
        <v>111</v>
      </c>
      <c r="I1181" s="124">
        <v>8.6687999999999992</v>
      </c>
      <c r="J1181" s="133">
        <v>1</v>
      </c>
      <c r="K1181" s="170">
        <v>8.6687999999999992</v>
      </c>
      <c r="L1181" s="132">
        <v>573.70000000000005</v>
      </c>
      <c r="M1181" s="169">
        <v>3.18</v>
      </c>
      <c r="N1181" s="171">
        <v>1824.37</v>
      </c>
      <c r="O1181" s="124"/>
      <c r="P1181" s="135">
        <v>15815.1</v>
      </c>
      <c r="HY1181" s="117"/>
      <c r="HZ1181" s="117"/>
      <c r="IA1181" s="87" t="s">
        <v>473</v>
      </c>
      <c r="IB1181" s="87" t="s">
        <v>4</v>
      </c>
      <c r="IC1181" s="87" t="s">
        <v>4</v>
      </c>
      <c r="ID1181" s="87" t="s">
        <v>4</v>
      </c>
      <c r="IE1181" s="87" t="s">
        <v>4</v>
      </c>
      <c r="IG1181" s="29"/>
      <c r="IH1181" s="29"/>
      <c r="II1181" s="29"/>
      <c r="IJ1181" s="116"/>
      <c r="IK1181" s="87"/>
      <c r="IL1181" s="29"/>
      <c r="IM1181" s="87"/>
      <c r="IO1181" s="96"/>
    </row>
    <row r="1182" spans="1:249" s="1" customFormat="1" ht="14.4" x14ac:dyDescent="0.3">
      <c r="A1182" s="129"/>
      <c r="B1182" s="128"/>
      <c r="C1182" s="319" t="s">
        <v>85</v>
      </c>
      <c r="D1182" s="319"/>
      <c r="E1182" s="319"/>
      <c r="F1182" s="319"/>
      <c r="G1182" s="319"/>
      <c r="H1182" s="126"/>
      <c r="I1182" s="124"/>
      <c r="J1182" s="124"/>
      <c r="K1182" s="124"/>
      <c r="L1182" s="125"/>
      <c r="M1182" s="124"/>
      <c r="N1182" s="125"/>
      <c r="O1182" s="124"/>
      <c r="P1182" s="135">
        <v>15815.1</v>
      </c>
      <c r="HY1182" s="117"/>
      <c r="HZ1182" s="117"/>
      <c r="IA1182" s="87"/>
      <c r="IB1182" s="87"/>
      <c r="IC1182" s="87"/>
      <c r="ID1182" s="87"/>
      <c r="IE1182" s="87"/>
      <c r="IG1182" s="29"/>
      <c r="IH1182" s="29"/>
      <c r="II1182" s="29"/>
      <c r="IJ1182" s="116"/>
      <c r="IK1182" s="87"/>
      <c r="IL1182" s="29"/>
      <c r="IM1182" s="87" t="s">
        <v>85</v>
      </c>
      <c r="IO1182" s="96"/>
    </row>
    <row r="1183" spans="1:249" s="1" customFormat="1" ht="14.4" x14ac:dyDescent="0.3">
      <c r="A1183" s="134" t="s">
        <v>643</v>
      </c>
      <c r="B1183" s="127" t="s">
        <v>475</v>
      </c>
      <c r="C1183" s="317" t="s">
        <v>476</v>
      </c>
      <c r="D1183" s="317"/>
      <c r="E1183" s="317"/>
      <c r="F1183" s="317"/>
      <c r="G1183" s="317"/>
      <c r="H1183" s="126" t="s">
        <v>63</v>
      </c>
      <c r="I1183" s="124">
        <v>0.25790000000000002</v>
      </c>
      <c r="J1183" s="133">
        <v>1</v>
      </c>
      <c r="K1183" s="170">
        <v>0.25790000000000002</v>
      </c>
      <c r="L1183" s="125"/>
      <c r="M1183" s="124"/>
      <c r="N1183" s="168"/>
      <c r="O1183" s="124"/>
      <c r="P1183" s="167"/>
      <c r="HY1183" s="117"/>
      <c r="HZ1183" s="117"/>
      <c r="IA1183" s="87" t="s">
        <v>476</v>
      </c>
      <c r="IB1183" s="87" t="s">
        <v>4</v>
      </c>
      <c r="IC1183" s="87" t="s">
        <v>4</v>
      </c>
      <c r="ID1183" s="87" t="s">
        <v>4</v>
      </c>
      <c r="IE1183" s="87" t="s">
        <v>4</v>
      </c>
      <c r="IG1183" s="29"/>
      <c r="IH1183" s="29"/>
      <c r="II1183" s="29"/>
      <c r="IJ1183" s="116"/>
      <c r="IK1183" s="87"/>
      <c r="IL1183" s="29"/>
      <c r="IM1183" s="87"/>
      <c r="IO1183" s="96"/>
    </row>
    <row r="1184" spans="1:249" s="1" customFormat="1" ht="14.4" x14ac:dyDescent="0.3">
      <c r="A1184" s="166"/>
      <c r="B1184" s="165"/>
      <c r="C1184" s="287" t="s">
        <v>671</v>
      </c>
      <c r="D1184" s="287"/>
      <c r="E1184" s="287"/>
      <c r="F1184" s="287"/>
      <c r="G1184" s="287"/>
      <c r="H1184" s="287"/>
      <c r="I1184" s="287"/>
      <c r="J1184" s="287"/>
      <c r="K1184" s="287"/>
      <c r="L1184" s="287"/>
      <c r="M1184" s="287"/>
      <c r="N1184" s="287"/>
      <c r="O1184" s="287"/>
      <c r="P1184" s="318"/>
      <c r="HY1184" s="117"/>
      <c r="HZ1184" s="117"/>
      <c r="IA1184" s="87"/>
      <c r="IB1184" s="87"/>
      <c r="IC1184" s="87"/>
      <c r="ID1184" s="87"/>
      <c r="IE1184" s="87"/>
      <c r="IF1184" s="50" t="s">
        <v>671</v>
      </c>
      <c r="IG1184" s="29"/>
      <c r="IH1184" s="29"/>
      <c r="II1184" s="29"/>
      <c r="IJ1184" s="116"/>
      <c r="IK1184" s="87"/>
      <c r="IL1184" s="29"/>
      <c r="IM1184" s="87"/>
      <c r="IO1184" s="96"/>
    </row>
    <row r="1185" spans="1:249" s="1" customFormat="1" ht="20.399999999999999" x14ac:dyDescent="0.3">
      <c r="A1185" s="164"/>
      <c r="B1185" s="103" t="s">
        <v>1045</v>
      </c>
      <c r="C1185" s="321" t="s">
        <v>1044</v>
      </c>
      <c r="D1185" s="321"/>
      <c r="E1185" s="321"/>
      <c r="F1185" s="321"/>
      <c r="G1185" s="321"/>
      <c r="H1185" s="321"/>
      <c r="I1185" s="321"/>
      <c r="J1185" s="321"/>
      <c r="K1185" s="321"/>
      <c r="L1185" s="321"/>
      <c r="M1185" s="321"/>
      <c r="N1185" s="321"/>
      <c r="O1185" s="321"/>
      <c r="P1185" s="322"/>
      <c r="HY1185" s="117"/>
      <c r="HZ1185" s="117"/>
      <c r="IA1185" s="87"/>
      <c r="IB1185" s="87"/>
      <c r="IC1185" s="87"/>
      <c r="ID1185" s="87"/>
      <c r="IE1185" s="87"/>
      <c r="IG1185" s="29"/>
      <c r="IH1185" s="29"/>
      <c r="II1185" s="29"/>
      <c r="IJ1185" s="116"/>
      <c r="IK1185" s="87"/>
      <c r="IL1185" s="29"/>
      <c r="IM1185" s="87"/>
      <c r="IN1185" s="50" t="s">
        <v>1044</v>
      </c>
      <c r="IO1185" s="96"/>
    </row>
    <row r="1186" spans="1:249" s="1" customFormat="1" ht="14.4" x14ac:dyDescent="0.3">
      <c r="A1186" s="159"/>
      <c r="B1186" s="142" t="s">
        <v>62</v>
      </c>
      <c r="C1186" s="285" t="s">
        <v>64</v>
      </c>
      <c r="D1186" s="285"/>
      <c r="E1186" s="285"/>
      <c r="F1186" s="285"/>
      <c r="G1186" s="285"/>
      <c r="H1186" s="141" t="s">
        <v>65</v>
      </c>
      <c r="I1186" s="73"/>
      <c r="J1186" s="73"/>
      <c r="K1186" s="162">
        <v>2.0197438999999999</v>
      </c>
      <c r="L1186" s="28"/>
      <c r="M1186" s="73"/>
      <c r="N1186" s="28"/>
      <c r="O1186" s="73"/>
      <c r="P1186" s="137">
        <v>978.3</v>
      </c>
      <c r="HY1186" s="117"/>
      <c r="HZ1186" s="117"/>
      <c r="IA1186" s="87"/>
      <c r="IB1186" s="87"/>
      <c r="IC1186" s="87"/>
      <c r="ID1186" s="87"/>
      <c r="IE1186" s="87"/>
      <c r="IG1186" s="29" t="s">
        <v>64</v>
      </c>
      <c r="IH1186" s="29"/>
      <c r="II1186" s="29"/>
      <c r="IJ1186" s="116"/>
      <c r="IK1186" s="87"/>
      <c r="IL1186" s="29"/>
      <c r="IM1186" s="87"/>
      <c r="IO1186" s="96"/>
    </row>
    <row r="1187" spans="1:249" s="1" customFormat="1" ht="14.4" x14ac:dyDescent="0.3">
      <c r="A1187" s="158"/>
      <c r="B1187" s="142" t="s">
        <v>402</v>
      </c>
      <c r="C1187" s="285" t="s">
        <v>403</v>
      </c>
      <c r="D1187" s="285"/>
      <c r="E1187" s="285"/>
      <c r="F1187" s="285"/>
      <c r="G1187" s="285"/>
      <c r="H1187" s="141" t="s">
        <v>65</v>
      </c>
      <c r="I1187" s="139">
        <v>6.81</v>
      </c>
      <c r="J1187" s="139">
        <v>1.1499999999999999</v>
      </c>
      <c r="K1187" s="162">
        <v>2.0197438999999999</v>
      </c>
      <c r="L1187" s="49"/>
      <c r="M1187" s="56"/>
      <c r="N1187" s="153">
        <v>484.37</v>
      </c>
      <c r="O1187" s="73"/>
      <c r="P1187" s="152">
        <v>978.3</v>
      </c>
      <c r="Q1187" s="144"/>
      <c r="R1187" s="144"/>
      <c r="HY1187" s="117"/>
      <c r="HZ1187" s="117"/>
      <c r="IA1187" s="87"/>
      <c r="IB1187" s="87"/>
      <c r="IC1187" s="87"/>
      <c r="ID1187" s="87"/>
      <c r="IE1187" s="87"/>
      <c r="IG1187" s="29"/>
      <c r="IH1187" s="29" t="s">
        <v>403</v>
      </c>
      <c r="II1187" s="29"/>
      <c r="IJ1187" s="116"/>
      <c r="IK1187" s="87"/>
      <c r="IL1187" s="29"/>
      <c r="IM1187" s="87"/>
      <c r="IO1187" s="96"/>
    </row>
    <row r="1188" spans="1:249" s="1" customFormat="1" ht="14.4" x14ac:dyDescent="0.3">
      <c r="A1188" s="159"/>
      <c r="B1188" s="142" t="s">
        <v>66</v>
      </c>
      <c r="C1188" s="285" t="s">
        <v>67</v>
      </c>
      <c r="D1188" s="285"/>
      <c r="E1188" s="285"/>
      <c r="F1188" s="285"/>
      <c r="G1188" s="285"/>
      <c r="H1188" s="141"/>
      <c r="I1188" s="73"/>
      <c r="J1188" s="73"/>
      <c r="K1188" s="73"/>
      <c r="L1188" s="28"/>
      <c r="M1188" s="73"/>
      <c r="N1188" s="28"/>
      <c r="O1188" s="73"/>
      <c r="P1188" s="137">
        <v>307.07</v>
      </c>
      <c r="HY1188" s="117"/>
      <c r="HZ1188" s="117"/>
      <c r="IA1188" s="87"/>
      <c r="IB1188" s="87"/>
      <c r="IC1188" s="87"/>
      <c r="ID1188" s="87"/>
      <c r="IE1188" s="87"/>
      <c r="IG1188" s="29" t="s">
        <v>67</v>
      </c>
      <c r="IH1188" s="29"/>
      <c r="II1188" s="29"/>
      <c r="IJ1188" s="116"/>
      <c r="IK1188" s="87"/>
      <c r="IL1188" s="29"/>
      <c r="IM1188" s="87"/>
      <c r="IO1188" s="96"/>
    </row>
    <row r="1189" spans="1:249" s="1" customFormat="1" ht="14.4" x14ac:dyDescent="0.3">
      <c r="A1189" s="159"/>
      <c r="B1189" s="142"/>
      <c r="C1189" s="285" t="s">
        <v>68</v>
      </c>
      <c r="D1189" s="285"/>
      <c r="E1189" s="285"/>
      <c r="F1189" s="285"/>
      <c r="G1189" s="285"/>
      <c r="H1189" s="141" t="s">
        <v>65</v>
      </c>
      <c r="I1189" s="73"/>
      <c r="J1189" s="73"/>
      <c r="K1189" s="162">
        <v>0.2836901</v>
      </c>
      <c r="L1189" s="28"/>
      <c r="M1189" s="73"/>
      <c r="N1189" s="28"/>
      <c r="O1189" s="73"/>
      <c r="P1189" s="137">
        <v>166.19</v>
      </c>
      <c r="HY1189" s="117"/>
      <c r="HZ1189" s="117"/>
      <c r="IA1189" s="87"/>
      <c r="IB1189" s="87"/>
      <c r="IC1189" s="87"/>
      <c r="ID1189" s="87"/>
      <c r="IE1189" s="87"/>
      <c r="IG1189" s="29" t="s">
        <v>68</v>
      </c>
      <c r="IH1189" s="29"/>
      <c r="II1189" s="29"/>
      <c r="IJ1189" s="116"/>
      <c r="IK1189" s="87"/>
      <c r="IL1189" s="29"/>
      <c r="IM1189" s="87"/>
      <c r="IO1189" s="96"/>
    </row>
    <row r="1190" spans="1:249" s="1" customFormat="1" ht="30.6" x14ac:dyDescent="0.3">
      <c r="A1190" s="158"/>
      <c r="B1190" s="142" t="s">
        <v>150</v>
      </c>
      <c r="C1190" s="285" t="s">
        <v>151</v>
      </c>
      <c r="D1190" s="285"/>
      <c r="E1190" s="285"/>
      <c r="F1190" s="285"/>
      <c r="G1190" s="285"/>
      <c r="H1190" s="141" t="s">
        <v>71</v>
      </c>
      <c r="I1190" s="139">
        <v>0.33</v>
      </c>
      <c r="J1190" s="139">
        <v>1.25</v>
      </c>
      <c r="K1190" s="162">
        <v>0.1063838</v>
      </c>
      <c r="L1190" s="49"/>
      <c r="M1190" s="56"/>
      <c r="N1190" s="153">
        <v>1865.38</v>
      </c>
      <c r="O1190" s="73"/>
      <c r="P1190" s="152">
        <v>198.45</v>
      </c>
      <c r="Q1190" s="144"/>
      <c r="R1190" s="144"/>
      <c r="HY1190" s="117"/>
      <c r="HZ1190" s="117"/>
      <c r="IA1190" s="87"/>
      <c r="IB1190" s="87"/>
      <c r="IC1190" s="87"/>
      <c r="ID1190" s="87"/>
      <c r="IE1190" s="87"/>
      <c r="IG1190" s="29"/>
      <c r="IH1190" s="29" t="s">
        <v>151</v>
      </c>
      <c r="II1190" s="29"/>
      <c r="IJ1190" s="116"/>
      <c r="IK1190" s="87"/>
      <c r="IL1190" s="29"/>
      <c r="IM1190" s="87"/>
      <c r="IO1190" s="96"/>
    </row>
    <row r="1191" spans="1:249" s="1" customFormat="1" ht="14.4" x14ac:dyDescent="0.3">
      <c r="A1191" s="143"/>
      <c r="B1191" s="142" t="s">
        <v>152</v>
      </c>
      <c r="C1191" s="285" t="s">
        <v>153</v>
      </c>
      <c r="D1191" s="285"/>
      <c r="E1191" s="285"/>
      <c r="F1191" s="285"/>
      <c r="G1191" s="285"/>
      <c r="H1191" s="141" t="s">
        <v>65</v>
      </c>
      <c r="I1191" s="139">
        <v>0.33</v>
      </c>
      <c r="J1191" s="139">
        <v>1.25</v>
      </c>
      <c r="K1191" s="162">
        <v>0.1063838</v>
      </c>
      <c r="L1191" s="28"/>
      <c r="M1191" s="73"/>
      <c r="N1191" s="160">
        <v>637.54</v>
      </c>
      <c r="O1191" s="73"/>
      <c r="P1191" s="137">
        <v>67.819999999999993</v>
      </c>
      <c r="HY1191" s="117"/>
      <c r="HZ1191" s="117"/>
      <c r="IA1191" s="87"/>
      <c r="IB1191" s="87"/>
      <c r="IC1191" s="87"/>
      <c r="ID1191" s="87"/>
      <c r="IE1191" s="87"/>
      <c r="IG1191" s="29"/>
      <c r="IH1191" s="29"/>
      <c r="II1191" s="29" t="s">
        <v>153</v>
      </c>
      <c r="IJ1191" s="116"/>
      <c r="IK1191" s="87"/>
      <c r="IL1191" s="29"/>
      <c r="IM1191" s="87"/>
      <c r="IO1191" s="96"/>
    </row>
    <row r="1192" spans="1:249" s="1" customFormat="1" ht="14.4" x14ac:dyDescent="0.3">
      <c r="A1192" s="158"/>
      <c r="B1192" s="142" t="s">
        <v>478</v>
      </c>
      <c r="C1192" s="285" t="s">
        <v>479</v>
      </c>
      <c r="D1192" s="285"/>
      <c r="E1192" s="285"/>
      <c r="F1192" s="285"/>
      <c r="G1192" s="285"/>
      <c r="H1192" s="141" t="s">
        <v>71</v>
      </c>
      <c r="I1192" s="139">
        <v>0.09</v>
      </c>
      <c r="J1192" s="139">
        <v>1.25</v>
      </c>
      <c r="K1192" s="162">
        <v>2.9013799999999999E-2</v>
      </c>
      <c r="L1192" s="49"/>
      <c r="M1192" s="56"/>
      <c r="N1192" s="153">
        <v>1273.57</v>
      </c>
      <c r="O1192" s="73"/>
      <c r="P1192" s="152">
        <v>36.950000000000003</v>
      </c>
      <c r="Q1192" s="144"/>
      <c r="R1192" s="144"/>
      <c r="HY1192" s="117"/>
      <c r="HZ1192" s="117"/>
      <c r="IA1192" s="87"/>
      <c r="IB1192" s="87"/>
      <c r="IC1192" s="87"/>
      <c r="ID1192" s="87"/>
      <c r="IE1192" s="87"/>
      <c r="IG1192" s="29"/>
      <c r="IH1192" s="29" t="s">
        <v>479</v>
      </c>
      <c r="II1192" s="29"/>
      <c r="IJ1192" s="116"/>
      <c r="IK1192" s="87"/>
      <c r="IL1192" s="29"/>
      <c r="IM1192" s="87"/>
      <c r="IO1192" s="96"/>
    </row>
    <row r="1193" spans="1:249" s="1" customFormat="1" ht="14.4" x14ac:dyDescent="0.3">
      <c r="A1193" s="143"/>
      <c r="B1193" s="142" t="s">
        <v>106</v>
      </c>
      <c r="C1193" s="285" t="s">
        <v>107</v>
      </c>
      <c r="D1193" s="285"/>
      <c r="E1193" s="285"/>
      <c r="F1193" s="285"/>
      <c r="G1193" s="285"/>
      <c r="H1193" s="141" t="s">
        <v>65</v>
      </c>
      <c r="I1193" s="139">
        <v>0.09</v>
      </c>
      <c r="J1193" s="139">
        <v>1.25</v>
      </c>
      <c r="K1193" s="162">
        <v>2.9013799999999999E-2</v>
      </c>
      <c r="L1193" s="28"/>
      <c r="M1193" s="73"/>
      <c r="N1193" s="160">
        <v>554.75</v>
      </c>
      <c r="O1193" s="73"/>
      <c r="P1193" s="137">
        <v>16.100000000000001</v>
      </c>
      <c r="HY1193" s="117"/>
      <c r="HZ1193" s="117"/>
      <c r="IA1193" s="87"/>
      <c r="IB1193" s="87"/>
      <c r="IC1193" s="87"/>
      <c r="ID1193" s="87"/>
      <c r="IE1193" s="87"/>
      <c r="IG1193" s="29"/>
      <c r="IH1193" s="29"/>
      <c r="II1193" s="29" t="s">
        <v>107</v>
      </c>
      <c r="IJ1193" s="116"/>
      <c r="IK1193" s="87"/>
      <c r="IL1193" s="29"/>
      <c r="IM1193" s="87"/>
      <c r="IO1193" s="96"/>
    </row>
    <row r="1194" spans="1:249" s="1" customFormat="1" ht="20.399999999999999" x14ac:dyDescent="0.3">
      <c r="A1194" s="158"/>
      <c r="B1194" s="142" t="s">
        <v>154</v>
      </c>
      <c r="C1194" s="285" t="s">
        <v>155</v>
      </c>
      <c r="D1194" s="285"/>
      <c r="E1194" s="285"/>
      <c r="F1194" s="285"/>
      <c r="G1194" s="285"/>
      <c r="H1194" s="141" t="s">
        <v>71</v>
      </c>
      <c r="I1194" s="139">
        <v>0.93</v>
      </c>
      <c r="J1194" s="139">
        <v>1.25</v>
      </c>
      <c r="K1194" s="162">
        <v>0.29980879999999999</v>
      </c>
      <c r="L1194" s="155">
        <v>2.41</v>
      </c>
      <c r="M1194" s="154">
        <v>1.05</v>
      </c>
      <c r="N1194" s="153">
        <v>2.5299999999999998</v>
      </c>
      <c r="O1194" s="73"/>
      <c r="P1194" s="152">
        <v>0.76</v>
      </c>
      <c r="Q1194" s="144"/>
      <c r="R1194" s="144"/>
      <c r="HY1194" s="117"/>
      <c r="HZ1194" s="117"/>
      <c r="IA1194" s="87"/>
      <c r="IB1194" s="87"/>
      <c r="IC1194" s="87"/>
      <c r="ID1194" s="87"/>
      <c r="IE1194" s="87"/>
      <c r="IG1194" s="29"/>
      <c r="IH1194" s="29" t="s">
        <v>155</v>
      </c>
      <c r="II1194" s="29"/>
      <c r="IJ1194" s="116"/>
      <c r="IK1194" s="87"/>
      <c r="IL1194" s="29"/>
      <c r="IM1194" s="87"/>
      <c r="IO1194" s="96"/>
    </row>
    <row r="1195" spans="1:249" s="1" customFormat="1" ht="30.6" x14ac:dyDescent="0.3">
      <c r="A1195" s="158"/>
      <c r="B1195" s="142" t="s">
        <v>156</v>
      </c>
      <c r="C1195" s="285" t="s">
        <v>157</v>
      </c>
      <c r="D1195" s="285"/>
      <c r="E1195" s="285"/>
      <c r="F1195" s="285"/>
      <c r="G1195" s="285"/>
      <c r="H1195" s="141" t="s">
        <v>71</v>
      </c>
      <c r="I1195" s="139">
        <v>0.46</v>
      </c>
      <c r="J1195" s="139">
        <v>1.25</v>
      </c>
      <c r="K1195" s="162">
        <v>0.14829249999999999</v>
      </c>
      <c r="L1195" s="49"/>
      <c r="M1195" s="56"/>
      <c r="N1195" s="153">
        <v>478.16</v>
      </c>
      <c r="O1195" s="73"/>
      <c r="P1195" s="152">
        <v>70.91</v>
      </c>
      <c r="Q1195" s="144"/>
      <c r="R1195" s="144"/>
      <c r="HY1195" s="117"/>
      <c r="HZ1195" s="117"/>
      <c r="IA1195" s="87"/>
      <c r="IB1195" s="87"/>
      <c r="IC1195" s="87"/>
      <c r="ID1195" s="87"/>
      <c r="IE1195" s="87"/>
      <c r="IG1195" s="29"/>
      <c r="IH1195" s="29" t="s">
        <v>157</v>
      </c>
      <c r="II1195" s="29"/>
      <c r="IJ1195" s="116"/>
      <c r="IK1195" s="87"/>
      <c r="IL1195" s="29"/>
      <c r="IM1195" s="87"/>
      <c r="IO1195" s="96"/>
    </row>
    <row r="1196" spans="1:249" s="1" customFormat="1" ht="14.4" x14ac:dyDescent="0.3">
      <c r="A1196" s="143"/>
      <c r="B1196" s="142" t="s">
        <v>106</v>
      </c>
      <c r="C1196" s="285" t="s">
        <v>107</v>
      </c>
      <c r="D1196" s="285"/>
      <c r="E1196" s="285"/>
      <c r="F1196" s="285"/>
      <c r="G1196" s="285"/>
      <c r="H1196" s="141" t="s">
        <v>65</v>
      </c>
      <c r="I1196" s="139">
        <v>0.46</v>
      </c>
      <c r="J1196" s="139">
        <v>1.25</v>
      </c>
      <c r="K1196" s="162">
        <v>0.14829249999999999</v>
      </c>
      <c r="L1196" s="28"/>
      <c r="M1196" s="73"/>
      <c r="N1196" s="160">
        <v>554.75</v>
      </c>
      <c r="O1196" s="73"/>
      <c r="P1196" s="137">
        <v>82.27</v>
      </c>
      <c r="HY1196" s="117"/>
      <c r="HZ1196" s="117"/>
      <c r="IA1196" s="87"/>
      <c r="IB1196" s="87"/>
      <c r="IC1196" s="87"/>
      <c r="ID1196" s="87"/>
      <c r="IE1196" s="87"/>
      <c r="IG1196" s="29"/>
      <c r="IH1196" s="29"/>
      <c r="II1196" s="29" t="s">
        <v>107</v>
      </c>
      <c r="IJ1196" s="116"/>
      <c r="IK1196" s="87"/>
      <c r="IL1196" s="29"/>
      <c r="IM1196" s="87"/>
      <c r="IO1196" s="96"/>
    </row>
    <row r="1197" spans="1:249" s="1" customFormat="1" ht="14.4" x14ac:dyDescent="0.3">
      <c r="A1197" s="159"/>
      <c r="B1197" s="142" t="s">
        <v>93</v>
      </c>
      <c r="C1197" s="285" t="s">
        <v>110</v>
      </c>
      <c r="D1197" s="285"/>
      <c r="E1197" s="285"/>
      <c r="F1197" s="285"/>
      <c r="G1197" s="285"/>
      <c r="H1197" s="141"/>
      <c r="I1197" s="73"/>
      <c r="J1197" s="73"/>
      <c r="K1197" s="73"/>
      <c r="L1197" s="28"/>
      <c r="M1197" s="73"/>
      <c r="N1197" s="28"/>
      <c r="O1197" s="73"/>
      <c r="P1197" s="137">
        <v>3.12</v>
      </c>
      <c r="HY1197" s="117"/>
      <c r="HZ1197" s="117"/>
      <c r="IA1197" s="87"/>
      <c r="IB1197" s="87"/>
      <c r="IC1197" s="87"/>
      <c r="ID1197" s="87"/>
      <c r="IE1197" s="87"/>
      <c r="IG1197" s="29" t="s">
        <v>110</v>
      </c>
      <c r="IH1197" s="29"/>
      <c r="II1197" s="29"/>
      <c r="IJ1197" s="116"/>
      <c r="IK1197" s="87"/>
      <c r="IL1197" s="29"/>
      <c r="IM1197" s="87"/>
      <c r="IO1197" s="96"/>
    </row>
    <row r="1198" spans="1:249" s="1" customFormat="1" ht="14.4" x14ac:dyDescent="0.3">
      <c r="A1198" s="158"/>
      <c r="B1198" s="142" t="s">
        <v>158</v>
      </c>
      <c r="C1198" s="285" t="s">
        <v>159</v>
      </c>
      <c r="D1198" s="285"/>
      <c r="E1198" s="285"/>
      <c r="F1198" s="285"/>
      <c r="G1198" s="285"/>
      <c r="H1198" s="141" t="s">
        <v>111</v>
      </c>
      <c r="I1198" s="139">
        <v>0.22</v>
      </c>
      <c r="J1198" s="73"/>
      <c r="K1198" s="156">
        <v>5.6737999999999997E-2</v>
      </c>
      <c r="L1198" s="155">
        <v>35.71</v>
      </c>
      <c r="M1198" s="154">
        <v>1.54</v>
      </c>
      <c r="N1198" s="153">
        <v>54.99</v>
      </c>
      <c r="O1198" s="73"/>
      <c r="P1198" s="152">
        <v>3.12</v>
      </c>
      <c r="Q1198" s="144"/>
      <c r="R1198" s="144"/>
      <c r="HY1198" s="117"/>
      <c r="HZ1198" s="117"/>
      <c r="IA1198" s="87"/>
      <c r="IB1198" s="87"/>
      <c r="IC1198" s="87"/>
      <c r="ID1198" s="87"/>
      <c r="IE1198" s="87"/>
      <c r="IG1198" s="29"/>
      <c r="IH1198" s="29" t="s">
        <v>159</v>
      </c>
      <c r="II1198" s="29"/>
      <c r="IJ1198" s="116"/>
      <c r="IK1198" s="87"/>
      <c r="IL1198" s="29"/>
      <c r="IM1198" s="87"/>
      <c r="IO1198" s="96"/>
    </row>
    <row r="1199" spans="1:249" s="1" customFormat="1" ht="20.399999999999999" x14ac:dyDescent="0.3">
      <c r="A1199" s="151" t="s">
        <v>78</v>
      </c>
      <c r="B1199" s="150" t="s">
        <v>480</v>
      </c>
      <c r="C1199" s="320" t="s">
        <v>481</v>
      </c>
      <c r="D1199" s="320"/>
      <c r="E1199" s="320"/>
      <c r="F1199" s="320"/>
      <c r="G1199" s="320"/>
      <c r="H1199" s="149" t="s">
        <v>111</v>
      </c>
      <c r="I1199" s="177">
        <v>5.0999999999999996</v>
      </c>
      <c r="J1199" s="146"/>
      <c r="K1199" s="180">
        <v>1.3152900000000001</v>
      </c>
      <c r="L1199" s="147"/>
      <c r="M1199" s="146"/>
      <c r="N1199" s="147"/>
      <c r="O1199" s="146"/>
      <c r="P1199" s="145"/>
      <c r="HY1199" s="117"/>
      <c r="HZ1199" s="117"/>
      <c r="IA1199" s="87"/>
      <c r="IB1199" s="87"/>
      <c r="IC1199" s="87"/>
      <c r="ID1199" s="87"/>
      <c r="IE1199" s="87"/>
      <c r="IG1199" s="29"/>
      <c r="IH1199" s="29"/>
      <c r="II1199" s="29"/>
      <c r="IJ1199" s="116" t="s">
        <v>481</v>
      </c>
      <c r="IK1199" s="87"/>
      <c r="IL1199" s="29"/>
      <c r="IM1199" s="87"/>
      <c r="IO1199" s="96"/>
    </row>
    <row r="1200" spans="1:249" s="1" customFormat="1" ht="14.4" x14ac:dyDescent="0.3">
      <c r="A1200" s="104"/>
      <c r="B1200" s="103"/>
      <c r="C1200" s="319" t="s">
        <v>82</v>
      </c>
      <c r="D1200" s="319"/>
      <c r="E1200" s="319"/>
      <c r="F1200" s="319"/>
      <c r="G1200" s="319"/>
      <c r="H1200" s="126"/>
      <c r="I1200" s="124"/>
      <c r="J1200" s="124"/>
      <c r="K1200" s="124"/>
      <c r="L1200" s="125"/>
      <c r="M1200" s="124"/>
      <c r="N1200" s="136"/>
      <c r="O1200" s="124"/>
      <c r="P1200" s="135">
        <v>1454.68</v>
      </c>
      <c r="Q1200" s="144"/>
      <c r="R1200" s="144"/>
      <c r="HY1200" s="117"/>
      <c r="HZ1200" s="117"/>
      <c r="IA1200" s="87"/>
      <c r="IB1200" s="87"/>
      <c r="IC1200" s="87"/>
      <c r="ID1200" s="87"/>
      <c r="IE1200" s="87"/>
      <c r="IG1200" s="29"/>
      <c r="IH1200" s="29"/>
      <c r="II1200" s="29"/>
      <c r="IJ1200" s="116"/>
      <c r="IK1200" s="87" t="s">
        <v>82</v>
      </c>
      <c r="IL1200" s="29"/>
      <c r="IM1200" s="87"/>
      <c r="IO1200" s="96"/>
    </row>
    <row r="1201" spans="1:249" s="1" customFormat="1" ht="14.4" x14ac:dyDescent="0.3">
      <c r="A1201" s="143"/>
      <c r="B1201" s="142"/>
      <c r="C1201" s="285" t="s">
        <v>83</v>
      </c>
      <c r="D1201" s="285"/>
      <c r="E1201" s="285"/>
      <c r="F1201" s="285"/>
      <c r="G1201" s="285"/>
      <c r="H1201" s="141"/>
      <c r="I1201" s="73"/>
      <c r="J1201" s="73"/>
      <c r="K1201" s="73"/>
      <c r="L1201" s="28"/>
      <c r="M1201" s="73"/>
      <c r="N1201" s="28"/>
      <c r="O1201" s="73"/>
      <c r="P1201" s="152">
        <v>1144.49</v>
      </c>
      <c r="HY1201" s="117"/>
      <c r="HZ1201" s="117"/>
      <c r="IA1201" s="87"/>
      <c r="IB1201" s="87"/>
      <c r="IC1201" s="87"/>
      <c r="ID1201" s="87"/>
      <c r="IE1201" s="87"/>
      <c r="IG1201" s="29"/>
      <c r="IH1201" s="29"/>
      <c r="II1201" s="29"/>
      <c r="IJ1201" s="116"/>
      <c r="IK1201" s="87"/>
      <c r="IL1201" s="29" t="s">
        <v>83</v>
      </c>
      <c r="IM1201" s="87"/>
      <c r="IO1201" s="96"/>
    </row>
    <row r="1202" spans="1:249" s="1" customFormat="1" ht="20.399999999999999" x14ac:dyDescent="0.3">
      <c r="A1202" s="143"/>
      <c r="B1202" s="142" t="s">
        <v>162</v>
      </c>
      <c r="C1202" s="285" t="s">
        <v>163</v>
      </c>
      <c r="D1202" s="285"/>
      <c r="E1202" s="285"/>
      <c r="F1202" s="285"/>
      <c r="G1202" s="285"/>
      <c r="H1202" s="141" t="s">
        <v>84</v>
      </c>
      <c r="I1202" s="140">
        <v>112</v>
      </c>
      <c r="J1202" s="138">
        <v>0.9</v>
      </c>
      <c r="K1202" s="138">
        <v>100.8</v>
      </c>
      <c r="L1202" s="28"/>
      <c r="M1202" s="73"/>
      <c r="N1202" s="28"/>
      <c r="O1202" s="73"/>
      <c r="P1202" s="152">
        <v>1153.6500000000001</v>
      </c>
      <c r="HY1202" s="117"/>
      <c r="HZ1202" s="117"/>
      <c r="IA1202" s="87"/>
      <c r="IB1202" s="87"/>
      <c r="IC1202" s="87"/>
      <c r="ID1202" s="87"/>
      <c r="IE1202" s="87"/>
      <c r="IG1202" s="29"/>
      <c r="IH1202" s="29"/>
      <c r="II1202" s="29"/>
      <c r="IJ1202" s="116"/>
      <c r="IK1202" s="87"/>
      <c r="IL1202" s="29" t="s">
        <v>163</v>
      </c>
      <c r="IM1202" s="87"/>
      <c r="IO1202" s="96"/>
    </row>
    <row r="1203" spans="1:249" s="1" customFormat="1" ht="20.399999999999999" x14ac:dyDescent="0.3">
      <c r="A1203" s="143"/>
      <c r="B1203" s="142" t="s">
        <v>164</v>
      </c>
      <c r="C1203" s="285" t="s">
        <v>165</v>
      </c>
      <c r="D1203" s="285"/>
      <c r="E1203" s="285"/>
      <c r="F1203" s="285"/>
      <c r="G1203" s="285"/>
      <c r="H1203" s="141" t="s">
        <v>84</v>
      </c>
      <c r="I1203" s="140">
        <v>65</v>
      </c>
      <c r="J1203" s="139">
        <v>0.85</v>
      </c>
      <c r="K1203" s="139">
        <v>55.25</v>
      </c>
      <c r="L1203" s="28"/>
      <c r="M1203" s="73"/>
      <c r="N1203" s="28"/>
      <c r="O1203" s="73"/>
      <c r="P1203" s="137">
        <v>632.33000000000004</v>
      </c>
      <c r="HY1203" s="117"/>
      <c r="HZ1203" s="117"/>
      <c r="IA1203" s="87"/>
      <c r="IB1203" s="87"/>
      <c r="IC1203" s="87"/>
      <c r="ID1203" s="87"/>
      <c r="IE1203" s="87"/>
      <c r="IG1203" s="29"/>
      <c r="IH1203" s="29"/>
      <c r="II1203" s="29"/>
      <c r="IJ1203" s="116"/>
      <c r="IK1203" s="87"/>
      <c r="IL1203" s="29" t="s">
        <v>165</v>
      </c>
      <c r="IM1203" s="87"/>
      <c r="IO1203" s="96"/>
    </row>
    <row r="1204" spans="1:249" s="1" customFormat="1" ht="14.4" x14ac:dyDescent="0.3">
      <c r="A1204" s="129"/>
      <c r="B1204" s="128"/>
      <c r="C1204" s="319" t="s">
        <v>85</v>
      </c>
      <c r="D1204" s="319"/>
      <c r="E1204" s="319"/>
      <c r="F1204" s="319"/>
      <c r="G1204" s="319"/>
      <c r="H1204" s="126"/>
      <c r="I1204" s="124"/>
      <c r="J1204" s="124"/>
      <c r="K1204" s="124"/>
      <c r="L1204" s="125"/>
      <c r="M1204" s="124"/>
      <c r="N1204" s="136">
        <v>12565.57</v>
      </c>
      <c r="O1204" s="124"/>
      <c r="P1204" s="135">
        <v>3240.66</v>
      </c>
      <c r="HY1204" s="117"/>
      <c r="HZ1204" s="117"/>
      <c r="IA1204" s="87"/>
      <c r="IB1204" s="87"/>
      <c r="IC1204" s="87"/>
      <c r="ID1204" s="87"/>
      <c r="IE1204" s="87"/>
      <c r="IG1204" s="29"/>
      <c r="IH1204" s="29"/>
      <c r="II1204" s="29"/>
      <c r="IJ1204" s="116"/>
      <c r="IK1204" s="87"/>
      <c r="IL1204" s="29"/>
      <c r="IM1204" s="87" t="s">
        <v>85</v>
      </c>
      <c r="IO1204" s="96"/>
    </row>
    <row r="1205" spans="1:249" s="1" customFormat="1" ht="40.799999999999997" x14ac:dyDescent="0.3">
      <c r="A1205" s="134" t="s">
        <v>645</v>
      </c>
      <c r="B1205" s="127" t="s">
        <v>483</v>
      </c>
      <c r="C1205" s="317" t="s">
        <v>484</v>
      </c>
      <c r="D1205" s="317"/>
      <c r="E1205" s="317"/>
      <c r="F1205" s="317"/>
      <c r="G1205" s="317"/>
      <c r="H1205" s="126" t="s">
        <v>111</v>
      </c>
      <c r="I1205" s="124">
        <v>1.3152900000000001</v>
      </c>
      <c r="J1205" s="133">
        <v>1</v>
      </c>
      <c r="K1205" s="172">
        <v>1.3152900000000001</v>
      </c>
      <c r="L1205" s="125"/>
      <c r="M1205" s="124"/>
      <c r="N1205" s="171">
        <v>1363.24</v>
      </c>
      <c r="O1205" s="124"/>
      <c r="P1205" s="135">
        <v>1793.06</v>
      </c>
      <c r="HY1205" s="117"/>
      <c r="HZ1205" s="117"/>
      <c r="IA1205" s="87" t="s">
        <v>484</v>
      </c>
      <c r="IB1205" s="87" t="s">
        <v>4</v>
      </c>
      <c r="IC1205" s="87" t="s">
        <v>4</v>
      </c>
      <c r="ID1205" s="87" t="s">
        <v>4</v>
      </c>
      <c r="IE1205" s="87" t="s">
        <v>4</v>
      </c>
      <c r="IG1205" s="29"/>
      <c r="IH1205" s="29"/>
      <c r="II1205" s="29"/>
      <c r="IJ1205" s="116"/>
      <c r="IK1205" s="87"/>
      <c r="IL1205" s="29"/>
      <c r="IM1205" s="87"/>
      <c r="IO1205" s="96"/>
    </row>
    <row r="1206" spans="1:249" s="1" customFormat="1" ht="14.4" x14ac:dyDescent="0.3">
      <c r="A1206" s="129"/>
      <c r="B1206" s="128"/>
      <c r="C1206" s="319" t="s">
        <v>85</v>
      </c>
      <c r="D1206" s="319"/>
      <c r="E1206" s="319"/>
      <c r="F1206" s="319"/>
      <c r="G1206" s="319"/>
      <c r="H1206" s="126"/>
      <c r="I1206" s="124"/>
      <c r="J1206" s="124"/>
      <c r="K1206" s="124"/>
      <c r="L1206" s="125"/>
      <c r="M1206" s="124"/>
      <c r="N1206" s="125"/>
      <c r="O1206" s="124"/>
      <c r="P1206" s="135">
        <v>1793.06</v>
      </c>
      <c r="HY1206" s="117"/>
      <c r="HZ1206" s="117"/>
      <c r="IA1206" s="87"/>
      <c r="IB1206" s="87"/>
      <c r="IC1206" s="87"/>
      <c r="ID1206" s="87"/>
      <c r="IE1206" s="87"/>
      <c r="IG1206" s="29"/>
      <c r="IH1206" s="29"/>
      <c r="II1206" s="29"/>
      <c r="IJ1206" s="116"/>
      <c r="IK1206" s="87"/>
      <c r="IL1206" s="29"/>
      <c r="IM1206" s="87" t="s">
        <v>85</v>
      </c>
      <c r="IO1206" s="96"/>
    </row>
    <row r="1207" spans="1:249" s="1" customFormat="1" ht="14.4" x14ac:dyDescent="0.3">
      <c r="A1207" s="134" t="s">
        <v>646</v>
      </c>
      <c r="B1207" s="127" t="s">
        <v>486</v>
      </c>
      <c r="C1207" s="317" t="s">
        <v>487</v>
      </c>
      <c r="D1207" s="317"/>
      <c r="E1207" s="317"/>
      <c r="F1207" s="317"/>
      <c r="G1207" s="317"/>
      <c r="H1207" s="126" t="s">
        <v>400</v>
      </c>
      <c r="I1207" s="124">
        <v>2.58E-2</v>
      </c>
      <c r="J1207" s="133">
        <v>1</v>
      </c>
      <c r="K1207" s="170">
        <v>2.58E-2</v>
      </c>
      <c r="L1207" s="125"/>
      <c r="M1207" s="124"/>
      <c r="N1207" s="168"/>
      <c r="O1207" s="124"/>
      <c r="P1207" s="167"/>
      <c r="HY1207" s="117"/>
      <c r="HZ1207" s="117"/>
      <c r="IA1207" s="87" t="s">
        <v>487</v>
      </c>
      <c r="IB1207" s="87" t="s">
        <v>4</v>
      </c>
      <c r="IC1207" s="87" t="s">
        <v>4</v>
      </c>
      <c r="ID1207" s="87" t="s">
        <v>4</v>
      </c>
      <c r="IE1207" s="87" t="s">
        <v>4</v>
      </c>
      <c r="IG1207" s="29"/>
      <c r="IH1207" s="29"/>
      <c r="II1207" s="29"/>
      <c r="IJ1207" s="116"/>
      <c r="IK1207" s="87"/>
      <c r="IL1207" s="29"/>
      <c r="IM1207" s="87"/>
      <c r="IO1207" s="96"/>
    </row>
    <row r="1208" spans="1:249" s="1" customFormat="1" ht="14.4" x14ac:dyDescent="0.3">
      <c r="A1208" s="166"/>
      <c r="B1208" s="165"/>
      <c r="C1208" s="287" t="s">
        <v>674</v>
      </c>
      <c r="D1208" s="287"/>
      <c r="E1208" s="287"/>
      <c r="F1208" s="287"/>
      <c r="G1208" s="287"/>
      <c r="H1208" s="287"/>
      <c r="I1208" s="287"/>
      <c r="J1208" s="287"/>
      <c r="K1208" s="287"/>
      <c r="L1208" s="287"/>
      <c r="M1208" s="287"/>
      <c r="N1208" s="287"/>
      <c r="O1208" s="287"/>
      <c r="P1208" s="318"/>
      <c r="HY1208" s="117"/>
      <c r="HZ1208" s="117"/>
      <c r="IA1208" s="87"/>
      <c r="IB1208" s="87"/>
      <c r="IC1208" s="87"/>
      <c r="ID1208" s="87"/>
      <c r="IE1208" s="87"/>
      <c r="IF1208" s="50" t="s">
        <v>674</v>
      </c>
      <c r="IG1208" s="29"/>
      <c r="IH1208" s="29"/>
      <c r="II1208" s="29"/>
      <c r="IJ1208" s="116"/>
      <c r="IK1208" s="87"/>
      <c r="IL1208" s="29"/>
      <c r="IM1208" s="87"/>
      <c r="IO1208" s="96"/>
    </row>
    <row r="1209" spans="1:249" s="1" customFormat="1" ht="20.399999999999999" x14ac:dyDescent="0.3">
      <c r="A1209" s="164"/>
      <c r="B1209" s="103" t="s">
        <v>1045</v>
      </c>
      <c r="C1209" s="321" t="s">
        <v>1044</v>
      </c>
      <c r="D1209" s="321"/>
      <c r="E1209" s="321"/>
      <c r="F1209" s="321"/>
      <c r="G1209" s="321"/>
      <c r="H1209" s="321"/>
      <c r="I1209" s="321"/>
      <c r="J1209" s="321"/>
      <c r="K1209" s="321"/>
      <c r="L1209" s="321"/>
      <c r="M1209" s="321"/>
      <c r="N1209" s="321"/>
      <c r="O1209" s="321"/>
      <c r="P1209" s="322"/>
      <c r="HY1209" s="117"/>
      <c r="HZ1209" s="117"/>
      <c r="IA1209" s="87"/>
      <c r="IB1209" s="87"/>
      <c r="IC1209" s="87"/>
      <c r="ID1209" s="87"/>
      <c r="IE1209" s="87"/>
      <c r="IG1209" s="29"/>
      <c r="IH1209" s="29"/>
      <c r="II1209" s="29"/>
      <c r="IJ1209" s="116"/>
      <c r="IK1209" s="87"/>
      <c r="IL1209" s="29"/>
      <c r="IM1209" s="87"/>
      <c r="IN1209" s="50" t="s">
        <v>1044</v>
      </c>
      <c r="IO1209" s="96"/>
    </row>
    <row r="1210" spans="1:249" s="1" customFormat="1" ht="14.4" x14ac:dyDescent="0.3">
      <c r="A1210" s="159"/>
      <c r="B1210" s="142" t="s">
        <v>62</v>
      </c>
      <c r="C1210" s="285" t="s">
        <v>64</v>
      </c>
      <c r="D1210" s="285"/>
      <c r="E1210" s="285"/>
      <c r="F1210" s="285"/>
      <c r="G1210" s="285"/>
      <c r="H1210" s="141" t="s">
        <v>65</v>
      </c>
      <c r="I1210" s="73"/>
      <c r="J1210" s="73"/>
      <c r="K1210" s="161">
        <v>4.0054499999999997</v>
      </c>
      <c r="L1210" s="28"/>
      <c r="M1210" s="73"/>
      <c r="N1210" s="28"/>
      <c r="O1210" s="73"/>
      <c r="P1210" s="152">
        <v>1807.46</v>
      </c>
      <c r="HY1210" s="117"/>
      <c r="HZ1210" s="117"/>
      <c r="IA1210" s="87"/>
      <c r="IB1210" s="87"/>
      <c r="IC1210" s="87"/>
      <c r="ID1210" s="87"/>
      <c r="IE1210" s="87"/>
      <c r="IG1210" s="29" t="s">
        <v>64</v>
      </c>
      <c r="IH1210" s="29"/>
      <c r="II1210" s="29"/>
      <c r="IJ1210" s="116"/>
      <c r="IK1210" s="87"/>
      <c r="IL1210" s="29"/>
      <c r="IM1210" s="87"/>
      <c r="IO1210" s="96"/>
    </row>
    <row r="1211" spans="1:249" s="1" customFormat="1" ht="14.4" x14ac:dyDescent="0.3">
      <c r="A1211" s="158"/>
      <c r="B1211" s="142" t="s">
        <v>86</v>
      </c>
      <c r="C1211" s="285" t="s">
        <v>87</v>
      </c>
      <c r="D1211" s="285"/>
      <c r="E1211" s="285"/>
      <c r="F1211" s="285"/>
      <c r="G1211" s="285"/>
      <c r="H1211" s="141" t="s">
        <v>65</v>
      </c>
      <c r="I1211" s="140">
        <v>135</v>
      </c>
      <c r="J1211" s="139">
        <v>1.1499999999999999</v>
      </c>
      <c r="K1211" s="161">
        <v>4.0054499999999997</v>
      </c>
      <c r="L1211" s="49"/>
      <c r="M1211" s="56"/>
      <c r="N1211" s="153">
        <v>451.25</v>
      </c>
      <c r="O1211" s="73"/>
      <c r="P1211" s="152">
        <v>1807.46</v>
      </c>
      <c r="Q1211" s="144"/>
      <c r="R1211" s="144"/>
      <c r="HY1211" s="117"/>
      <c r="HZ1211" s="117"/>
      <c r="IA1211" s="87"/>
      <c r="IB1211" s="87"/>
      <c r="IC1211" s="87"/>
      <c r="ID1211" s="87"/>
      <c r="IE1211" s="87"/>
      <c r="IG1211" s="29"/>
      <c r="IH1211" s="29" t="s">
        <v>87</v>
      </c>
      <c r="II1211" s="29"/>
      <c r="IJ1211" s="116"/>
      <c r="IK1211" s="87"/>
      <c r="IL1211" s="29"/>
      <c r="IM1211" s="87"/>
      <c r="IO1211" s="96"/>
    </row>
    <row r="1212" spans="1:249" s="1" customFormat="1" ht="14.4" x14ac:dyDescent="0.3">
      <c r="A1212" s="159"/>
      <c r="B1212" s="142" t="s">
        <v>66</v>
      </c>
      <c r="C1212" s="285" t="s">
        <v>67</v>
      </c>
      <c r="D1212" s="285"/>
      <c r="E1212" s="285"/>
      <c r="F1212" s="285"/>
      <c r="G1212" s="285"/>
      <c r="H1212" s="141"/>
      <c r="I1212" s="73"/>
      <c r="J1212" s="73"/>
      <c r="K1212" s="73"/>
      <c r="L1212" s="28"/>
      <c r="M1212" s="73"/>
      <c r="N1212" s="28"/>
      <c r="O1212" s="73"/>
      <c r="P1212" s="137">
        <v>548.59</v>
      </c>
      <c r="HY1212" s="117"/>
      <c r="HZ1212" s="117"/>
      <c r="IA1212" s="87"/>
      <c r="IB1212" s="87"/>
      <c r="IC1212" s="87"/>
      <c r="ID1212" s="87"/>
      <c r="IE1212" s="87"/>
      <c r="IG1212" s="29" t="s">
        <v>67</v>
      </c>
      <c r="IH1212" s="29"/>
      <c r="II1212" s="29"/>
      <c r="IJ1212" s="116"/>
      <c r="IK1212" s="87"/>
      <c r="IL1212" s="29"/>
      <c r="IM1212" s="87"/>
      <c r="IO1212" s="96"/>
    </row>
    <row r="1213" spans="1:249" s="1" customFormat="1" ht="14.4" x14ac:dyDescent="0.3">
      <c r="A1213" s="159"/>
      <c r="B1213" s="142"/>
      <c r="C1213" s="285" t="s">
        <v>68</v>
      </c>
      <c r="D1213" s="285"/>
      <c r="E1213" s="285"/>
      <c r="F1213" s="285"/>
      <c r="G1213" s="285"/>
      <c r="H1213" s="141" t="s">
        <v>65</v>
      </c>
      <c r="I1213" s="73"/>
      <c r="J1213" s="73"/>
      <c r="K1213" s="161">
        <v>0.58436999999999995</v>
      </c>
      <c r="L1213" s="28"/>
      <c r="M1213" s="73"/>
      <c r="N1213" s="28"/>
      <c r="O1213" s="73"/>
      <c r="P1213" s="137">
        <v>434.73</v>
      </c>
      <c r="HY1213" s="117"/>
      <c r="HZ1213" s="117"/>
      <c r="IA1213" s="87"/>
      <c r="IB1213" s="87"/>
      <c r="IC1213" s="87"/>
      <c r="ID1213" s="87"/>
      <c r="IE1213" s="87"/>
      <c r="IG1213" s="29" t="s">
        <v>68</v>
      </c>
      <c r="IH1213" s="29"/>
      <c r="II1213" s="29"/>
      <c r="IJ1213" s="116"/>
      <c r="IK1213" s="87"/>
      <c r="IL1213" s="29"/>
      <c r="IM1213" s="87"/>
      <c r="IO1213" s="96"/>
    </row>
    <row r="1214" spans="1:249" s="1" customFormat="1" ht="14.4" x14ac:dyDescent="0.3">
      <c r="A1214" s="158"/>
      <c r="B1214" s="142" t="s">
        <v>251</v>
      </c>
      <c r="C1214" s="285" t="s">
        <v>252</v>
      </c>
      <c r="D1214" s="285"/>
      <c r="E1214" s="285"/>
      <c r="F1214" s="285"/>
      <c r="G1214" s="285"/>
      <c r="H1214" s="141" t="s">
        <v>71</v>
      </c>
      <c r="I1214" s="140">
        <v>18</v>
      </c>
      <c r="J1214" s="139">
        <v>1.25</v>
      </c>
      <c r="K1214" s="157">
        <v>0.58050000000000002</v>
      </c>
      <c r="L1214" s="49"/>
      <c r="M1214" s="56"/>
      <c r="N1214" s="153">
        <v>936.02</v>
      </c>
      <c r="O1214" s="73"/>
      <c r="P1214" s="152">
        <v>543.36</v>
      </c>
      <c r="Q1214" s="144"/>
      <c r="R1214" s="144"/>
      <c r="HY1214" s="117"/>
      <c r="HZ1214" s="117"/>
      <c r="IA1214" s="87"/>
      <c r="IB1214" s="87"/>
      <c r="IC1214" s="87"/>
      <c r="ID1214" s="87"/>
      <c r="IE1214" s="87"/>
      <c r="IG1214" s="29"/>
      <c r="IH1214" s="29" t="s">
        <v>252</v>
      </c>
      <c r="II1214" s="29"/>
      <c r="IJ1214" s="116"/>
      <c r="IK1214" s="87"/>
      <c r="IL1214" s="29"/>
      <c r="IM1214" s="87"/>
      <c r="IO1214" s="96"/>
    </row>
    <row r="1215" spans="1:249" s="1" customFormat="1" ht="14.4" x14ac:dyDescent="0.3">
      <c r="A1215" s="143"/>
      <c r="B1215" s="142" t="s">
        <v>102</v>
      </c>
      <c r="C1215" s="285" t="s">
        <v>103</v>
      </c>
      <c r="D1215" s="285"/>
      <c r="E1215" s="285"/>
      <c r="F1215" s="285"/>
      <c r="G1215" s="285"/>
      <c r="H1215" s="141" t="s">
        <v>65</v>
      </c>
      <c r="I1215" s="140">
        <v>18</v>
      </c>
      <c r="J1215" s="139">
        <v>1.25</v>
      </c>
      <c r="K1215" s="157">
        <v>0.58050000000000002</v>
      </c>
      <c r="L1215" s="28"/>
      <c r="M1215" s="73"/>
      <c r="N1215" s="160">
        <v>745.18</v>
      </c>
      <c r="O1215" s="73"/>
      <c r="P1215" s="137">
        <v>432.58</v>
      </c>
      <c r="HY1215" s="117"/>
      <c r="HZ1215" s="117"/>
      <c r="IA1215" s="87"/>
      <c r="IB1215" s="87"/>
      <c r="IC1215" s="87"/>
      <c r="ID1215" s="87"/>
      <c r="IE1215" s="87"/>
      <c r="IG1215" s="29"/>
      <c r="IH1215" s="29"/>
      <c r="II1215" s="29" t="s">
        <v>103</v>
      </c>
      <c r="IJ1215" s="116"/>
      <c r="IK1215" s="87"/>
      <c r="IL1215" s="29"/>
      <c r="IM1215" s="87"/>
      <c r="IO1215" s="96"/>
    </row>
    <row r="1216" spans="1:249" s="1" customFormat="1" ht="14.4" x14ac:dyDescent="0.3">
      <c r="A1216" s="158"/>
      <c r="B1216" s="142" t="s">
        <v>489</v>
      </c>
      <c r="C1216" s="285" t="s">
        <v>490</v>
      </c>
      <c r="D1216" s="285"/>
      <c r="E1216" s="285"/>
      <c r="F1216" s="285"/>
      <c r="G1216" s="285"/>
      <c r="H1216" s="141" t="s">
        <v>71</v>
      </c>
      <c r="I1216" s="139">
        <v>5.93</v>
      </c>
      <c r="J1216" s="139">
        <v>1.25</v>
      </c>
      <c r="K1216" s="162">
        <v>0.19124250000000001</v>
      </c>
      <c r="L1216" s="155">
        <v>8.5399999999999991</v>
      </c>
      <c r="M1216" s="176">
        <v>1.5</v>
      </c>
      <c r="N1216" s="153">
        <v>12.81</v>
      </c>
      <c r="O1216" s="73"/>
      <c r="P1216" s="152">
        <v>2.4500000000000002</v>
      </c>
      <c r="Q1216" s="144"/>
      <c r="R1216" s="144"/>
      <c r="HY1216" s="117"/>
      <c r="HZ1216" s="117"/>
      <c r="IA1216" s="87"/>
      <c r="IB1216" s="87"/>
      <c r="IC1216" s="87"/>
      <c r="ID1216" s="87"/>
      <c r="IE1216" s="87"/>
      <c r="IG1216" s="29"/>
      <c r="IH1216" s="29" t="s">
        <v>490</v>
      </c>
      <c r="II1216" s="29"/>
      <c r="IJ1216" s="116"/>
      <c r="IK1216" s="87"/>
      <c r="IL1216" s="29"/>
      <c r="IM1216" s="87"/>
      <c r="IO1216" s="96"/>
    </row>
    <row r="1217" spans="1:249" s="1" customFormat="1" ht="14.4" x14ac:dyDescent="0.3">
      <c r="A1217" s="158"/>
      <c r="B1217" s="142" t="s">
        <v>104</v>
      </c>
      <c r="C1217" s="285" t="s">
        <v>105</v>
      </c>
      <c r="D1217" s="285"/>
      <c r="E1217" s="285"/>
      <c r="F1217" s="285"/>
      <c r="G1217" s="285"/>
      <c r="H1217" s="141" t="s">
        <v>71</v>
      </c>
      <c r="I1217" s="139">
        <v>0.12</v>
      </c>
      <c r="J1217" s="139">
        <v>1.25</v>
      </c>
      <c r="K1217" s="161">
        <v>3.8700000000000002E-3</v>
      </c>
      <c r="L1217" s="49"/>
      <c r="M1217" s="56"/>
      <c r="N1217" s="153">
        <v>717.22</v>
      </c>
      <c r="O1217" s="73"/>
      <c r="P1217" s="152">
        <v>2.78</v>
      </c>
      <c r="Q1217" s="144"/>
      <c r="R1217" s="144"/>
      <c r="HY1217" s="117"/>
      <c r="HZ1217" s="117"/>
      <c r="IA1217" s="87"/>
      <c r="IB1217" s="87"/>
      <c r="IC1217" s="87"/>
      <c r="ID1217" s="87"/>
      <c r="IE1217" s="87"/>
      <c r="IG1217" s="29"/>
      <c r="IH1217" s="29" t="s">
        <v>105</v>
      </c>
      <c r="II1217" s="29"/>
      <c r="IJ1217" s="116"/>
      <c r="IK1217" s="87"/>
      <c r="IL1217" s="29"/>
      <c r="IM1217" s="87"/>
      <c r="IO1217" s="96"/>
    </row>
    <row r="1218" spans="1:249" s="1" customFormat="1" ht="14.4" x14ac:dyDescent="0.3">
      <c r="A1218" s="143"/>
      <c r="B1218" s="142" t="s">
        <v>106</v>
      </c>
      <c r="C1218" s="285" t="s">
        <v>107</v>
      </c>
      <c r="D1218" s="285"/>
      <c r="E1218" s="285"/>
      <c r="F1218" s="285"/>
      <c r="G1218" s="285"/>
      <c r="H1218" s="141" t="s">
        <v>65</v>
      </c>
      <c r="I1218" s="139">
        <v>0.12</v>
      </c>
      <c r="J1218" s="139">
        <v>1.25</v>
      </c>
      <c r="K1218" s="161">
        <v>3.8700000000000002E-3</v>
      </c>
      <c r="L1218" s="28"/>
      <c r="M1218" s="73"/>
      <c r="N1218" s="160">
        <v>554.75</v>
      </c>
      <c r="O1218" s="73"/>
      <c r="P1218" s="137">
        <v>2.15</v>
      </c>
      <c r="HY1218" s="117"/>
      <c r="HZ1218" s="117"/>
      <c r="IA1218" s="87"/>
      <c r="IB1218" s="87"/>
      <c r="IC1218" s="87"/>
      <c r="ID1218" s="87"/>
      <c r="IE1218" s="87"/>
      <c r="IG1218" s="29"/>
      <c r="IH1218" s="29"/>
      <c r="II1218" s="29" t="s">
        <v>107</v>
      </c>
      <c r="IJ1218" s="116"/>
      <c r="IK1218" s="87"/>
      <c r="IL1218" s="29"/>
      <c r="IM1218" s="87"/>
      <c r="IO1218" s="96"/>
    </row>
    <row r="1219" spans="1:249" s="1" customFormat="1" ht="14.4" x14ac:dyDescent="0.3">
      <c r="A1219" s="159"/>
      <c r="B1219" s="142" t="s">
        <v>93</v>
      </c>
      <c r="C1219" s="285" t="s">
        <v>110</v>
      </c>
      <c r="D1219" s="285"/>
      <c r="E1219" s="285"/>
      <c r="F1219" s="285"/>
      <c r="G1219" s="285"/>
      <c r="H1219" s="141"/>
      <c r="I1219" s="73"/>
      <c r="J1219" s="73"/>
      <c r="K1219" s="73"/>
      <c r="L1219" s="28"/>
      <c r="M1219" s="73"/>
      <c r="N1219" s="28"/>
      <c r="O1219" s="73"/>
      <c r="P1219" s="137">
        <v>89.36</v>
      </c>
      <c r="HY1219" s="117"/>
      <c r="HZ1219" s="117"/>
      <c r="IA1219" s="87"/>
      <c r="IB1219" s="87"/>
      <c r="IC1219" s="87"/>
      <c r="ID1219" s="87"/>
      <c r="IE1219" s="87"/>
      <c r="IG1219" s="29" t="s">
        <v>110</v>
      </c>
      <c r="IH1219" s="29"/>
      <c r="II1219" s="29"/>
      <c r="IJ1219" s="116"/>
      <c r="IK1219" s="87"/>
      <c r="IL1219" s="29"/>
      <c r="IM1219" s="87"/>
      <c r="IO1219" s="96"/>
    </row>
    <row r="1220" spans="1:249" s="1" customFormat="1" ht="14.4" x14ac:dyDescent="0.3">
      <c r="A1220" s="158"/>
      <c r="B1220" s="142" t="s">
        <v>158</v>
      </c>
      <c r="C1220" s="285" t="s">
        <v>159</v>
      </c>
      <c r="D1220" s="285"/>
      <c r="E1220" s="285"/>
      <c r="F1220" s="285"/>
      <c r="G1220" s="285"/>
      <c r="H1220" s="141" t="s">
        <v>111</v>
      </c>
      <c r="I1220" s="139">
        <v>1.75</v>
      </c>
      <c r="J1220" s="73"/>
      <c r="K1220" s="161">
        <v>4.5150000000000003E-2</v>
      </c>
      <c r="L1220" s="155">
        <v>35.71</v>
      </c>
      <c r="M1220" s="154">
        <v>1.54</v>
      </c>
      <c r="N1220" s="153">
        <v>54.99</v>
      </c>
      <c r="O1220" s="73"/>
      <c r="P1220" s="152">
        <v>2.48</v>
      </c>
      <c r="Q1220" s="144"/>
      <c r="R1220" s="144"/>
      <c r="HY1220" s="117"/>
      <c r="HZ1220" s="117"/>
      <c r="IA1220" s="87"/>
      <c r="IB1220" s="87"/>
      <c r="IC1220" s="87"/>
      <c r="ID1220" s="87"/>
      <c r="IE1220" s="87"/>
      <c r="IG1220" s="29"/>
      <c r="IH1220" s="29" t="s">
        <v>159</v>
      </c>
      <c r="II1220" s="29"/>
      <c r="IJ1220" s="116"/>
      <c r="IK1220" s="87"/>
      <c r="IL1220" s="29"/>
      <c r="IM1220" s="87"/>
      <c r="IO1220" s="96"/>
    </row>
    <row r="1221" spans="1:249" s="1" customFormat="1" ht="14.4" x14ac:dyDescent="0.3">
      <c r="A1221" s="158"/>
      <c r="B1221" s="142" t="s">
        <v>491</v>
      </c>
      <c r="C1221" s="285" t="s">
        <v>492</v>
      </c>
      <c r="D1221" s="285"/>
      <c r="E1221" s="285"/>
      <c r="F1221" s="285"/>
      <c r="G1221" s="285"/>
      <c r="H1221" s="141" t="s">
        <v>180</v>
      </c>
      <c r="I1221" s="140">
        <v>250</v>
      </c>
      <c r="J1221" s="73"/>
      <c r="K1221" s="139">
        <v>6.45</v>
      </c>
      <c r="L1221" s="155">
        <v>12.83</v>
      </c>
      <c r="M1221" s="154">
        <v>1.05</v>
      </c>
      <c r="N1221" s="153">
        <v>13.47</v>
      </c>
      <c r="O1221" s="73"/>
      <c r="P1221" s="152">
        <v>86.88</v>
      </c>
      <c r="Q1221" s="144"/>
      <c r="R1221" s="144"/>
      <c r="HY1221" s="117"/>
      <c r="HZ1221" s="117"/>
      <c r="IA1221" s="87"/>
      <c r="IB1221" s="87"/>
      <c r="IC1221" s="87"/>
      <c r="ID1221" s="87"/>
      <c r="IE1221" s="87"/>
      <c r="IG1221" s="29"/>
      <c r="IH1221" s="29" t="s">
        <v>492</v>
      </c>
      <c r="II1221" s="29"/>
      <c r="IJ1221" s="116"/>
      <c r="IK1221" s="87"/>
      <c r="IL1221" s="29"/>
      <c r="IM1221" s="87"/>
      <c r="IO1221" s="96"/>
    </row>
    <row r="1222" spans="1:249" s="1" customFormat="1" ht="14.4" x14ac:dyDescent="0.3">
      <c r="A1222" s="151" t="s">
        <v>78</v>
      </c>
      <c r="B1222" s="150" t="s">
        <v>493</v>
      </c>
      <c r="C1222" s="320" t="s">
        <v>494</v>
      </c>
      <c r="D1222" s="320"/>
      <c r="E1222" s="320"/>
      <c r="F1222" s="320"/>
      <c r="G1222" s="320"/>
      <c r="H1222" s="149" t="s">
        <v>111</v>
      </c>
      <c r="I1222" s="148">
        <v>102</v>
      </c>
      <c r="J1222" s="146"/>
      <c r="K1222" s="173">
        <v>2.6316000000000002</v>
      </c>
      <c r="L1222" s="147"/>
      <c r="M1222" s="146"/>
      <c r="N1222" s="147"/>
      <c r="O1222" s="146"/>
      <c r="P1222" s="145"/>
      <c r="HY1222" s="117"/>
      <c r="HZ1222" s="117"/>
      <c r="IA1222" s="87"/>
      <c r="IB1222" s="87"/>
      <c r="IC1222" s="87"/>
      <c r="ID1222" s="87"/>
      <c r="IE1222" s="87"/>
      <c r="IG1222" s="29"/>
      <c r="IH1222" s="29"/>
      <c r="II1222" s="29"/>
      <c r="IJ1222" s="116" t="s">
        <v>494</v>
      </c>
      <c r="IK1222" s="87"/>
      <c r="IL1222" s="29"/>
      <c r="IM1222" s="87"/>
      <c r="IO1222" s="96"/>
    </row>
    <row r="1223" spans="1:249" s="1" customFormat="1" ht="14.4" x14ac:dyDescent="0.3">
      <c r="A1223" s="104"/>
      <c r="B1223" s="103"/>
      <c r="C1223" s="319" t="s">
        <v>82</v>
      </c>
      <c r="D1223" s="319"/>
      <c r="E1223" s="319"/>
      <c r="F1223" s="319"/>
      <c r="G1223" s="319"/>
      <c r="H1223" s="126"/>
      <c r="I1223" s="124"/>
      <c r="J1223" s="124"/>
      <c r="K1223" s="124"/>
      <c r="L1223" s="125"/>
      <c r="M1223" s="124"/>
      <c r="N1223" s="136"/>
      <c r="O1223" s="124"/>
      <c r="P1223" s="135">
        <v>2880.14</v>
      </c>
      <c r="Q1223" s="144"/>
      <c r="R1223" s="144"/>
      <c r="HY1223" s="117"/>
      <c r="HZ1223" s="117"/>
      <c r="IA1223" s="87"/>
      <c r="IB1223" s="87"/>
      <c r="IC1223" s="87"/>
      <c r="ID1223" s="87"/>
      <c r="IE1223" s="87"/>
      <c r="IG1223" s="29"/>
      <c r="IH1223" s="29"/>
      <c r="II1223" s="29"/>
      <c r="IJ1223" s="116"/>
      <c r="IK1223" s="87" t="s">
        <v>82</v>
      </c>
      <c r="IL1223" s="29"/>
      <c r="IM1223" s="87"/>
      <c r="IO1223" s="96"/>
    </row>
    <row r="1224" spans="1:249" s="1" customFormat="1" ht="14.4" x14ac:dyDescent="0.3">
      <c r="A1224" s="143"/>
      <c r="B1224" s="142"/>
      <c r="C1224" s="285" t="s">
        <v>83</v>
      </c>
      <c r="D1224" s="285"/>
      <c r="E1224" s="285"/>
      <c r="F1224" s="285"/>
      <c r="G1224" s="285"/>
      <c r="H1224" s="141"/>
      <c r="I1224" s="73"/>
      <c r="J1224" s="73"/>
      <c r="K1224" s="73"/>
      <c r="L1224" s="28"/>
      <c r="M1224" s="73"/>
      <c r="N1224" s="28"/>
      <c r="O1224" s="73"/>
      <c r="P1224" s="152">
        <v>2242.19</v>
      </c>
      <c r="HY1224" s="117"/>
      <c r="HZ1224" s="117"/>
      <c r="IA1224" s="87"/>
      <c r="IB1224" s="87"/>
      <c r="IC1224" s="87"/>
      <c r="ID1224" s="87"/>
      <c r="IE1224" s="87"/>
      <c r="IG1224" s="29"/>
      <c r="IH1224" s="29"/>
      <c r="II1224" s="29"/>
      <c r="IJ1224" s="116"/>
      <c r="IK1224" s="87"/>
      <c r="IL1224" s="29" t="s">
        <v>83</v>
      </c>
      <c r="IM1224" s="87"/>
      <c r="IO1224" s="96"/>
    </row>
    <row r="1225" spans="1:249" s="1" customFormat="1" ht="20.399999999999999" x14ac:dyDescent="0.3">
      <c r="A1225" s="143"/>
      <c r="B1225" s="142" t="s">
        <v>495</v>
      </c>
      <c r="C1225" s="285" t="s">
        <v>496</v>
      </c>
      <c r="D1225" s="285"/>
      <c r="E1225" s="285"/>
      <c r="F1225" s="285"/>
      <c r="G1225" s="285"/>
      <c r="H1225" s="141" t="s">
        <v>84</v>
      </c>
      <c r="I1225" s="140">
        <v>102</v>
      </c>
      <c r="J1225" s="138">
        <v>0.9</v>
      </c>
      <c r="K1225" s="138">
        <v>91.8</v>
      </c>
      <c r="L1225" s="28"/>
      <c r="M1225" s="73"/>
      <c r="N1225" s="28"/>
      <c r="O1225" s="73"/>
      <c r="P1225" s="152">
        <v>2058.33</v>
      </c>
      <c r="HY1225" s="117"/>
      <c r="HZ1225" s="117"/>
      <c r="IA1225" s="87"/>
      <c r="IB1225" s="87"/>
      <c r="IC1225" s="87"/>
      <c r="ID1225" s="87"/>
      <c r="IE1225" s="87"/>
      <c r="IG1225" s="29"/>
      <c r="IH1225" s="29"/>
      <c r="II1225" s="29"/>
      <c r="IJ1225" s="116"/>
      <c r="IK1225" s="87"/>
      <c r="IL1225" s="29" t="s">
        <v>496</v>
      </c>
      <c r="IM1225" s="87"/>
      <c r="IO1225" s="96"/>
    </row>
    <row r="1226" spans="1:249" s="1" customFormat="1" ht="20.399999999999999" x14ac:dyDescent="0.3">
      <c r="A1226" s="143"/>
      <c r="B1226" s="142" t="s">
        <v>497</v>
      </c>
      <c r="C1226" s="285" t="s">
        <v>498</v>
      </c>
      <c r="D1226" s="285"/>
      <c r="E1226" s="285"/>
      <c r="F1226" s="285"/>
      <c r="G1226" s="285"/>
      <c r="H1226" s="141" t="s">
        <v>84</v>
      </c>
      <c r="I1226" s="140">
        <v>58</v>
      </c>
      <c r="J1226" s="139">
        <v>0.85</v>
      </c>
      <c r="K1226" s="138">
        <v>49.3</v>
      </c>
      <c r="L1226" s="28"/>
      <c r="M1226" s="73"/>
      <c r="N1226" s="28"/>
      <c r="O1226" s="73"/>
      <c r="P1226" s="152">
        <v>1105.4000000000001</v>
      </c>
      <c r="HY1226" s="117"/>
      <c r="HZ1226" s="117"/>
      <c r="IA1226" s="87"/>
      <c r="IB1226" s="87"/>
      <c r="IC1226" s="87"/>
      <c r="ID1226" s="87"/>
      <c r="IE1226" s="87"/>
      <c r="IG1226" s="29"/>
      <c r="IH1226" s="29"/>
      <c r="II1226" s="29"/>
      <c r="IJ1226" s="116"/>
      <c r="IK1226" s="87"/>
      <c r="IL1226" s="29" t="s">
        <v>498</v>
      </c>
      <c r="IM1226" s="87"/>
      <c r="IO1226" s="96"/>
    </row>
    <row r="1227" spans="1:249" s="1" customFormat="1" ht="14.4" x14ac:dyDescent="0.3">
      <c r="A1227" s="129"/>
      <c r="B1227" s="128"/>
      <c r="C1227" s="319" t="s">
        <v>85</v>
      </c>
      <c r="D1227" s="319"/>
      <c r="E1227" s="319"/>
      <c r="F1227" s="319"/>
      <c r="G1227" s="319"/>
      <c r="H1227" s="126"/>
      <c r="I1227" s="124"/>
      <c r="J1227" s="124"/>
      <c r="K1227" s="124"/>
      <c r="L1227" s="125"/>
      <c r="M1227" s="124"/>
      <c r="N1227" s="136">
        <v>234258.53</v>
      </c>
      <c r="O1227" s="124"/>
      <c r="P1227" s="135">
        <v>6043.87</v>
      </c>
      <c r="HY1227" s="117"/>
      <c r="HZ1227" s="117"/>
      <c r="IA1227" s="87"/>
      <c r="IB1227" s="87"/>
      <c r="IC1227" s="87"/>
      <c r="ID1227" s="87"/>
      <c r="IE1227" s="87"/>
      <c r="IG1227" s="29"/>
      <c r="IH1227" s="29"/>
      <c r="II1227" s="29"/>
      <c r="IJ1227" s="116"/>
      <c r="IK1227" s="87"/>
      <c r="IL1227" s="29"/>
      <c r="IM1227" s="87" t="s">
        <v>85</v>
      </c>
      <c r="IO1227" s="96"/>
    </row>
    <row r="1228" spans="1:249" s="1" customFormat="1" ht="40.799999999999997" x14ac:dyDescent="0.3">
      <c r="A1228" s="134" t="s">
        <v>648</v>
      </c>
      <c r="B1228" s="127" t="s">
        <v>500</v>
      </c>
      <c r="C1228" s="317" t="s">
        <v>501</v>
      </c>
      <c r="D1228" s="317"/>
      <c r="E1228" s="317"/>
      <c r="F1228" s="317"/>
      <c r="G1228" s="317"/>
      <c r="H1228" s="126" t="s">
        <v>111</v>
      </c>
      <c r="I1228" s="124">
        <v>2.6316000000000002</v>
      </c>
      <c r="J1228" s="133">
        <v>1</v>
      </c>
      <c r="K1228" s="170">
        <v>2.6316000000000002</v>
      </c>
      <c r="L1228" s="136">
        <v>4285.2</v>
      </c>
      <c r="M1228" s="169">
        <v>1.44</v>
      </c>
      <c r="N1228" s="171">
        <v>6170.69</v>
      </c>
      <c r="O1228" s="124"/>
      <c r="P1228" s="135">
        <v>16238.79</v>
      </c>
      <c r="HY1228" s="117"/>
      <c r="HZ1228" s="117"/>
      <c r="IA1228" s="87" t="s">
        <v>501</v>
      </c>
      <c r="IB1228" s="87" t="s">
        <v>4</v>
      </c>
      <c r="IC1228" s="87" t="s">
        <v>4</v>
      </c>
      <c r="ID1228" s="87" t="s">
        <v>4</v>
      </c>
      <c r="IE1228" s="87" t="s">
        <v>4</v>
      </c>
      <c r="IG1228" s="29"/>
      <c r="IH1228" s="29"/>
      <c r="II1228" s="29"/>
      <c r="IJ1228" s="116"/>
      <c r="IK1228" s="87"/>
      <c r="IL1228" s="29"/>
      <c r="IM1228" s="87"/>
      <c r="IO1228" s="96"/>
    </row>
    <row r="1229" spans="1:249" s="1" customFormat="1" ht="14.4" x14ac:dyDescent="0.3">
      <c r="A1229" s="129"/>
      <c r="B1229" s="128"/>
      <c r="C1229" s="319" t="s">
        <v>85</v>
      </c>
      <c r="D1229" s="319"/>
      <c r="E1229" s="319"/>
      <c r="F1229" s="319"/>
      <c r="G1229" s="319"/>
      <c r="H1229" s="126"/>
      <c r="I1229" s="124"/>
      <c r="J1229" s="124"/>
      <c r="K1229" s="124"/>
      <c r="L1229" s="125"/>
      <c r="M1229" s="124"/>
      <c r="N1229" s="125"/>
      <c r="O1229" s="124"/>
      <c r="P1229" s="135">
        <v>16238.79</v>
      </c>
      <c r="HY1229" s="117"/>
      <c r="HZ1229" s="117"/>
      <c r="IA1229" s="87"/>
      <c r="IB1229" s="87"/>
      <c r="IC1229" s="87"/>
      <c r="ID1229" s="87"/>
      <c r="IE1229" s="87"/>
      <c r="IG1229" s="29"/>
      <c r="IH1229" s="29"/>
      <c r="II1229" s="29"/>
      <c r="IJ1229" s="116"/>
      <c r="IK1229" s="87"/>
      <c r="IL1229" s="29"/>
      <c r="IM1229" s="87" t="s">
        <v>85</v>
      </c>
      <c r="IO1229" s="96"/>
    </row>
    <row r="1230" spans="1:249" s="1" customFormat="1" ht="14.4" x14ac:dyDescent="0.3">
      <c r="A1230" s="134" t="s">
        <v>649</v>
      </c>
      <c r="B1230" s="127" t="s">
        <v>503</v>
      </c>
      <c r="C1230" s="317" t="s">
        <v>504</v>
      </c>
      <c r="D1230" s="317"/>
      <c r="E1230" s="317"/>
      <c r="F1230" s="317"/>
      <c r="G1230" s="317"/>
      <c r="H1230" s="126" t="s">
        <v>63</v>
      </c>
      <c r="I1230" s="124">
        <v>0.25790000000000002</v>
      </c>
      <c r="J1230" s="133">
        <v>1</v>
      </c>
      <c r="K1230" s="170">
        <v>0.25790000000000002</v>
      </c>
      <c r="L1230" s="125"/>
      <c r="M1230" s="124"/>
      <c r="N1230" s="168"/>
      <c r="O1230" s="124"/>
      <c r="P1230" s="167"/>
      <c r="HY1230" s="117"/>
      <c r="HZ1230" s="117"/>
      <c r="IA1230" s="87" t="s">
        <v>504</v>
      </c>
      <c r="IB1230" s="87" t="s">
        <v>4</v>
      </c>
      <c r="IC1230" s="87" t="s">
        <v>4</v>
      </c>
      <c r="ID1230" s="87" t="s">
        <v>4</v>
      </c>
      <c r="IE1230" s="87" t="s">
        <v>4</v>
      </c>
      <c r="IG1230" s="29"/>
      <c r="IH1230" s="29"/>
      <c r="II1230" s="29"/>
      <c r="IJ1230" s="116"/>
      <c r="IK1230" s="87"/>
      <c r="IL1230" s="29"/>
      <c r="IM1230" s="87"/>
      <c r="IO1230" s="96"/>
    </row>
    <row r="1231" spans="1:249" s="1" customFormat="1" ht="14.4" x14ac:dyDescent="0.3">
      <c r="A1231" s="166"/>
      <c r="B1231" s="165"/>
      <c r="C1231" s="287" t="s">
        <v>671</v>
      </c>
      <c r="D1231" s="287"/>
      <c r="E1231" s="287"/>
      <c r="F1231" s="287"/>
      <c r="G1231" s="287"/>
      <c r="H1231" s="287"/>
      <c r="I1231" s="287"/>
      <c r="J1231" s="287"/>
      <c r="K1231" s="287"/>
      <c r="L1231" s="287"/>
      <c r="M1231" s="287"/>
      <c r="N1231" s="287"/>
      <c r="O1231" s="287"/>
      <c r="P1231" s="318"/>
      <c r="HY1231" s="117"/>
      <c r="HZ1231" s="117"/>
      <c r="IA1231" s="87"/>
      <c r="IB1231" s="87"/>
      <c r="IC1231" s="87"/>
      <c r="ID1231" s="87"/>
      <c r="IE1231" s="87"/>
      <c r="IF1231" s="50" t="s">
        <v>671</v>
      </c>
      <c r="IG1231" s="29"/>
      <c r="IH1231" s="29"/>
      <c r="II1231" s="29"/>
      <c r="IJ1231" s="116"/>
      <c r="IK1231" s="87"/>
      <c r="IL1231" s="29"/>
      <c r="IM1231" s="87"/>
      <c r="IO1231" s="96"/>
    </row>
    <row r="1232" spans="1:249" s="1" customFormat="1" ht="20.399999999999999" x14ac:dyDescent="0.3">
      <c r="A1232" s="164"/>
      <c r="B1232" s="103" t="s">
        <v>1045</v>
      </c>
      <c r="C1232" s="321" t="s">
        <v>1044</v>
      </c>
      <c r="D1232" s="321"/>
      <c r="E1232" s="321"/>
      <c r="F1232" s="321"/>
      <c r="G1232" s="321"/>
      <c r="H1232" s="321"/>
      <c r="I1232" s="321"/>
      <c r="J1232" s="321"/>
      <c r="K1232" s="321"/>
      <c r="L1232" s="321"/>
      <c r="M1232" s="321"/>
      <c r="N1232" s="321"/>
      <c r="O1232" s="321"/>
      <c r="P1232" s="322"/>
      <c r="HY1232" s="117"/>
      <c r="HZ1232" s="117"/>
      <c r="IA1232" s="87"/>
      <c r="IB1232" s="87"/>
      <c r="IC1232" s="87"/>
      <c r="ID1232" s="87"/>
      <c r="IE1232" s="87"/>
      <c r="IG1232" s="29"/>
      <c r="IH1232" s="29"/>
      <c r="II1232" s="29"/>
      <c r="IJ1232" s="116"/>
      <c r="IK1232" s="87"/>
      <c r="IL1232" s="29"/>
      <c r="IM1232" s="87"/>
      <c r="IN1232" s="50" t="s">
        <v>1044</v>
      </c>
      <c r="IO1232" s="96"/>
    </row>
    <row r="1233" spans="1:249" s="1" customFormat="1" ht="14.4" x14ac:dyDescent="0.3">
      <c r="A1233" s="159"/>
      <c r="B1233" s="142" t="s">
        <v>62</v>
      </c>
      <c r="C1233" s="285" t="s">
        <v>64</v>
      </c>
      <c r="D1233" s="285"/>
      <c r="E1233" s="285"/>
      <c r="F1233" s="285"/>
      <c r="G1233" s="285"/>
      <c r="H1233" s="141" t="s">
        <v>65</v>
      </c>
      <c r="I1233" s="73"/>
      <c r="J1233" s="73"/>
      <c r="K1233" s="162">
        <v>2.0197438999999999</v>
      </c>
      <c r="L1233" s="28"/>
      <c r="M1233" s="73"/>
      <c r="N1233" s="28"/>
      <c r="O1233" s="73"/>
      <c r="P1233" s="137">
        <v>995.03</v>
      </c>
      <c r="HY1233" s="117"/>
      <c r="HZ1233" s="117"/>
      <c r="IA1233" s="87"/>
      <c r="IB1233" s="87"/>
      <c r="IC1233" s="87"/>
      <c r="ID1233" s="87"/>
      <c r="IE1233" s="87"/>
      <c r="IG1233" s="29" t="s">
        <v>64</v>
      </c>
      <c r="IH1233" s="29"/>
      <c r="II1233" s="29"/>
      <c r="IJ1233" s="116"/>
      <c r="IK1233" s="87"/>
      <c r="IL1233" s="29"/>
      <c r="IM1233" s="87"/>
      <c r="IO1233" s="96"/>
    </row>
    <row r="1234" spans="1:249" s="1" customFormat="1" ht="14.4" x14ac:dyDescent="0.3">
      <c r="A1234" s="158"/>
      <c r="B1234" s="142" t="s">
        <v>138</v>
      </c>
      <c r="C1234" s="285" t="s">
        <v>139</v>
      </c>
      <c r="D1234" s="285"/>
      <c r="E1234" s="285"/>
      <c r="F1234" s="285"/>
      <c r="G1234" s="285"/>
      <c r="H1234" s="141" t="s">
        <v>65</v>
      </c>
      <c r="I1234" s="139">
        <v>6.81</v>
      </c>
      <c r="J1234" s="139">
        <v>1.1499999999999999</v>
      </c>
      <c r="K1234" s="162">
        <v>2.0197438999999999</v>
      </c>
      <c r="L1234" s="49"/>
      <c r="M1234" s="56"/>
      <c r="N1234" s="153">
        <v>492.65</v>
      </c>
      <c r="O1234" s="73"/>
      <c r="P1234" s="152">
        <v>995.03</v>
      </c>
      <c r="Q1234" s="144"/>
      <c r="R1234" s="144"/>
      <c r="HY1234" s="117"/>
      <c r="HZ1234" s="117"/>
      <c r="IA1234" s="87"/>
      <c r="IB1234" s="87"/>
      <c r="IC1234" s="87"/>
      <c r="ID1234" s="87"/>
      <c r="IE1234" s="87"/>
      <c r="IG1234" s="29"/>
      <c r="IH1234" s="29" t="s">
        <v>139</v>
      </c>
      <c r="II1234" s="29"/>
      <c r="IJ1234" s="116"/>
      <c r="IK1234" s="87"/>
      <c r="IL1234" s="29"/>
      <c r="IM1234" s="87"/>
      <c r="IO1234" s="96"/>
    </row>
    <row r="1235" spans="1:249" s="1" customFormat="1" ht="14.4" x14ac:dyDescent="0.3">
      <c r="A1235" s="159"/>
      <c r="B1235" s="142" t="s">
        <v>66</v>
      </c>
      <c r="C1235" s="285" t="s">
        <v>67</v>
      </c>
      <c r="D1235" s="285"/>
      <c r="E1235" s="285"/>
      <c r="F1235" s="285"/>
      <c r="G1235" s="285"/>
      <c r="H1235" s="141"/>
      <c r="I1235" s="73"/>
      <c r="J1235" s="73"/>
      <c r="K1235" s="73"/>
      <c r="L1235" s="28"/>
      <c r="M1235" s="73"/>
      <c r="N1235" s="28"/>
      <c r="O1235" s="73"/>
      <c r="P1235" s="137">
        <v>66.53</v>
      </c>
      <c r="HY1235" s="117"/>
      <c r="HZ1235" s="117"/>
      <c r="IA1235" s="87"/>
      <c r="IB1235" s="87"/>
      <c r="IC1235" s="87"/>
      <c r="ID1235" s="87"/>
      <c r="IE1235" s="87"/>
      <c r="IG1235" s="29" t="s">
        <v>67</v>
      </c>
      <c r="IH1235" s="29"/>
      <c r="II1235" s="29"/>
      <c r="IJ1235" s="116"/>
      <c r="IK1235" s="87"/>
      <c r="IL1235" s="29"/>
      <c r="IM1235" s="87"/>
      <c r="IO1235" s="96"/>
    </row>
    <row r="1236" spans="1:249" s="1" customFormat="1" ht="14.4" x14ac:dyDescent="0.3">
      <c r="A1236" s="159"/>
      <c r="B1236" s="142"/>
      <c r="C1236" s="285" t="s">
        <v>68</v>
      </c>
      <c r="D1236" s="285"/>
      <c r="E1236" s="285"/>
      <c r="F1236" s="285"/>
      <c r="G1236" s="285"/>
      <c r="H1236" s="141" t="s">
        <v>65</v>
      </c>
      <c r="I1236" s="73"/>
      <c r="J1236" s="73"/>
      <c r="K1236" s="162">
        <v>5.1580099999999997E-2</v>
      </c>
      <c r="L1236" s="28"/>
      <c r="M1236" s="73"/>
      <c r="N1236" s="28"/>
      <c r="O1236" s="73"/>
      <c r="P1236" s="137">
        <v>32.92</v>
      </c>
      <c r="HY1236" s="117"/>
      <c r="HZ1236" s="117"/>
      <c r="IA1236" s="87"/>
      <c r="IB1236" s="87"/>
      <c r="IC1236" s="87"/>
      <c r="ID1236" s="87"/>
      <c r="IE1236" s="87"/>
      <c r="IG1236" s="29" t="s">
        <v>68</v>
      </c>
      <c r="IH1236" s="29"/>
      <c r="II1236" s="29"/>
      <c r="IJ1236" s="116"/>
      <c r="IK1236" s="87"/>
      <c r="IL1236" s="29"/>
      <c r="IM1236" s="87"/>
      <c r="IO1236" s="96"/>
    </row>
    <row r="1237" spans="1:249" s="1" customFormat="1" ht="14.4" x14ac:dyDescent="0.3">
      <c r="A1237" s="158"/>
      <c r="B1237" s="142" t="s">
        <v>100</v>
      </c>
      <c r="C1237" s="285" t="s">
        <v>101</v>
      </c>
      <c r="D1237" s="285"/>
      <c r="E1237" s="285"/>
      <c r="F1237" s="285"/>
      <c r="G1237" s="285"/>
      <c r="H1237" s="141" t="s">
        <v>71</v>
      </c>
      <c r="I1237" s="139">
        <v>7.0000000000000007E-2</v>
      </c>
      <c r="J1237" s="139">
        <v>1.25</v>
      </c>
      <c r="K1237" s="162">
        <v>2.2566300000000001E-2</v>
      </c>
      <c r="L1237" s="49"/>
      <c r="M1237" s="56"/>
      <c r="N1237" s="153">
        <v>1740.53</v>
      </c>
      <c r="O1237" s="73"/>
      <c r="P1237" s="152">
        <v>39.28</v>
      </c>
      <c r="Q1237" s="144"/>
      <c r="R1237" s="144"/>
      <c r="HY1237" s="117"/>
      <c r="HZ1237" s="117"/>
      <c r="IA1237" s="87"/>
      <c r="IB1237" s="87"/>
      <c r="IC1237" s="87"/>
      <c r="ID1237" s="87"/>
      <c r="IE1237" s="87"/>
      <c r="IG1237" s="29"/>
      <c r="IH1237" s="29" t="s">
        <v>101</v>
      </c>
      <c r="II1237" s="29"/>
      <c r="IJ1237" s="116"/>
      <c r="IK1237" s="87"/>
      <c r="IL1237" s="29"/>
      <c r="IM1237" s="87"/>
      <c r="IO1237" s="96"/>
    </row>
    <row r="1238" spans="1:249" s="1" customFormat="1" ht="14.4" x14ac:dyDescent="0.3">
      <c r="A1238" s="143"/>
      <c r="B1238" s="142" t="s">
        <v>102</v>
      </c>
      <c r="C1238" s="285" t="s">
        <v>103</v>
      </c>
      <c r="D1238" s="285"/>
      <c r="E1238" s="285"/>
      <c r="F1238" s="285"/>
      <c r="G1238" s="285"/>
      <c r="H1238" s="141" t="s">
        <v>65</v>
      </c>
      <c r="I1238" s="139">
        <v>7.0000000000000007E-2</v>
      </c>
      <c r="J1238" s="139">
        <v>1.25</v>
      </c>
      <c r="K1238" s="162">
        <v>2.2566300000000001E-2</v>
      </c>
      <c r="L1238" s="28"/>
      <c r="M1238" s="73"/>
      <c r="N1238" s="160">
        <v>745.18</v>
      </c>
      <c r="O1238" s="73"/>
      <c r="P1238" s="137">
        <v>16.82</v>
      </c>
      <c r="HY1238" s="117"/>
      <c r="HZ1238" s="117"/>
      <c r="IA1238" s="87"/>
      <c r="IB1238" s="87"/>
      <c r="IC1238" s="87"/>
      <c r="ID1238" s="87"/>
      <c r="IE1238" s="87"/>
      <c r="IG1238" s="29"/>
      <c r="IH1238" s="29"/>
      <c r="II1238" s="29" t="s">
        <v>103</v>
      </c>
      <c r="IJ1238" s="116"/>
      <c r="IK1238" s="87"/>
      <c r="IL1238" s="29"/>
      <c r="IM1238" s="87"/>
      <c r="IO1238" s="96"/>
    </row>
    <row r="1239" spans="1:249" s="1" customFormat="1" ht="14.4" x14ac:dyDescent="0.3">
      <c r="A1239" s="158"/>
      <c r="B1239" s="142" t="s">
        <v>104</v>
      </c>
      <c r="C1239" s="285" t="s">
        <v>105</v>
      </c>
      <c r="D1239" s="285"/>
      <c r="E1239" s="285"/>
      <c r="F1239" s="285"/>
      <c r="G1239" s="285"/>
      <c r="H1239" s="141" t="s">
        <v>71</v>
      </c>
      <c r="I1239" s="139">
        <v>0.09</v>
      </c>
      <c r="J1239" s="139">
        <v>1.25</v>
      </c>
      <c r="K1239" s="162">
        <v>2.9013799999999999E-2</v>
      </c>
      <c r="L1239" s="49"/>
      <c r="M1239" s="56"/>
      <c r="N1239" s="153">
        <v>717.22</v>
      </c>
      <c r="O1239" s="73"/>
      <c r="P1239" s="152">
        <v>20.81</v>
      </c>
      <c r="Q1239" s="144"/>
      <c r="R1239" s="144"/>
      <c r="HY1239" s="117"/>
      <c r="HZ1239" s="117"/>
      <c r="IA1239" s="87"/>
      <c r="IB1239" s="87"/>
      <c r="IC1239" s="87"/>
      <c r="ID1239" s="87"/>
      <c r="IE1239" s="87"/>
      <c r="IG1239" s="29"/>
      <c r="IH1239" s="29" t="s">
        <v>105</v>
      </c>
      <c r="II1239" s="29"/>
      <c r="IJ1239" s="116"/>
      <c r="IK1239" s="87"/>
      <c r="IL1239" s="29"/>
      <c r="IM1239" s="87"/>
      <c r="IO1239" s="96"/>
    </row>
    <row r="1240" spans="1:249" s="1" customFormat="1" ht="14.4" x14ac:dyDescent="0.3">
      <c r="A1240" s="143"/>
      <c r="B1240" s="142" t="s">
        <v>106</v>
      </c>
      <c r="C1240" s="285" t="s">
        <v>107</v>
      </c>
      <c r="D1240" s="285"/>
      <c r="E1240" s="285"/>
      <c r="F1240" s="285"/>
      <c r="G1240" s="285"/>
      <c r="H1240" s="141" t="s">
        <v>65</v>
      </c>
      <c r="I1240" s="139">
        <v>0.09</v>
      </c>
      <c r="J1240" s="139">
        <v>1.25</v>
      </c>
      <c r="K1240" s="162">
        <v>2.9013799999999999E-2</v>
      </c>
      <c r="L1240" s="28"/>
      <c r="M1240" s="73"/>
      <c r="N1240" s="160">
        <v>554.75</v>
      </c>
      <c r="O1240" s="73"/>
      <c r="P1240" s="137">
        <v>16.100000000000001</v>
      </c>
      <c r="HY1240" s="117"/>
      <c r="HZ1240" s="117"/>
      <c r="IA1240" s="87"/>
      <c r="IB1240" s="87"/>
      <c r="IC1240" s="87"/>
      <c r="ID1240" s="87"/>
      <c r="IE1240" s="87"/>
      <c r="IG1240" s="29"/>
      <c r="IH1240" s="29"/>
      <c r="II1240" s="29" t="s">
        <v>107</v>
      </c>
      <c r="IJ1240" s="116"/>
      <c r="IK1240" s="87"/>
      <c r="IL1240" s="29"/>
      <c r="IM1240" s="87"/>
      <c r="IO1240" s="96"/>
    </row>
    <row r="1241" spans="1:249" s="1" customFormat="1" ht="14.4" x14ac:dyDescent="0.3">
      <c r="A1241" s="158"/>
      <c r="B1241" s="142" t="s">
        <v>505</v>
      </c>
      <c r="C1241" s="285" t="s">
        <v>506</v>
      </c>
      <c r="D1241" s="285"/>
      <c r="E1241" s="285"/>
      <c r="F1241" s="285"/>
      <c r="G1241" s="285"/>
      <c r="H1241" s="141" t="s">
        <v>71</v>
      </c>
      <c r="I1241" s="139">
        <v>2.31</v>
      </c>
      <c r="J1241" s="139">
        <v>1.25</v>
      </c>
      <c r="K1241" s="162">
        <v>0.74468630000000002</v>
      </c>
      <c r="L1241" s="155">
        <v>7.52</v>
      </c>
      <c r="M1241" s="154">
        <v>1.1499999999999999</v>
      </c>
      <c r="N1241" s="153">
        <v>8.65</v>
      </c>
      <c r="O1241" s="73"/>
      <c r="P1241" s="152">
        <v>6.44</v>
      </c>
      <c r="Q1241" s="144"/>
      <c r="R1241" s="144"/>
      <c r="HY1241" s="117"/>
      <c r="HZ1241" s="117"/>
      <c r="IA1241" s="87"/>
      <c r="IB1241" s="87"/>
      <c r="IC1241" s="87"/>
      <c r="ID1241" s="87"/>
      <c r="IE1241" s="87"/>
      <c r="IG1241" s="29"/>
      <c r="IH1241" s="29" t="s">
        <v>506</v>
      </c>
      <c r="II1241" s="29"/>
      <c r="IJ1241" s="116"/>
      <c r="IK1241" s="87"/>
      <c r="IL1241" s="29"/>
      <c r="IM1241" s="87"/>
      <c r="IO1241" s="96"/>
    </row>
    <row r="1242" spans="1:249" s="1" customFormat="1" ht="14.4" x14ac:dyDescent="0.3">
      <c r="A1242" s="159"/>
      <c r="B1242" s="142" t="s">
        <v>93</v>
      </c>
      <c r="C1242" s="285" t="s">
        <v>110</v>
      </c>
      <c r="D1242" s="285"/>
      <c r="E1242" s="285"/>
      <c r="F1242" s="285"/>
      <c r="G1242" s="285"/>
      <c r="H1242" s="141"/>
      <c r="I1242" s="73"/>
      <c r="J1242" s="73"/>
      <c r="K1242" s="73"/>
      <c r="L1242" s="28"/>
      <c r="M1242" s="73"/>
      <c r="N1242" s="28"/>
      <c r="O1242" s="73"/>
      <c r="P1242" s="137">
        <v>207.65</v>
      </c>
      <c r="HY1242" s="117"/>
      <c r="HZ1242" s="117"/>
      <c r="IA1242" s="87"/>
      <c r="IB1242" s="87"/>
      <c r="IC1242" s="87"/>
      <c r="ID1242" s="87"/>
      <c r="IE1242" s="87"/>
      <c r="IG1242" s="29" t="s">
        <v>110</v>
      </c>
      <c r="IH1242" s="29"/>
      <c r="II1242" s="29"/>
      <c r="IJ1242" s="116"/>
      <c r="IK1242" s="87"/>
      <c r="IL1242" s="29"/>
      <c r="IM1242" s="87"/>
      <c r="IO1242" s="96"/>
    </row>
    <row r="1243" spans="1:249" s="1" customFormat="1" ht="14.4" x14ac:dyDescent="0.3">
      <c r="A1243" s="158"/>
      <c r="B1243" s="142" t="s">
        <v>112</v>
      </c>
      <c r="C1243" s="285" t="s">
        <v>113</v>
      </c>
      <c r="D1243" s="285"/>
      <c r="E1243" s="285"/>
      <c r="F1243" s="285"/>
      <c r="G1243" s="285"/>
      <c r="H1243" s="141" t="s">
        <v>114</v>
      </c>
      <c r="I1243" s="157">
        <v>12.1846</v>
      </c>
      <c r="J1243" s="73"/>
      <c r="K1243" s="162">
        <v>3.1424083</v>
      </c>
      <c r="L1243" s="49"/>
      <c r="M1243" s="56"/>
      <c r="N1243" s="153">
        <v>66.08</v>
      </c>
      <c r="O1243" s="73"/>
      <c r="P1243" s="152">
        <v>207.65</v>
      </c>
      <c r="Q1243" s="144"/>
      <c r="R1243" s="144"/>
      <c r="HY1243" s="117"/>
      <c r="HZ1243" s="117"/>
      <c r="IA1243" s="87"/>
      <c r="IB1243" s="87"/>
      <c r="IC1243" s="87"/>
      <c r="ID1243" s="87"/>
      <c r="IE1243" s="87"/>
      <c r="IG1243" s="29"/>
      <c r="IH1243" s="29" t="s">
        <v>113</v>
      </c>
      <c r="II1243" s="29"/>
      <c r="IJ1243" s="116"/>
      <c r="IK1243" s="87"/>
      <c r="IL1243" s="29"/>
      <c r="IM1243" s="87"/>
      <c r="IO1243" s="96"/>
    </row>
    <row r="1244" spans="1:249" s="1" customFormat="1" ht="20.399999999999999" x14ac:dyDescent="0.3">
      <c r="A1244" s="151" t="s">
        <v>78</v>
      </c>
      <c r="B1244" s="150" t="s">
        <v>507</v>
      </c>
      <c r="C1244" s="320" t="s">
        <v>508</v>
      </c>
      <c r="D1244" s="320"/>
      <c r="E1244" s="320"/>
      <c r="F1244" s="320"/>
      <c r="G1244" s="320"/>
      <c r="H1244" s="149" t="s">
        <v>180</v>
      </c>
      <c r="I1244" s="148">
        <v>115</v>
      </c>
      <c r="J1244" s="146"/>
      <c r="K1244" s="173">
        <v>29.6585</v>
      </c>
      <c r="L1244" s="147"/>
      <c r="M1244" s="146"/>
      <c r="N1244" s="147"/>
      <c r="O1244" s="146"/>
      <c r="P1244" s="145"/>
      <c r="HY1244" s="117"/>
      <c r="HZ1244" s="117"/>
      <c r="IA1244" s="87"/>
      <c r="IB1244" s="87"/>
      <c r="IC1244" s="87"/>
      <c r="ID1244" s="87"/>
      <c r="IE1244" s="87"/>
      <c r="IG1244" s="29"/>
      <c r="IH1244" s="29"/>
      <c r="II1244" s="29"/>
      <c r="IJ1244" s="116" t="s">
        <v>508</v>
      </c>
      <c r="IK1244" s="87"/>
      <c r="IL1244" s="29"/>
      <c r="IM1244" s="87"/>
      <c r="IO1244" s="96"/>
    </row>
    <row r="1245" spans="1:249" s="1" customFormat="1" ht="14.4" x14ac:dyDescent="0.3">
      <c r="A1245" s="104"/>
      <c r="B1245" s="103"/>
      <c r="C1245" s="319" t="s">
        <v>82</v>
      </c>
      <c r="D1245" s="319"/>
      <c r="E1245" s="319"/>
      <c r="F1245" s="319"/>
      <c r="G1245" s="319"/>
      <c r="H1245" s="126"/>
      <c r="I1245" s="124"/>
      <c r="J1245" s="124"/>
      <c r="K1245" s="124"/>
      <c r="L1245" s="125"/>
      <c r="M1245" s="124"/>
      <c r="N1245" s="136"/>
      <c r="O1245" s="124"/>
      <c r="P1245" s="135">
        <v>1302.1300000000001</v>
      </c>
      <c r="Q1245" s="144"/>
      <c r="R1245" s="144"/>
      <c r="HY1245" s="117"/>
      <c r="HZ1245" s="117"/>
      <c r="IA1245" s="87"/>
      <c r="IB1245" s="87"/>
      <c r="IC1245" s="87"/>
      <c r="ID1245" s="87"/>
      <c r="IE1245" s="87"/>
      <c r="IG1245" s="29"/>
      <c r="IH1245" s="29"/>
      <c r="II1245" s="29"/>
      <c r="IJ1245" s="116"/>
      <c r="IK1245" s="87" t="s">
        <v>82</v>
      </c>
      <c r="IL1245" s="29"/>
      <c r="IM1245" s="87"/>
      <c r="IO1245" s="96"/>
    </row>
    <row r="1246" spans="1:249" s="1" customFormat="1" ht="14.4" x14ac:dyDescent="0.3">
      <c r="A1246" s="143"/>
      <c r="B1246" s="142"/>
      <c r="C1246" s="285" t="s">
        <v>83</v>
      </c>
      <c r="D1246" s="285"/>
      <c r="E1246" s="285"/>
      <c r="F1246" s="285"/>
      <c r="G1246" s="285"/>
      <c r="H1246" s="141"/>
      <c r="I1246" s="73"/>
      <c r="J1246" s="73"/>
      <c r="K1246" s="73"/>
      <c r="L1246" s="28"/>
      <c r="M1246" s="73"/>
      <c r="N1246" s="28"/>
      <c r="O1246" s="73"/>
      <c r="P1246" s="152">
        <v>1027.95</v>
      </c>
      <c r="HY1246" s="117"/>
      <c r="HZ1246" s="117"/>
      <c r="IA1246" s="87"/>
      <c r="IB1246" s="87"/>
      <c r="IC1246" s="87"/>
      <c r="ID1246" s="87"/>
      <c r="IE1246" s="87"/>
      <c r="IG1246" s="29"/>
      <c r="IH1246" s="29"/>
      <c r="II1246" s="29"/>
      <c r="IJ1246" s="116"/>
      <c r="IK1246" s="87"/>
      <c r="IL1246" s="29" t="s">
        <v>83</v>
      </c>
      <c r="IM1246" s="87"/>
      <c r="IO1246" s="96"/>
    </row>
    <row r="1247" spans="1:249" s="1" customFormat="1" ht="20.399999999999999" x14ac:dyDescent="0.3">
      <c r="A1247" s="143"/>
      <c r="B1247" s="142" t="s">
        <v>509</v>
      </c>
      <c r="C1247" s="285" t="s">
        <v>510</v>
      </c>
      <c r="D1247" s="285"/>
      <c r="E1247" s="285"/>
      <c r="F1247" s="285"/>
      <c r="G1247" s="285"/>
      <c r="H1247" s="141" t="s">
        <v>84</v>
      </c>
      <c r="I1247" s="140">
        <v>110</v>
      </c>
      <c r="J1247" s="138">
        <v>0.9</v>
      </c>
      <c r="K1247" s="140">
        <v>99</v>
      </c>
      <c r="L1247" s="28"/>
      <c r="M1247" s="73"/>
      <c r="N1247" s="28"/>
      <c r="O1247" s="73"/>
      <c r="P1247" s="152">
        <v>1017.67</v>
      </c>
      <c r="HY1247" s="117"/>
      <c r="HZ1247" s="117"/>
      <c r="IA1247" s="87"/>
      <c r="IB1247" s="87"/>
      <c r="IC1247" s="87"/>
      <c r="ID1247" s="87"/>
      <c r="IE1247" s="87"/>
      <c r="IG1247" s="29"/>
      <c r="IH1247" s="29"/>
      <c r="II1247" s="29"/>
      <c r="IJ1247" s="116"/>
      <c r="IK1247" s="87"/>
      <c r="IL1247" s="29" t="s">
        <v>510</v>
      </c>
      <c r="IM1247" s="87"/>
      <c r="IO1247" s="96"/>
    </row>
    <row r="1248" spans="1:249" s="1" customFormat="1" ht="20.399999999999999" x14ac:dyDescent="0.3">
      <c r="A1248" s="143"/>
      <c r="B1248" s="142" t="s">
        <v>511</v>
      </c>
      <c r="C1248" s="285" t="s">
        <v>512</v>
      </c>
      <c r="D1248" s="285"/>
      <c r="E1248" s="285"/>
      <c r="F1248" s="285"/>
      <c r="G1248" s="285"/>
      <c r="H1248" s="141" t="s">
        <v>84</v>
      </c>
      <c r="I1248" s="140">
        <v>69</v>
      </c>
      <c r="J1248" s="139">
        <v>0.85</v>
      </c>
      <c r="K1248" s="139">
        <v>58.65</v>
      </c>
      <c r="L1248" s="28"/>
      <c r="M1248" s="73"/>
      <c r="N1248" s="28"/>
      <c r="O1248" s="73"/>
      <c r="P1248" s="137">
        <v>602.89</v>
      </c>
      <c r="HY1248" s="117"/>
      <c r="HZ1248" s="117"/>
      <c r="IA1248" s="87"/>
      <c r="IB1248" s="87"/>
      <c r="IC1248" s="87"/>
      <c r="ID1248" s="87"/>
      <c r="IE1248" s="87"/>
      <c r="IG1248" s="29"/>
      <c r="IH1248" s="29"/>
      <c r="II1248" s="29"/>
      <c r="IJ1248" s="116"/>
      <c r="IK1248" s="87"/>
      <c r="IL1248" s="29" t="s">
        <v>512</v>
      </c>
      <c r="IM1248" s="87"/>
      <c r="IO1248" s="96"/>
    </row>
    <row r="1249" spans="1:249" s="1" customFormat="1" ht="14.4" x14ac:dyDescent="0.3">
      <c r="A1249" s="129"/>
      <c r="B1249" s="128"/>
      <c r="C1249" s="319" t="s">
        <v>85</v>
      </c>
      <c r="D1249" s="319"/>
      <c r="E1249" s="319"/>
      <c r="F1249" s="319"/>
      <c r="G1249" s="319"/>
      <c r="H1249" s="126"/>
      <c r="I1249" s="124"/>
      <c r="J1249" s="124"/>
      <c r="K1249" s="124"/>
      <c r="L1249" s="125"/>
      <c r="M1249" s="124"/>
      <c r="N1249" s="136">
        <v>11332.65</v>
      </c>
      <c r="O1249" s="124"/>
      <c r="P1249" s="135">
        <v>2922.69</v>
      </c>
      <c r="HY1249" s="117"/>
      <c r="HZ1249" s="117"/>
      <c r="IA1249" s="87"/>
      <c r="IB1249" s="87"/>
      <c r="IC1249" s="87"/>
      <c r="ID1249" s="87"/>
      <c r="IE1249" s="87"/>
      <c r="IG1249" s="29"/>
      <c r="IH1249" s="29"/>
      <c r="II1249" s="29"/>
      <c r="IJ1249" s="116"/>
      <c r="IK1249" s="87"/>
      <c r="IL1249" s="29"/>
      <c r="IM1249" s="87" t="s">
        <v>85</v>
      </c>
      <c r="IO1249" s="96"/>
    </row>
    <row r="1250" spans="1:249" s="1" customFormat="1" ht="51" x14ac:dyDescent="0.3">
      <c r="A1250" s="134" t="s">
        <v>650</v>
      </c>
      <c r="B1250" s="127" t="s">
        <v>514</v>
      </c>
      <c r="C1250" s="317" t="s">
        <v>515</v>
      </c>
      <c r="D1250" s="317"/>
      <c r="E1250" s="317"/>
      <c r="F1250" s="317"/>
      <c r="G1250" s="317"/>
      <c r="H1250" s="126" t="s">
        <v>180</v>
      </c>
      <c r="I1250" s="124">
        <v>29.6585</v>
      </c>
      <c r="J1250" s="133">
        <v>1</v>
      </c>
      <c r="K1250" s="170">
        <v>29.6585</v>
      </c>
      <c r="L1250" s="132">
        <v>195.07</v>
      </c>
      <c r="M1250" s="169">
        <v>2.17</v>
      </c>
      <c r="N1250" s="130">
        <v>423.3</v>
      </c>
      <c r="O1250" s="124"/>
      <c r="P1250" s="135">
        <v>12554.44</v>
      </c>
      <c r="HY1250" s="117"/>
      <c r="HZ1250" s="117"/>
      <c r="IA1250" s="87" t="s">
        <v>515</v>
      </c>
      <c r="IB1250" s="87" t="s">
        <v>4</v>
      </c>
      <c r="IC1250" s="87" t="s">
        <v>4</v>
      </c>
      <c r="ID1250" s="87" t="s">
        <v>4</v>
      </c>
      <c r="IE1250" s="87" t="s">
        <v>4</v>
      </c>
      <c r="IG1250" s="29"/>
      <c r="IH1250" s="29"/>
      <c r="II1250" s="29"/>
      <c r="IJ1250" s="116"/>
      <c r="IK1250" s="87"/>
      <c r="IL1250" s="29"/>
      <c r="IM1250" s="87"/>
      <c r="IO1250" s="96"/>
    </row>
    <row r="1251" spans="1:249" s="1" customFormat="1" ht="14.4" x14ac:dyDescent="0.3">
      <c r="A1251" s="129"/>
      <c r="B1251" s="128"/>
      <c r="C1251" s="319" t="s">
        <v>85</v>
      </c>
      <c r="D1251" s="319"/>
      <c r="E1251" s="319"/>
      <c r="F1251" s="319"/>
      <c r="G1251" s="319"/>
      <c r="H1251" s="126"/>
      <c r="I1251" s="124"/>
      <c r="J1251" s="124"/>
      <c r="K1251" s="124"/>
      <c r="L1251" s="125"/>
      <c r="M1251" s="124"/>
      <c r="N1251" s="125"/>
      <c r="O1251" s="124"/>
      <c r="P1251" s="135">
        <v>12554.44</v>
      </c>
      <c r="HY1251" s="117"/>
      <c r="HZ1251" s="117"/>
      <c r="IA1251" s="87"/>
      <c r="IB1251" s="87"/>
      <c r="IC1251" s="87"/>
      <c r="ID1251" s="87"/>
      <c r="IE1251" s="87"/>
      <c r="IG1251" s="29"/>
      <c r="IH1251" s="29"/>
      <c r="II1251" s="29"/>
      <c r="IJ1251" s="116"/>
      <c r="IK1251" s="87"/>
      <c r="IL1251" s="29"/>
      <c r="IM1251" s="87" t="s">
        <v>85</v>
      </c>
      <c r="IO1251" s="96"/>
    </row>
    <row r="1252" spans="1:249" s="1" customFormat="1" ht="14.4" x14ac:dyDescent="0.3">
      <c r="A1252" s="134" t="s">
        <v>651</v>
      </c>
      <c r="B1252" s="127" t="s">
        <v>517</v>
      </c>
      <c r="C1252" s="317" t="s">
        <v>518</v>
      </c>
      <c r="D1252" s="317"/>
      <c r="E1252" s="317"/>
      <c r="F1252" s="317"/>
      <c r="G1252" s="317"/>
      <c r="H1252" s="126" t="s">
        <v>63</v>
      </c>
      <c r="I1252" s="124">
        <v>0.1103</v>
      </c>
      <c r="J1252" s="133">
        <v>1</v>
      </c>
      <c r="K1252" s="170">
        <v>0.1103</v>
      </c>
      <c r="L1252" s="125"/>
      <c r="M1252" s="124"/>
      <c r="N1252" s="168"/>
      <c r="O1252" s="124"/>
      <c r="P1252" s="167"/>
      <c r="HY1252" s="117"/>
      <c r="HZ1252" s="117"/>
      <c r="IA1252" s="87" t="s">
        <v>518</v>
      </c>
      <c r="IB1252" s="87" t="s">
        <v>4</v>
      </c>
      <c r="IC1252" s="87" t="s">
        <v>4</v>
      </c>
      <c r="ID1252" s="87" t="s">
        <v>4</v>
      </c>
      <c r="IE1252" s="87" t="s">
        <v>4</v>
      </c>
      <c r="IG1252" s="29"/>
      <c r="IH1252" s="29"/>
      <c r="II1252" s="29"/>
      <c r="IJ1252" s="116"/>
      <c r="IK1252" s="87"/>
      <c r="IL1252" s="29"/>
      <c r="IM1252" s="87"/>
      <c r="IO1252" s="96"/>
    </row>
    <row r="1253" spans="1:249" s="1" customFormat="1" ht="14.4" x14ac:dyDescent="0.3">
      <c r="A1253" s="166"/>
      <c r="B1253" s="165"/>
      <c r="C1253" s="287" t="s">
        <v>679</v>
      </c>
      <c r="D1253" s="287"/>
      <c r="E1253" s="287"/>
      <c r="F1253" s="287"/>
      <c r="G1253" s="287"/>
      <c r="H1253" s="287"/>
      <c r="I1253" s="287"/>
      <c r="J1253" s="287"/>
      <c r="K1253" s="287"/>
      <c r="L1253" s="287"/>
      <c r="M1253" s="287"/>
      <c r="N1253" s="287"/>
      <c r="O1253" s="287"/>
      <c r="P1253" s="318"/>
      <c r="HY1253" s="117"/>
      <c r="HZ1253" s="117"/>
      <c r="IA1253" s="87"/>
      <c r="IB1253" s="87"/>
      <c r="IC1253" s="87"/>
      <c r="ID1253" s="87"/>
      <c r="IE1253" s="87"/>
      <c r="IF1253" s="50" t="s">
        <v>679</v>
      </c>
      <c r="IG1253" s="29"/>
      <c r="IH1253" s="29"/>
      <c r="II1253" s="29"/>
      <c r="IJ1253" s="116"/>
      <c r="IK1253" s="87"/>
      <c r="IL1253" s="29"/>
      <c r="IM1253" s="87"/>
      <c r="IO1253" s="96"/>
    </row>
    <row r="1254" spans="1:249" s="1" customFormat="1" ht="20.399999999999999" x14ac:dyDescent="0.3">
      <c r="A1254" s="164"/>
      <c r="B1254" s="103" t="s">
        <v>1045</v>
      </c>
      <c r="C1254" s="321" t="s">
        <v>1044</v>
      </c>
      <c r="D1254" s="321"/>
      <c r="E1254" s="321"/>
      <c r="F1254" s="321"/>
      <c r="G1254" s="321"/>
      <c r="H1254" s="321"/>
      <c r="I1254" s="321"/>
      <c r="J1254" s="321"/>
      <c r="K1254" s="321"/>
      <c r="L1254" s="321"/>
      <c r="M1254" s="321"/>
      <c r="N1254" s="321"/>
      <c r="O1254" s="321"/>
      <c r="P1254" s="322"/>
      <c r="HY1254" s="117"/>
      <c r="HZ1254" s="117"/>
      <c r="IA1254" s="87"/>
      <c r="IB1254" s="87"/>
      <c r="IC1254" s="87"/>
      <c r="ID1254" s="87"/>
      <c r="IE1254" s="87"/>
      <c r="IG1254" s="29"/>
      <c r="IH1254" s="29"/>
      <c r="II1254" s="29"/>
      <c r="IJ1254" s="116"/>
      <c r="IK1254" s="87"/>
      <c r="IL1254" s="29"/>
      <c r="IM1254" s="87"/>
      <c r="IN1254" s="50" t="s">
        <v>1044</v>
      </c>
      <c r="IO1254" s="96"/>
    </row>
    <row r="1255" spans="1:249" s="1" customFormat="1" ht="14.4" x14ac:dyDescent="0.3">
      <c r="A1255" s="159"/>
      <c r="B1255" s="142" t="s">
        <v>62</v>
      </c>
      <c r="C1255" s="285" t="s">
        <v>64</v>
      </c>
      <c r="D1255" s="285"/>
      <c r="E1255" s="285"/>
      <c r="F1255" s="285"/>
      <c r="G1255" s="285"/>
      <c r="H1255" s="141" t="s">
        <v>65</v>
      </c>
      <c r="I1255" s="73"/>
      <c r="J1255" s="73"/>
      <c r="K1255" s="162">
        <v>2.9986158000000001</v>
      </c>
      <c r="L1255" s="28"/>
      <c r="M1255" s="73"/>
      <c r="N1255" s="28"/>
      <c r="O1255" s="73"/>
      <c r="P1255" s="152">
        <v>1533.13</v>
      </c>
      <c r="HY1255" s="117"/>
      <c r="HZ1255" s="117"/>
      <c r="IA1255" s="87"/>
      <c r="IB1255" s="87"/>
      <c r="IC1255" s="87"/>
      <c r="ID1255" s="87"/>
      <c r="IE1255" s="87"/>
      <c r="IG1255" s="29" t="s">
        <v>64</v>
      </c>
      <c r="IH1255" s="29"/>
      <c r="II1255" s="29"/>
      <c r="IJ1255" s="116"/>
      <c r="IK1255" s="87"/>
      <c r="IL1255" s="29"/>
      <c r="IM1255" s="87"/>
      <c r="IO1255" s="96"/>
    </row>
    <row r="1256" spans="1:249" s="1" customFormat="1" ht="14.4" x14ac:dyDescent="0.3">
      <c r="A1256" s="158"/>
      <c r="B1256" s="142" t="s">
        <v>520</v>
      </c>
      <c r="C1256" s="285" t="s">
        <v>521</v>
      </c>
      <c r="D1256" s="285"/>
      <c r="E1256" s="285"/>
      <c r="F1256" s="285"/>
      <c r="G1256" s="285"/>
      <c r="H1256" s="141" t="s">
        <v>65</v>
      </c>
      <c r="I1256" s="139">
        <v>23.64</v>
      </c>
      <c r="J1256" s="139">
        <v>1.1499999999999999</v>
      </c>
      <c r="K1256" s="162">
        <v>2.9986158000000001</v>
      </c>
      <c r="L1256" s="49"/>
      <c r="M1256" s="56"/>
      <c r="N1256" s="153">
        <v>511.28</v>
      </c>
      <c r="O1256" s="73"/>
      <c r="P1256" s="152">
        <v>1533.13</v>
      </c>
      <c r="Q1256" s="144"/>
      <c r="R1256" s="144"/>
      <c r="HY1256" s="117"/>
      <c r="HZ1256" s="117"/>
      <c r="IA1256" s="87"/>
      <c r="IB1256" s="87"/>
      <c r="IC1256" s="87"/>
      <c r="ID1256" s="87"/>
      <c r="IE1256" s="87"/>
      <c r="IG1256" s="29"/>
      <c r="IH1256" s="29" t="s">
        <v>521</v>
      </c>
      <c r="II1256" s="29"/>
      <c r="IJ1256" s="116"/>
      <c r="IK1256" s="87"/>
      <c r="IL1256" s="29"/>
      <c r="IM1256" s="87"/>
      <c r="IO1256" s="96"/>
    </row>
    <row r="1257" spans="1:249" s="1" customFormat="1" ht="14.4" x14ac:dyDescent="0.3">
      <c r="A1257" s="159"/>
      <c r="B1257" s="142" t="s">
        <v>66</v>
      </c>
      <c r="C1257" s="285" t="s">
        <v>67</v>
      </c>
      <c r="D1257" s="285"/>
      <c r="E1257" s="285"/>
      <c r="F1257" s="285"/>
      <c r="G1257" s="285"/>
      <c r="H1257" s="141"/>
      <c r="I1257" s="73"/>
      <c r="J1257" s="73"/>
      <c r="K1257" s="73"/>
      <c r="L1257" s="28"/>
      <c r="M1257" s="73"/>
      <c r="N1257" s="28"/>
      <c r="O1257" s="73"/>
      <c r="P1257" s="137">
        <v>40.43</v>
      </c>
      <c r="HY1257" s="117"/>
      <c r="HZ1257" s="117"/>
      <c r="IA1257" s="87"/>
      <c r="IB1257" s="87"/>
      <c r="IC1257" s="87"/>
      <c r="ID1257" s="87"/>
      <c r="IE1257" s="87"/>
      <c r="IG1257" s="29" t="s">
        <v>67</v>
      </c>
      <c r="IH1257" s="29"/>
      <c r="II1257" s="29"/>
      <c r="IJ1257" s="116"/>
      <c r="IK1257" s="87"/>
      <c r="IL1257" s="29"/>
      <c r="IM1257" s="87"/>
      <c r="IO1257" s="96"/>
    </row>
    <row r="1258" spans="1:249" s="1" customFormat="1" ht="14.4" x14ac:dyDescent="0.3">
      <c r="A1258" s="159"/>
      <c r="B1258" s="142"/>
      <c r="C1258" s="285" t="s">
        <v>68</v>
      </c>
      <c r="D1258" s="285"/>
      <c r="E1258" s="285"/>
      <c r="F1258" s="285"/>
      <c r="G1258" s="285"/>
      <c r="H1258" s="141" t="s">
        <v>65</v>
      </c>
      <c r="I1258" s="73"/>
      <c r="J1258" s="73"/>
      <c r="K1258" s="162">
        <v>2.4817499999999999E-2</v>
      </c>
      <c r="L1258" s="28"/>
      <c r="M1258" s="73"/>
      <c r="N1258" s="28"/>
      <c r="O1258" s="73"/>
      <c r="P1258" s="137">
        <v>15.87</v>
      </c>
      <c r="HY1258" s="117"/>
      <c r="HZ1258" s="117"/>
      <c r="IA1258" s="87"/>
      <c r="IB1258" s="87"/>
      <c r="IC1258" s="87"/>
      <c r="ID1258" s="87"/>
      <c r="IE1258" s="87"/>
      <c r="IG1258" s="29" t="s">
        <v>68</v>
      </c>
      <c r="IH1258" s="29"/>
      <c r="II1258" s="29"/>
      <c r="IJ1258" s="116"/>
      <c r="IK1258" s="87"/>
      <c r="IL1258" s="29"/>
      <c r="IM1258" s="87"/>
      <c r="IO1258" s="96"/>
    </row>
    <row r="1259" spans="1:249" s="1" customFormat="1" ht="14.4" x14ac:dyDescent="0.3">
      <c r="A1259" s="158"/>
      <c r="B1259" s="142" t="s">
        <v>100</v>
      </c>
      <c r="C1259" s="285" t="s">
        <v>101</v>
      </c>
      <c r="D1259" s="285"/>
      <c r="E1259" s="285"/>
      <c r="F1259" s="285"/>
      <c r="G1259" s="285"/>
      <c r="H1259" s="141" t="s">
        <v>71</v>
      </c>
      <c r="I1259" s="139">
        <v>0.08</v>
      </c>
      <c r="J1259" s="139">
        <v>1.25</v>
      </c>
      <c r="K1259" s="161">
        <v>1.103E-2</v>
      </c>
      <c r="L1259" s="49"/>
      <c r="M1259" s="56"/>
      <c r="N1259" s="153">
        <v>1740.53</v>
      </c>
      <c r="O1259" s="73"/>
      <c r="P1259" s="152">
        <v>19.2</v>
      </c>
      <c r="Q1259" s="144"/>
      <c r="R1259" s="144"/>
      <c r="HY1259" s="117"/>
      <c r="HZ1259" s="117"/>
      <c r="IA1259" s="87"/>
      <c r="IB1259" s="87"/>
      <c r="IC1259" s="87"/>
      <c r="ID1259" s="87"/>
      <c r="IE1259" s="87"/>
      <c r="IG1259" s="29"/>
      <c r="IH1259" s="29" t="s">
        <v>101</v>
      </c>
      <c r="II1259" s="29"/>
      <c r="IJ1259" s="116"/>
      <c r="IK1259" s="87"/>
      <c r="IL1259" s="29"/>
      <c r="IM1259" s="87"/>
      <c r="IO1259" s="96"/>
    </row>
    <row r="1260" spans="1:249" s="1" customFormat="1" ht="14.4" x14ac:dyDescent="0.3">
      <c r="A1260" s="143"/>
      <c r="B1260" s="142" t="s">
        <v>102</v>
      </c>
      <c r="C1260" s="285" t="s">
        <v>103</v>
      </c>
      <c r="D1260" s="285"/>
      <c r="E1260" s="285"/>
      <c r="F1260" s="285"/>
      <c r="G1260" s="285"/>
      <c r="H1260" s="141" t="s">
        <v>65</v>
      </c>
      <c r="I1260" s="139">
        <v>0.08</v>
      </c>
      <c r="J1260" s="139">
        <v>1.25</v>
      </c>
      <c r="K1260" s="161">
        <v>1.103E-2</v>
      </c>
      <c r="L1260" s="28"/>
      <c r="M1260" s="73"/>
      <c r="N1260" s="160">
        <v>745.18</v>
      </c>
      <c r="O1260" s="73"/>
      <c r="P1260" s="137">
        <v>8.2200000000000006</v>
      </c>
      <c r="HY1260" s="117"/>
      <c r="HZ1260" s="117"/>
      <c r="IA1260" s="87"/>
      <c r="IB1260" s="87"/>
      <c r="IC1260" s="87"/>
      <c r="ID1260" s="87"/>
      <c r="IE1260" s="87"/>
      <c r="IG1260" s="29"/>
      <c r="IH1260" s="29"/>
      <c r="II1260" s="29" t="s">
        <v>103</v>
      </c>
      <c r="IJ1260" s="116"/>
      <c r="IK1260" s="87"/>
      <c r="IL1260" s="29"/>
      <c r="IM1260" s="87"/>
      <c r="IO1260" s="96"/>
    </row>
    <row r="1261" spans="1:249" s="1" customFormat="1" ht="14.4" x14ac:dyDescent="0.3">
      <c r="A1261" s="158"/>
      <c r="B1261" s="142" t="s">
        <v>104</v>
      </c>
      <c r="C1261" s="285" t="s">
        <v>105</v>
      </c>
      <c r="D1261" s="285"/>
      <c r="E1261" s="285"/>
      <c r="F1261" s="285"/>
      <c r="G1261" s="285"/>
      <c r="H1261" s="141" t="s">
        <v>71</v>
      </c>
      <c r="I1261" s="138">
        <v>0.1</v>
      </c>
      <c r="J1261" s="139">
        <v>1.25</v>
      </c>
      <c r="K1261" s="162">
        <v>1.3787499999999999E-2</v>
      </c>
      <c r="L1261" s="49"/>
      <c r="M1261" s="56"/>
      <c r="N1261" s="153">
        <v>717.22</v>
      </c>
      <c r="O1261" s="73"/>
      <c r="P1261" s="152">
        <v>9.89</v>
      </c>
      <c r="Q1261" s="144"/>
      <c r="R1261" s="144"/>
      <c r="HY1261" s="117"/>
      <c r="HZ1261" s="117"/>
      <c r="IA1261" s="87"/>
      <c r="IB1261" s="87"/>
      <c r="IC1261" s="87"/>
      <c r="ID1261" s="87"/>
      <c r="IE1261" s="87"/>
      <c r="IG1261" s="29"/>
      <c r="IH1261" s="29" t="s">
        <v>105</v>
      </c>
      <c r="II1261" s="29"/>
      <c r="IJ1261" s="116"/>
      <c r="IK1261" s="87"/>
      <c r="IL1261" s="29"/>
      <c r="IM1261" s="87"/>
      <c r="IO1261" s="96"/>
    </row>
    <row r="1262" spans="1:249" s="1" customFormat="1" ht="14.4" x14ac:dyDescent="0.3">
      <c r="A1262" s="143"/>
      <c r="B1262" s="142" t="s">
        <v>106</v>
      </c>
      <c r="C1262" s="285" t="s">
        <v>107</v>
      </c>
      <c r="D1262" s="285"/>
      <c r="E1262" s="285"/>
      <c r="F1262" s="285"/>
      <c r="G1262" s="285"/>
      <c r="H1262" s="141" t="s">
        <v>65</v>
      </c>
      <c r="I1262" s="138">
        <v>0.1</v>
      </c>
      <c r="J1262" s="139">
        <v>1.25</v>
      </c>
      <c r="K1262" s="162">
        <v>1.3787499999999999E-2</v>
      </c>
      <c r="L1262" s="28"/>
      <c r="M1262" s="73"/>
      <c r="N1262" s="160">
        <v>554.75</v>
      </c>
      <c r="O1262" s="73"/>
      <c r="P1262" s="137">
        <v>7.65</v>
      </c>
      <c r="HY1262" s="117"/>
      <c r="HZ1262" s="117"/>
      <c r="IA1262" s="87"/>
      <c r="IB1262" s="87"/>
      <c r="IC1262" s="87"/>
      <c r="ID1262" s="87"/>
      <c r="IE1262" s="87"/>
      <c r="IG1262" s="29"/>
      <c r="IH1262" s="29"/>
      <c r="II1262" s="29" t="s">
        <v>107</v>
      </c>
      <c r="IJ1262" s="116"/>
      <c r="IK1262" s="87"/>
      <c r="IL1262" s="29"/>
      <c r="IM1262" s="87"/>
      <c r="IO1262" s="96"/>
    </row>
    <row r="1263" spans="1:249" s="1" customFormat="1" ht="14.4" x14ac:dyDescent="0.3">
      <c r="A1263" s="158"/>
      <c r="B1263" s="142" t="s">
        <v>505</v>
      </c>
      <c r="C1263" s="285" t="s">
        <v>506</v>
      </c>
      <c r="D1263" s="285"/>
      <c r="E1263" s="285"/>
      <c r="F1263" s="285"/>
      <c r="G1263" s="285"/>
      <c r="H1263" s="141" t="s">
        <v>71</v>
      </c>
      <c r="I1263" s="139">
        <v>9.51</v>
      </c>
      <c r="J1263" s="139">
        <v>1.25</v>
      </c>
      <c r="K1263" s="162">
        <v>1.3111912999999999</v>
      </c>
      <c r="L1263" s="155">
        <v>7.52</v>
      </c>
      <c r="M1263" s="154">
        <v>1.1499999999999999</v>
      </c>
      <c r="N1263" s="153">
        <v>8.65</v>
      </c>
      <c r="O1263" s="73"/>
      <c r="P1263" s="152">
        <v>11.34</v>
      </c>
      <c r="Q1263" s="144"/>
      <c r="R1263" s="144"/>
      <c r="HY1263" s="117"/>
      <c r="HZ1263" s="117"/>
      <c r="IA1263" s="87"/>
      <c r="IB1263" s="87"/>
      <c r="IC1263" s="87"/>
      <c r="ID1263" s="87"/>
      <c r="IE1263" s="87"/>
      <c r="IG1263" s="29"/>
      <c r="IH1263" s="29" t="s">
        <v>506</v>
      </c>
      <c r="II1263" s="29"/>
      <c r="IJ1263" s="116"/>
      <c r="IK1263" s="87"/>
      <c r="IL1263" s="29"/>
      <c r="IM1263" s="87"/>
      <c r="IO1263" s="96"/>
    </row>
    <row r="1264" spans="1:249" s="1" customFormat="1" ht="14.4" x14ac:dyDescent="0.3">
      <c r="A1264" s="159"/>
      <c r="B1264" s="142" t="s">
        <v>93</v>
      </c>
      <c r="C1264" s="285" t="s">
        <v>110</v>
      </c>
      <c r="D1264" s="285"/>
      <c r="E1264" s="285"/>
      <c r="F1264" s="285"/>
      <c r="G1264" s="285"/>
      <c r="H1264" s="141"/>
      <c r="I1264" s="73"/>
      <c r="J1264" s="73"/>
      <c r="K1264" s="73"/>
      <c r="L1264" s="28"/>
      <c r="M1264" s="73"/>
      <c r="N1264" s="28"/>
      <c r="O1264" s="73"/>
      <c r="P1264" s="137">
        <v>365.91</v>
      </c>
      <c r="HY1264" s="117"/>
      <c r="HZ1264" s="117"/>
      <c r="IA1264" s="87"/>
      <c r="IB1264" s="87"/>
      <c r="IC1264" s="87"/>
      <c r="ID1264" s="87"/>
      <c r="IE1264" s="87"/>
      <c r="IG1264" s="29" t="s">
        <v>110</v>
      </c>
      <c r="IH1264" s="29"/>
      <c r="II1264" s="29"/>
      <c r="IJ1264" s="116"/>
      <c r="IK1264" s="87"/>
      <c r="IL1264" s="29"/>
      <c r="IM1264" s="87"/>
      <c r="IO1264" s="96"/>
    </row>
    <row r="1265" spans="1:249" s="1" customFormat="1" ht="14.4" x14ac:dyDescent="0.3">
      <c r="A1265" s="158"/>
      <c r="B1265" s="142" t="s">
        <v>112</v>
      </c>
      <c r="C1265" s="285" t="s">
        <v>113</v>
      </c>
      <c r="D1265" s="285"/>
      <c r="E1265" s="285"/>
      <c r="F1265" s="285"/>
      <c r="G1265" s="285"/>
      <c r="H1265" s="141" t="s">
        <v>114</v>
      </c>
      <c r="I1265" s="157">
        <v>50.203299999999999</v>
      </c>
      <c r="J1265" s="73"/>
      <c r="K1265" s="156">
        <v>5.5374239999999997</v>
      </c>
      <c r="L1265" s="49"/>
      <c r="M1265" s="56"/>
      <c r="N1265" s="153">
        <v>66.08</v>
      </c>
      <c r="O1265" s="73"/>
      <c r="P1265" s="152">
        <v>365.91</v>
      </c>
      <c r="Q1265" s="144"/>
      <c r="R1265" s="144"/>
      <c r="HY1265" s="117"/>
      <c r="HZ1265" s="117"/>
      <c r="IA1265" s="87"/>
      <c r="IB1265" s="87"/>
      <c r="IC1265" s="87"/>
      <c r="ID1265" s="87"/>
      <c r="IE1265" s="87"/>
      <c r="IG1265" s="29"/>
      <c r="IH1265" s="29" t="s">
        <v>113</v>
      </c>
      <c r="II1265" s="29"/>
      <c r="IJ1265" s="116"/>
      <c r="IK1265" s="87"/>
      <c r="IL1265" s="29"/>
      <c r="IM1265" s="87"/>
      <c r="IO1265" s="96"/>
    </row>
    <row r="1266" spans="1:249" s="1" customFormat="1" ht="20.399999999999999" x14ac:dyDescent="0.3">
      <c r="A1266" s="151" t="s">
        <v>78</v>
      </c>
      <c r="B1266" s="150" t="s">
        <v>507</v>
      </c>
      <c r="C1266" s="320" t="s">
        <v>508</v>
      </c>
      <c r="D1266" s="320"/>
      <c r="E1266" s="320"/>
      <c r="F1266" s="320"/>
      <c r="G1266" s="320"/>
      <c r="H1266" s="149" t="s">
        <v>180</v>
      </c>
      <c r="I1266" s="148">
        <v>115</v>
      </c>
      <c r="J1266" s="146"/>
      <c r="K1266" s="173">
        <v>12.6845</v>
      </c>
      <c r="L1266" s="147"/>
      <c r="M1266" s="146"/>
      <c r="N1266" s="147"/>
      <c r="O1266" s="146"/>
      <c r="P1266" s="145"/>
      <c r="HY1266" s="117"/>
      <c r="HZ1266" s="117"/>
      <c r="IA1266" s="87"/>
      <c r="IB1266" s="87"/>
      <c r="IC1266" s="87"/>
      <c r="ID1266" s="87"/>
      <c r="IE1266" s="87"/>
      <c r="IG1266" s="29"/>
      <c r="IH1266" s="29"/>
      <c r="II1266" s="29"/>
      <c r="IJ1266" s="116" t="s">
        <v>508</v>
      </c>
      <c r="IK1266" s="87"/>
      <c r="IL1266" s="29"/>
      <c r="IM1266" s="87"/>
      <c r="IO1266" s="96"/>
    </row>
    <row r="1267" spans="1:249" s="1" customFormat="1" ht="14.4" x14ac:dyDescent="0.3">
      <c r="A1267" s="104"/>
      <c r="B1267" s="103"/>
      <c r="C1267" s="319" t="s">
        <v>82</v>
      </c>
      <c r="D1267" s="319"/>
      <c r="E1267" s="319"/>
      <c r="F1267" s="319"/>
      <c r="G1267" s="319"/>
      <c r="H1267" s="126"/>
      <c r="I1267" s="124"/>
      <c r="J1267" s="124"/>
      <c r="K1267" s="124"/>
      <c r="L1267" s="125"/>
      <c r="M1267" s="124"/>
      <c r="N1267" s="136"/>
      <c r="O1267" s="124"/>
      <c r="P1267" s="135">
        <v>1955.34</v>
      </c>
      <c r="Q1267" s="144"/>
      <c r="R1267" s="144"/>
      <c r="HY1267" s="117"/>
      <c r="HZ1267" s="117"/>
      <c r="IA1267" s="87"/>
      <c r="IB1267" s="87"/>
      <c r="IC1267" s="87"/>
      <c r="ID1267" s="87"/>
      <c r="IE1267" s="87"/>
      <c r="IG1267" s="29"/>
      <c r="IH1267" s="29"/>
      <c r="II1267" s="29"/>
      <c r="IJ1267" s="116"/>
      <c r="IK1267" s="87" t="s">
        <v>82</v>
      </c>
      <c r="IL1267" s="29"/>
      <c r="IM1267" s="87"/>
      <c r="IO1267" s="96"/>
    </row>
    <row r="1268" spans="1:249" s="1" customFormat="1" ht="14.4" x14ac:dyDescent="0.3">
      <c r="A1268" s="143"/>
      <c r="B1268" s="142"/>
      <c r="C1268" s="285" t="s">
        <v>83</v>
      </c>
      <c r="D1268" s="285"/>
      <c r="E1268" s="285"/>
      <c r="F1268" s="285"/>
      <c r="G1268" s="285"/>
      <c r="H1268" s="141"/>
      <c r="I1268" s="73"/>
      <c r="J1268" s="73"/>
      <c r="K1268" s="73"/>
      <c r="L1268" s="28"/>
      <c r="M1268" s="73"/>
      <c r="N1268" s="28"/>
      <c r="O1268" s="73"/>
      <c r="P1268" s="152">
        <v>1549</v>
      </c>
      <c r="HY1268" s="117"/>
      <c r="HZ1268" s="117"/>
      <c r="IA1268" s="87"/>
      <c r="IB1268" s="87"/>
      <c r="IC1268" s="87"/>
      <c r="ID1268" s="87"/>
      <c r="IE1268" s="87"/>
      <c r="IG1268" s="29"/>
      <c r="IH1268" s="29"/>
      <c r="II1268" s="29"/>
      <c r="IJ1268" s="116"/>
      <c r="IK1268" s="87"/>
      <c r="IL1268" s="29" t="s">
        <v>83</v>
      </c>
      <c r="IM1268" s="87"/>
      <c r="IO1268" s="96"/>
    </row>
    <row r="1269" spans="1:249" s="1" customFormat="1" ht="20.399999999999999" x14ac:dyDescent="0.3">
      <c r="A1269" s="143"/>
      <c r="B1269" s="142" t="s">
        <v>509</v>
      </c>
      <c r="C1269" s="285" t="s">
        <v>510</v>
      </c>
      <c r="D1269" s="285"/>
      <c r="E1269" s="285"/>
      <c r="F1269" s="285"/>
      <c r="G1269" s="285"/>
      <c r="H1269" s="141" t="s">
        <v>84</v>
      </c>
      <c r="I1269" s="140">
        <v>110</v>
      </c>
      <c r="J1269" s="138">
        <v>0.9</v>
      </c>
      <c r="K1269" s="140">
        <v>99</v>
      </c>
      <c r="L1269" s="28"/>
      <c r="M1269" s="73"/>
      <c r="N1269" s="28"/>
      <c r="O1269" s="73"/>
      <c r="P1269" s="152">
        <v>1533.51</v>
      </c>
      <c r="HY1269" s="117"/>
      <c r="HZ1269" s="117"/>
      <c r="IA1269" s="87"/>
      <c r="IB1269" s="87"/>
      <c r="IC1269" s="87"/>
      <c r="ID1269" s="87"/>
      <c r="IE1269" s="87"/>
      <c r="IG1269" s="29"/>
      <c r="IH1269" s="29"/>
      <c r="II1269" s="29"/>
      <c r="IJ1269" s="116"/>
      <c r="IK1269" s="87"/>
      <c r="IL1269" s="29" t="s">
        <v>510</v>
      </c>
      <c r="IM1269" s="87"/>
      <c r="IO1269" s="96"/>
    </row>
    <row r="1270" spans="1:249" s="1" customFormat="1" ht="20.399999999999999" x14ac:dyDescent="0.3">
      <c r="A1270" s="143"/>
      <c r="B1270" s="142" t="s">
        <v>511</v>
      </c>
      <c r="C1270" s="285" t="s">
        <v>512</v>
      </c>
      <c r="D1270" s="285"/>
      <c r="E1270" s="285"/>
      <c r="F1270" s="285"/>
      <c r="G1270" s="285"/>
      <c r="H1270" s="141" t="s">
        <v>84</v>
      </c>
      <c r="I1270" s="140">
        <v>69</v>
      </c>
      <c r="J1270" s="139">
        <v>0.85</v>
      </c>
      <c r="K1270" s="139">
        <v>58.65</v>
      </c>
      <c r="L1270" s="28"/>
      <c r="M1270" s="73"/>
      <c r="N1270" s="28"/>
      <c r="O1270" s="73"/>
      <c r="P1270" s="137">
        <v>908.49</v>
      </c>
      <c r="HY1270" s="117"/>
      <c r="HZ1270" s="117"/>
      <c r="IA1270" s="87"/>
      <c r="IB1270" s="87"/>
      <c r="IC1270" s="87"/>
      <c r="ID1270" s="87"/>
      <c r="IE1270" s="87"/>
      <c r="IG1270" s="29"/>
      <c r="IH1270" s="29"/>
      <c r="II1270" s="29"/>
      <c r="IJ1270" s="116"/>
      <c r="IK1270" s="87"/>
      <c r="IL1270" s="29" t="s">
        <v>512</v>
      </c>
      <c r="IM1270" s="87"/>
      <c r="IO1270" s="96"/>
    </row>
    <row r="1271" spans="1:249" s="1" customFormat="1" ht="14.4" x14ac:dyDescent="0.3">
      <c r="A1271" s="129"/>
      <c r="B1271" s="128"/>
      <c r="C1271" s="319" t="s">
        <v>85</v>
      </c>
      <c r="D1271" s="319"/>
      <c r="E1271" s="319"/>
      <c r="F1271" s="319"/>
      <c r="G1271" s="319"/>
      <c r="H1271" s="126"/>
      <c r="I1271" s="124"/>
      <c r="J1271" s="124"/>
      <c r="K1271" s="124"/>
      <c r="L1271" s="125"/>
      <c r="M1271" s="124"/>
      <c r="N1271" s="136">
        <v>39867.089999999997</v>
      </c>
      <c r="O1271" s="124"/>
      <c r="P1271" s="135">
        <v>4397.34</v>
      </c>
      <c r="HY1271" s="117"/>
      <c r="HZ1271" s="117"/>
      <c r="IA1271" s="87"/>
      <c r="IB1271" s="87"/>
      <c r="IC1271" s="87"/>
      <c r="ID1271" s="87"/>
      <c r="IE1271" s="87"/>
      <c r="IG1271" s="29"/>
      <c r="IH1271" s="29"/>
      <c r="II1271" s="29"/>
      <c r="IJ1271" s="116"/>
      <c r="IK1271" s="87"/>
      <c r="IL1271" s="29"/>
      <c r="IM1271" s="87" t="s">
        <v>85</v>
      </c>
      <c r="IO1271" s="96"/>
    </row>
    <row r="1272" spans="1:249" s="1" customFormat="1" ht="51" x14ac:dyDescent="0.3">
      <c r="A1272" s="134" t="s">
        <v>652</v>
      </c>
      <c r="B1272" s="127" t="s">
        <v>514</v>
      </c>
      <c r="C1272" s="317" t="s">
        <v>515</v>
      </c>
      <c r="D1272" s="317"/>
      <c r="E1272" s="317"/>
      <c r="F1272" s="317"/>
      <c r="G1272" s="317"/>
      <c r="H1272" s="126" t="s">
        <v>180</v>
      </c>
      <c r="I1272" s="124">
        <v>12.6845</v>
      </c>
      <c r="J1272" s="133">
        <v>1</v>
      </c>
      <c r="K1272" s="170">
        <v>12.6845</v>
      </c>
      <c r="L1272" s="132">
        <v>195.07</v>
      </c>
      <c r="M1272" s="169">
        <v>2.17</v>
      </c>
      <c r="N1272" s="130">
        <v>423.3</v>
      </c>
      <c r="O1272" s="124"/>
      <c r="P1272" s="135">
        <v>5369.35</v>
      </c>
      <c r="HY1272" s="117"/>
      <c r="HZ1272" s="117"/>
      <c r="IA1272" s="87" t="s">
        <v>515</v>
      </c>
      <c r="IB1272" s="87" t="s">
        <v>4</v>
      </c>
      <c r="IC1272" s="87" t="s">
        <v>4</v>
      </c>
      <c r="ID1272" s="87" t="s">
        <v>4</v>
      </c>
      <c r="IE1272" s="87" t="s">
        <v>4</v>
      </c>
      <c r="IG1272" s="29"/>
      <c r="IH1272" s="29"/>
      <c r="II1272" s="29"/>
      <c r="IJ1272" s="116"/>
      <c r="IK1272" s="87"/>
      <c r="IL1272" s="29"/>
      <c r="IM1272" s="87"/>
      <c r="IO1272" s="96"/>
    </row>
    <row r="1273" spans="1:249" s="1" customFormat="1" ht="14.4" x14ac:dyDescent="0.3">
      <c r="A1273" s="129"/>
      <c r="B1273" s="128"/>
      <c r="C1273" s="319" t="s">
        <v>85</v>
      </c>
      <c r="D1273" s="319"/>
      <c r="E1273" s="319"/>
      <c r="F1273" s="319"/>
      <c r="G1273" s="319"/>
      <c r="H1273" s="126"/>
      <c r="I1273" s="124"/>
      <c r="J1273" s="124"/>
      <c r="K1273" s="124"/>
      <c r="L1273" s="125"/>
      <c r="M1273" s="124"/>
      <c r="N1273" s="125"/>
      <c r="O1273" s="124"/>
      <c r="P1273" s="135">
        <v>5369.35</v>
      </c>
      <c r="HY1273" s="117"/>
      <c r="HZ1273" s="117"/>
      <c r="IA1273" s="87"/>
      <c r="IB1273" s="87"/>
      <c r="IC1273" s="87"/>
      <c r="ID1273" s="87"/>
      <c r="IE1273" s="87"/>
      <c r="IG1273" s="29"/>
      <c r="IH1273" s="29"/>
      <c r="II1273" s="29"/>
      <c r="IJ1273" s="116"/>
      <c r="IK1273" s="87"/>
      <c r="IL1273" s="29"/>
      <c r="IM1273" s="87" t="s">
        <v>85</v>
      </c>
      <c r="IO1273" s="96"/>
    </row>
    <row r="1274" spans="1:249" s="1" customFormat="1" ht="14.4" x14ac:dyDescent="0.3">
      <c r="A1274" s="134" t="s">
        <v>653</v>
      </c>
      <c r="B1274" s="127" t="s">
        <v>524</v>
      </c>
      <c r="C1274" s="317" t="s">
        <v>525</v>
      </c>
      <c r="D1274" s="317"/>
      <c r="E1274" s="317"/>
      <c r="F1274" s="317"/>
      <c r="G1274" s="317"/>
      <c r="H1274" s="126" t="s">
        <v>63</v>
      </c>
      <c r="I1274" s="124">
        <v>0.25790000000000002</v>
      </c>
      <c r="J1274" s="133">
        <v>1</v>
      </c>
      <c r="K1274" s="170">
        <v>0.25790000000000002</v>
      </c>
      <c r="L1274" s="125"/>
      <c r="M1274" s="124"/>
      <c r="N1274" s="168"/>
      <c r="O1274" s="124"/>
      <c r="P1274" s="167"/>
      <c r="HY1274" s="117"/>
      <c r="HZ1274" s="117"/>
      <c r="IA1274" s="87" t="s">
        <v>525</v>
      </c>
      <c r="IB1274" s="87" t="s">
        <v>4</v>
      </c>
      <c r="IC1274" s="87" t="s">
        <v>4</v>
      </c>
      <c r="ID1274" s="87" t="s">
        <v>4</v>
      </c>
      <c r="IE1274" s="87" t="s">
        <v>4</v>
      </c>
      <c r="IG1274" s="29"/>
      <c r="IH1274" s="29"/>
      <c r="II1274" s="29"/>
      <c r="IJ1274" s="116"/>
      <c r="IK1274" s="87"/>
      <c r="IL1274" s="29"/>
      <c r="IM1274" s="87"/>
      <c r="IO1274" s="96"/>
    </row>
    <row r="1275" spans="1:249" s="1" customFormat="1" ht="14.4" x14ac:dyDescent="0.3">
      <c r="A1275" s="166"/>
      <c r="B1275" s="165"/>
      <c r="C1275" s="287" t="s">
        <v>671</v>
      </c>
      <c r="D1275" s="287"/>
      <c r="E1275" s="287"/>
      <c r="F1275" s="287"/>
      <c r="G1275" s="287"/>
      <c r="H1275" s="287"/>
      <c r="I1275" s="287"/>
      <c r="J1275" s="287"/>
      <c r="K1275" s="287"/>
      <c r="L1275" s="287"/>
      <c r="M1275" s="287"/>
      <c r="N1275" s="287"/>
      <c r="O1275" s="287"/>
      <c r="P1275" s="318"/>
      <c r="HY1275" s="117"/>
      <c r="HZ1275" s="117"/>
      <c r="IA1275" s="87"/>
      <c r="IB1275" s="87"/>
      <c r="IC1275" s="87"/>
      <c r="ID1275" s="87"/>
      <c r="IE1275" s="87"/>
      <c r="IF1275" s="50" t="s">
        <v>671</v>
      </c>
      <c r="IG1275" s="29"/>
      <c r="IH1275" s="29"/>
      <c r="II1275" s="29"/>
      <c r="IJ1275" s="116"/>
      <c r="IK1275" s="87"/>
      <c r="IL1275" s="29"/>
      <c r="IM1275" s="87"/>
      <c r="IO1275" s="96"/>
    </row>
    <row r="1276" spans="1:249" s="1" customFormat="1" ht="20.399999999999999" x14ac:dyDescent="0.3">
      <c r="A1276" s="164"/>
      <c r="B1276" s="103" t="s">
        <v>1045</v>
      </c>
      <c r="C1276" s="321" t="s">
        <v>1044</v>
      </c>
      <c r="D1276" s="321"/>
      <c r="E1276" s="321"/>
      <c r="F1276" s="321"/>
      <c r="G1276" s="321"/>
      <c r="H1276" s="321"/>
      <c r="I1276" s="321"/>
      <c r="J1276" s="321"/>
      <c r="K1276" s="321"/>
      <c r="L1276" s="321"/>
      <c r="M1276" s="321"/>
      <c r="N1276" s="321"/>
      <c r="O1276" s="321"/>
      <c r="P1276" s="322"/>
      <c r="HY1276" s="117"/>
      <c r="HZ1276" s="117"/>
      <c r="IA1276" s="87"/>
      <c r="IB1276" s="87"/>
      <c r="IC1276" s="87"/>
      <c r="ID1276" s="87"/>
      <c r="IE1276" s="87"/>
      <c r="IG1276" s="29"/>
      <c r="IH1276" s="29"/>
      <c r="II1276" s="29"/>
      <c r="IJ1276" s="116"/>
      <c r="IK1276" s="87"/>
      <c r="IL1276" s="29"/>
      <c r="IM1276" s="87"/>
      <c r="IN1276" s="50" t="s">
        <v>1044</v>
      </c>
      <c r="IO1276" s="96"/>
    </row>
    <row r="1277" spans="1:249" s="1" customFormat="1" ht="14.4" x14ac:dyDescent="0.3">
      <c r="A1277" s="159"/>
      <c r="B1277" s="142" t="s">
        <v>62</v>
      </c>
      <c r="C1277" s="285" t="s">
        <v>64</v>
      </c>
      <c r="D1277" s="285"/>
      <c r="E1277" s="285"/>
      <c r="F1277" s="285"/>
      <c r="G1277" s="285"/>
      <c r="H1277" s="141" t="s">
        <v>65</v>
      </c>
      <c r="I1277" s="73"/>
      <c r="J1277" s="73"/>
      <c r="K1277" s="162">
        <v>1.7854418000000001</v>
      </c>
      <c r="L1277" s="28"/>
      <c r="M1277" s="73"/>
      <c r="N1277" s="28"/>
      <c r="O1277" s="73"/>
      <c r="P1277" s="137">
        <v>908.95</v>
      </c>
      <c r="HY1277" s="117"/>
      <c r="HZ1277" s="117"/>
      <c r="IA1277" s="87"/>
      <c r="IB1277" s="87"/>
      <c r="IC1277" s="87"/>
      <c r="ID1277" s="87"/>
      <c r="IE1277" s="87"/>
      <c r="IG1277" s="29" t="s">
        <v>64</v>
      </c>
      <c r="IH1277" s="29"/>
      <c r="II1277" s="29"/>
      <c r="IJ1277" s="116"/>
      <c r="IK1277" s="87"/>
      <c r="IL1277" s="29"/>
      <c r="IM1277" s="87"/>
      <c r="IO1277" s="96"/>
    </row>
    <row r="1278" spans="1:249" s="1" customFormat="1" ht="14.4" x14ac:dyDescent="0.3">
      <c r="A1278" s="158"/>
      <c r="B1278" s="142" t="s">
        <v>526</v>
      </c>
      <c r="C1278" s="285" t="s">
        <v>527</v>
      </c>
      <c r="D1278" s="285"/>
      <c r="E1278" s="285"/>
      <c r="F1278" s="285"/>
      <c r="G1278" s="285"/>
      <c r="H1278" s="141" t="s">
        <v>65</v>
      </c>
      <c r="I1278" s="139">
        <v>0.01</v>
      </c>
      <c r="J1278" s="139">
        <v>1.1499999999999999</v>
      </c>
      <c r="K1278" s="162">
        <v>2.9659E-3</v>
      </c>
      <c r="L1278" s="49"/>
      <c r="M1278" s="56"/>
      <c r="N1278" s="153">
        <v>413.99</v>
      </c>
      <c r="O1278" s="73"/>
      <c r="P1278" s="152">
        <v>1.23</v>
      </c>
      <c r="Q1278" s="144"/>
      <c r="R1278" s="144"/>
      <c r="HY1278" s="117"/>
      <c r="HZ1278" s="117"/>
      <c r="IA1278" s="87"/>
      <c r="IB1278" s="87"/>
      <c r="IC1278" s="87"/>
      <c r="ID1278" s="87"/>
      <c r="IE1278" s="87"/>
      <c r="IG1278" s="29"/>
      <c r="IH1278" s="29" t="s">
        <v>527</v>
      </c>
      <c r="II1278" s="29"/>
      <c r="IJ1278" s="116"/>
      <c r="IK1278" s="87"/>
      <c r="IL1278" s="29"/>
      <c r="IM1278" s="87"/>
      <c r="IO1278" s="96"/>
    </row>
    <row r="1279" spans="1:249" s="1" customFormat="1" ht="14.4" x14ac:dyDescent="0.3">
      <c r="A1279" s="158"/>
      <c r="B1279" s="142" t="s">
        <v>528</v>
      </c>
      <c r="C1279" s="285" t="s">
        <v>529</v>
      </c>
      <c r="D1279" s="285"/>
      <c r="E1279" s="285"/>
      <c r="F1279" s="285"/>
      <c r="G1279" s="285"/>
      <c r="H1279" s="141" t="s">
        <v>65</v>
      </c>
      <c r="I1279" s="139">
        <v>0.23</v>
      </c>
      <c r="J1279" s="139">
        <v>1.1499999999999999</v>
      </c>
      <c r="K1279" s="162">
        <v>6.82146E-2</v>
      </c>
      <c r="L1279" s="49"/>
      <c r="M1279" s="56"/>
      <c r="N1279" s="153">
        <v>451.25</v>
      </c>
      <c r="O1279" s="73"/>
      <c r="P1279" s="152">
        <v>30.78</v>
      </c>
      <c r="Q1279" s="144"/>
      <c r="R1279" s="144"/>
      <c r="HY1279" s="117"/>
      <c r="HZ1279" s="117"/>
      <c r="IA1279" s="87"/>
      <c r="IB1279" s="87"/>
      <c r="IC1279" s="87"/>
      <c r="ID1279" s="87"/>
      <c r="IE1279" s="87"/>
      <c r="IG1279" s="29"/>
      <c r="IH1279" s="29" t="s">
        <v>529</v>
      </c>
      <c r="II1279" s="29"/>
      <c r="IJ1279" s="116"/>
      <c r="IK1279" s="87"/>
      <c r="IL1279" s="29"/>
      <c r="IM1279" s="87"/>
      <c r="IO1279" s="96"/>
    </row>
    <row r="1280" spans="1:249" s="1" customFormat="1" ht="14.4" x14ac:dyDescent="0.3">
      <c r="A1280" s="158"/>
      <c r="B1280" s="142" t="s">
        <v>530</v>
      </c>
      <c r="C1280" s="285" t="s">
        <v>531</v>
      </c>
      <c r="D1280" s="285"/>
      <c r="E1280" s="285"/>
      <c r="F1280" s="285"/>
      <c r="G1280" s="285"/>
      <c r="H1280" s="141" t="s">
        <v>65</v>
      </c>
      <c r="I1280" s="139">
        <v>4.0199999999999996</v>
      </c>
      <c r="J1280" s="139">
        <v>1.1499999999999999</v>
      </c>
      <c r="K1280" s="162">
        <v>1.1922717</v>
      </c>
      <c r="L1280" s="49"/>
      <c r="M1280" s="56"/>
      <c r="N1280" s="153">
        <v>492.65</v>
      </c>
      <c r="O1280" s="73"/>
      <c r="P1280" s="152">
        <v>587.37</v>
      </c>
      <c r="Q1280" s="144"/>
      <c r="R1280" s="144"/>
      <c r="HY1280" s="117"/>
      <c r="HZ1280" s="117"/>
      <c r="IA1280" s="87"/>
      <c r="IB1280" s="87"/>
      <c r="IC1280" s="87"/>
      <c r="ID1280" s="87"/>
      <c r="IE1280" s="87"/>
      <c r="IG1280" s="29"/>
      <c r="IH1280" s="29" t="s">
        <v>531</v>
      </c>
      <c r="II1280" s="29"/>
      <c r="IJ1280" s="116"/>
      <c r="IK1280" s="87"/>
      <c r="IL1280" s="29"/>
      <c r="IM1280" s="87"/>
      <c r="IO1280" s="96"/>
    </row>
    <row r="1281" spans="1:249" s="1" customFormat="1" ht="14.4" x14ac:dyDescent="0.3">
      <c r="A1281" s="158"/>
      <c r="B1281" s="142" t="s">
        <v>532</v>
      </c>
      <c r="C1281" s="285" t="s">
        <v>533</v>
      </c>
      <c r="D1281" s="285"/>
      <c r="E1281" s="285"/>
      <c r="F1281" s="285"/>
      <c r="G1281" s="285"/>
      <c r="H1281" s="141" t="s">
        <v>65</v>
      </c>
      <c r="I1281" s="139">
        <v>1.76</v>
      </c>
      <c r="J1281" s="139">
        <v>1.1499999999999999</v>
      </c>
      <c r="K1281" s="162">
        <v>0.52198960000000005</v>
      </c>
      <c r="L1281" s="49"/>
      <c r="M1281" s="56"/>
      <c r="N1281" s="153">
        <v>554.75</v>
      </c>
      <c r="O1281" s="73"/>
      <c r="P1281" s="152">
        <v>289.57</v>
      </c>
      <c r="Q1281" s="144"/>
      <c r="R1281" s="144"/>
      <c r="HY1281" s="117"/>
      <c r="HZ1281" s="117"/>
      <c r="IA1281" s="87"/>
      <c r="IB1281" s="87"/>
      <c r="IC1281" s="87"/>
      <c r="ID1281" s="87"/>
      <c r="IE1281" s="87"/>
      <c r="IG1281" s="29"/>
      <c r="IH1281" s="29" t="s">
        <v>533</v>
      </c>
      <c r="II1281" s="29"/>
      <c r="IJ1281" s="116"/>
      <c r="IK1281" s="87"/>
      <c r="IL1281" s="29"/>
      <c r="IM1281" s="87"/>
      <c r="IO1281" s="96"/>
    </row>
    <row r="1282" spans="1:249" s="1" customFormat="1" ht="14.4" x14ac:dyDescent="0.3">
      <c r="A1282" s="159"/>
      <c r="B1282" s="142" t="s">
        <v>66</v>
      </c>
      <c r="C1282" s="285" t="s">
        <v>67</v>
      </c>
      <c r="D1282" s="285"/>
      <c r="E1282" s="285"/>
      <c r="F1282" s="285"/>
      <c r="G1282" s="285"/>
      <c r="H1282" s="141"/>
      <c r="I1282" s="73"/>
      <c r="J1282" s="73"/>
      <c r="K1282" s="73"/>
      <c r="L1282" s="28"/>
      <c r="M1282" s="73"/>
      <c r="N1282" s="28"/>
      <c r="O1282" s="73"/>
      <c r="P1282" s="137">
        <v>37.83</v>
      </c>
      <c r="HY1282" s="117"/>
      <c r="HZ1282" s="117"/>
      <c r="IA1282" s="87"/>
      <c r="IB1282" s="87"/>
      <c r="IC1282" s="87"/>
      <c r="ID1282" s="87"/>
      <c r="IE1282" s="87"/>
      <c r="IG1282" s="29" t="s">
        <v>67</v>
      </c>
      <c r="IH1282" s="29"/>
      <c r="II1282" s="29"/>
      <c r="IJ1282" s="116"/>
      <c r="IK1282" s="87"/>
      <c r="IL1282" s="29"/>
      <c r="IM1282" s="87"/>
      <c r="IO1282" s="96"/>
    </row>
    <row r="1283" spans="1:249" s="1" customFormat="1" ht="14.4" x14ac:dyDescent="0.3">
      <c r="A1283" s="159"/>
      <c r="B1283" s="142"/>
      <c r="C1283" s="285" t="s">
        <v>68</v>
      </c>
      <c r="D1283" s="285"/>
      <c r="E1283" s="285"/>
      <c r="F1283" s="285"/>
      <c r="G1283" s="285"/>
      <c r="H1283" s="141" t="s">
        <v>65</v>
      </c>
      <c r="I1283" s="73"/>
      <c r="J1283" s="73"/>
      <c r="K1283" s="162">
        <v>3.86851E-2</v>
      </c>
      <c r="L1283" s="28"/>
      <c r="M1283" s="73"/>
      <c r="N1283" s="28"/>
      <c r="O1283" s="73"/>
      <c r="P1283" s="137">
        <v>23.92</v>
      </c>
      <c r="HY1283" s="117"/>
      <c r="HZ1283" s="117"/>
      <c r="IA1283" s="87"/>
      <c r="IB1283" s="87"/>
      <c r="IC1283" s="87"/>
      <c r="ID1283" s="87"/>
      <c r="IE1283" s="87"/>
      <c r="IG1283" s="29" t="s">
        <v>68</v>
      </c>
      <c r="IH1283" s="29"/>
      <c r="II1283" s="29"/>
      <c r="IJ1283" s="116"/>
      <c r="IK1283" s="87"/>
      <c r="IL1283" s="29"/>
      <c r="IM1283" s="87"/>
      <c r="IO1283" s="96"/>
    </row>
    <row r="1284" spans="1:249" s="1" customFormat="1" ht="14.4" x14ac:dyDescent="0.3">
      <c r="A1284" s="158"/>
      <c r="B1284" s="142" t="s">
        <v>100</v>
      </c>
      <c r="C1284" s="285" t="s">
        <v>101</v>
      </c>
      <c r="D1284" s="285"/>
      <c r="E1284" s="285"/>
      <c r="F1284" s="285"/>
      <c r="G1284" s="285"/>
      <c r="H1284" s="141" t="s">
        <v>71</v>
      </c>
      <c r="I1284" s="139">
        <v>0.05</v>
      </c>
      <c r="J1284" s="139">
        <v>1.25</v>
      </c>
      <c r="K1284" s="162">
        <v>1.6118799999999999E-2</v>
      </c>
      <c r="L1284" s="49"/>
      <c r="M1284" s="56"/>
      <c r="N1284" s="153">
        <v>1740.53</v>
      </c>
      <c r="O1284" s="73"/>
      <c r="P1284" s="152">
        <v>28.06</v>
      </c>
      <c r="Q1284" s="144"/>
      <c r="R1284" s="144"/>
      <c r="HY1284" s="117"/>
      <c r="HZ1284" s="117"/>
      <c r="IA1284" s="87"/>
      <c r="IB1284" s="87"/>
      <c r="IC1284" s="87"/>
      <c r="ID1284" s="87"/>
      <c r="IE1284" s="87"/>
      <c r="IG1284" s="29"/>
      <c r="IH1284" s="29" t="s">
        <v>101</v>
      </c>
      <c r="II1284" s="29"/>
      <c r="IJ1284" s="116"/>
      <c r="IK1284" s="87"/>
      <c r="IL1284" s="29"/>
      <c r="IM1284" s="87"/>
      <c r="IO1284" s="96"/>
    </row>
    <row r="1285" spans="1:249" s="1" customFormat="1" ht="14.4" x14ac:dyDescent="0.3">
      <c r="A1285" s="143"/>
      <c r="B1285" s="142" t="s">
        <v>102</v>
      </c>
      <c r="C1285" s="285" t="s">
        <v>103</v>
      </c>
      <c r="D1285" s="285"/>
      <c r="E1285" s="285"/>
      <c r="F1285" s="285"/>
      <c r="G1285" s="285"/>
      <c r="H1285" s="141" t="s">
        <v>65</v>
      </c>
      <c r="I1285" s="139">
        <v>0.05</v>
      </c>
      <c r="J1285" s="139">
        <v>1.25</v>
      </c>
      <c r="K1285" s="162">
        <v>1.6118799999999999E-2</v>
      </c>
      <c r="L1285" s="28"/>
      <c r="M1285" s="73"/>
      <c r="N1285" s="160">
        <v>745.18</v>
      </c>
      <c r="O1285" s="73"/>
      <c r="P1285" s="137">
        <v>12.01</v>
      </c>
      <c r="HY1285" s="117"/>
      <c r="HZ1285" s="117"/>
      <c r="IA1285" s="87"/>
      <c r="IB1285" s="87"/>
      <c r="IC1285" s="87"/>
      <c r="ID1285" s="87"/>
      <c r="IE1285" s="87"/>
      <c r="IG1285" s="29"/>
      <c r="IH1285" s="29"/>
      <c r="II1285" s="29" t="s">
        <v>103</v>
      </c>
      <c r="IJ1285" s="116"/>
      <c r="IK1285" s="87"/>
      <c r="IL1285" s="29"/>
      <c r="IM1285" s="87"/>
      <c r="IO1285" s="96"/>
    </row>
    <row r="1286" spans="1:249" s="1" customFormat="1" ht="20.399999999999999" x14ac:dyDescent="0.3">
      <c r="A1286" s="158"/>
      <c r="B1286" s="142" t="s">
        <v>69</v>
      </c>
      <c r="C1286" s="285" t="s">
        <v>70</v>
      </c>
      <c r="D1286" s="285"/>
      <c r="E1286" s="285"/>
      <c r="F1286" s="285"/>
      <c r="G1286" s="285"/>
      <c r="H1286" s="141" t="s">
        <v>71</v>
      </c>
      <c r="I1286" s="139">
        <v>0.03</v>
      </c>
      <c r="J1286" s="139">
        <v>1.25</v>
      </c>
      <c r="K1286" s="162">
        <v>9.6713000000000007E-3</v>
      </c>
      <c r="L1286" s="155">
        <v>37.32</v>
      </c>
      <c r="M1286" s="154">
        <v>1.45</v>
      </c>
      <c r="N1286" s="153">
        <v>54.11</v>
      </c>
      <c r="O1286" s="73"/>
      <c r="P1286" s="152">
        <v>0.52</v>
      </c>
      <c r="Q1286" s="144"/>
      <c r="R1286" s="144"/>
      <c r="HY1286" s="117"/>
      <c r="HZ1286" s="117"/>
      <c r="IA1286" s="87"/>
      <c r="IB1286" s="87"/>
      <c r="IC1286" s="87"/>
      <c r="ID1286" s="87"/>
      <c r="IE1286" s="87"/>
      <c r="IG1286" s="29"/>
      <c r="IH1286" s="29" t="s">
        <v>70</v>
      </c>
      <c r="II1286" s="29"/>
      <c r="IJ1286" s="116"/>
      <c r="IK1286" s="87"/>
      <c r="IL1286" s="29"/>
      <c r="IM1286" s="87"/>
      <c r="IO1286" s="96"/>
    </row>
    <row r="1287" spans="1:249" s="1" customFormat="1" ht="14.4" x14ac:dyDescent="0.3">
      <c r="A1287" s="143"/>
      <c r="B1287" s="142" t="s">
        <v>72</v>
      </c>
      <c r="C1287" s="285" t="s">
        <v>73</v>
      </c>
      <c r="D1287" s="285"/>
      <c r="E1287" s="285"/>
      <c r="F1287" s="285"/>
      <c r="G1287" s="285"/>
      <c r="H1287" s="141" t="s">
        <v>65</v>
      </c>
      <c r="I1287" s="139">
        <v>0.03</v>
      </c>
      <c r="J1287" s="139">
        <v>1.25</v>
      </c>
      <c r="K1287" s="162">
        <v>9.6713000000000007E-3</v>
      </c>
      <c r="L1287" s="28"/>
      <c r="M1287" s="73"/>
      <c r="N1287" s="160">
        <v>492.65</v>
      </c>
      <c r="O1287" s="73"/>
      <c r="P1287" s="137">
        <v>4.76</v>
      </c>
      <c r="HY1287" s="117"/>
      <c r="HZ1287" s="117"/>
      <c r="IA1287" s="87"/>
      <c r="IB1287" s="87"/>
      <c r="IC1287" s="87"/>
      <c r="ID1287" s="87"/>
      <c r="IE1287" s="87"/>
      <c r="IG1287" s="29"/>
      <c r="IH1287" s="29"/>
      <c r="II1287" s="29" t="s">
        <v>73</v>
      </c>
      <c r="IJ1287" s="116"/>
      <c r="IK1287" s="87"/>
      <c r="IL1287" s="29"/>
      <c r="IM1287" s="87"/>
      <c r="IO1287" s="96"/>
    </row>
    <row r="1288" spans="1:249" s="1" customFormat="1" ht="14.4" x14ac:dyDescent="0.3">
      <c r="A1288" s="158"/>
      <c r="B1288" s="142" t="s">
        <v>104</v>
      </c>
      <c r="C1288" s="285" t="s">
        <v>105</v>
      </c>
      <c r="D1288" s="285"/>
      <c r="E1288" s="285"/>
      <c r="F1288" s="285"/>
      <c r="G1288" s="285"/>
      <c r="H1288" s="141" t="s">
        <v>71</v>
      </c>
      <c r="I1288" s="139">
        <v>0.04</v>
      </c>
      <c r="J1288" s="139">
        <v>1.25</v>
      </c>
      <c r="K1288" s="156">
        <v>1.2895E-2</v>
      </c>
      <c r="L1288" s="49"/>
      <c r="M1288" s="56"/>
      <c r="N1288" s="153">
        <v>717.22</v>
      </c>
      <c r="O1288" s="73"/>
      <c r="P1288" s="152">
        <v>9.25</v>
      </c>
      <c r="Q1288" s="144"/>
      <c r="R1288" s="144"/>
      <c r="HY1288" s="117"/>
      <c r="HZ1288" s="117"/>
      <c r="IA1288" s="87"/>
      <c r="IB1288" s="87"/>
      <c r="IC1288" s="87"/>
      <c r="ID1288" s="87"/>
      <c r="IE1288" s="87"/>
      <c r="IG1288" s="29"/>
      <c r="IH1288" s="29" t="s">
        <v>105</v>
      </c>
      <c r="II1288" s="29"/>
      <c r="IJ1288" s="116"/>
      <c r="IK1288" s="87"/>
      <c r="IL1288" s="29"/>
      <c r="IM1288" s="87"/>
      <c r="IO1288" s="96"/>
    </row>
    <row r="1289" spans="1:249" s="1" customFormat="1" ht="14.4" x14ac:dyDescent="0.3">
      <c r="A1289" s="143"/>
      <c r="B1289" s="142" t="s">
        <v>106</v>
      </c>
      <c r="C1289" s="285" t="s">
        <v>107</v>
      </c>
      <c r="D1289" s="285"/>
      <c r="E1289" s="285"/>
      <c r="F1289" s="285"/>
      <c r="G1289" s="285"/>
      <c r="H1289" s="141" t="s">
        <v>65</v>
      </c>
      <c r="I1289" s="139">
        <v>0.04</v>
      </c>
      <c r="J1289" s="139">
        <v>1.25</v>
      </c>
      <c r="K1289" s="156">
        <v>1.2895E-2</v>
      </c>
      <c r="L1289" s="28"/>
      <c r="M1289" s="73"/>
      <c r="N1289" s="160">
        <v>554.75</v>
      </c>
      <c r="O1289" s="73"/>
      <c r="P1289" s="137">
        <v>7.15</v>
      </c>
      <c r="HY1289" s="117"/>
      <c r="HZ1289" s="117"/>
      <c r="IA1289" s="87"/>
      <c r="IB1289" s="87"/>
      <c r="IC1289" s="87"/>
      <c r="ID1289" s="87"/>
      <c r="IE1289" s="87"/>
      <c r="IG1289" s="29"/>
      <c r="IH1289" s="29"/>
      <c r="II1289" s="29" t="s">
        <v>107</v>
      </c>
      <c r="IJ1289" s="116"/>
      <c r="IK1289" s="87"/>
      <c r="IL1289" s="29"/>
      <c r="IM1289" s="87"/>
      <c r="IO1289" s="96"/>
    </row>
    <row r="1290" spans="1:249" s="1" customFormat="1" ht="14.4" x14ac:dyDescent="0.3">
      <c r="A1290" s="151" t="s">
        <v>78</v>
      </c>
      <c r="B1290" s="150" t="s">
        <v>534</v>
      </c>
      <c r="C1290" s="320" t="s">
        <v>535</v>
      </c>
      <c r="D1290" s="320"/>
      <c r="E1290" s="320"/>
      <c r="F1290" s="320"/>
      <c r="G1290" s="320"/>
      <c r="H1290" s="149" t="s">
        <v>180</v>
      </c>
      <c r="I1290" s="148">
        <v>101</v>
      </c>
      <c r="J1290" s="146"/>
      <c r="K1290" s="173">
        <v>26.047899999999998</v>
      </c>
      <c r="L1290" s="147"/>
      <c r="M1290" s="146"/>
      <c r="N1290" s="147"/>
      <c r="O1290" s="146"/>
      <c r="P1290" s="145"/>
      <c r="HY1290" s="117"/>
      <c r="HZ1290" s="117"/>
      <c r="IA1290" s="87"/>
      <c r="IB1290" s="87"/>
      <c r="IC1290" s="87"/>
      <c r="ID1290" s="87"/>
      <c r="IE1290" s="87"/>
      <c r="IG1290" s="29"/>
      <c r="IH1290" s="29"/>
      <c r="II1290" s="29"/>
      <c r="IJ1290" s="116" t="s">
        <v>535</v>
      </c>
      <c r="IK1290" s="87"/>
      <c r="IL1290" s="29"/>
      <c r="IM1290" s="87"/>
      <c r="IO1290" s="96"/>
    </row>
    <row r="1291" spans="1:249" s="1" customFormat="1" ht="14.4" x14ac:dyDescent="0.3">
      <c r="A1291" s="151" t="s">
        <v>78</v>
      </c>
      <c r="B1291" s="150" t="s">
        <v>536</v>
      </c>
      <c r="C1291" s="320" t="s">
        <v>537</v>
      </c>
      <c r="D1291" s="320"/>
      <c r="E1291" s="320"/>
      <c r="F1291" s="320"/>
      <c r="G1291" s="320"/>
      <c r="H1291" s="149" t="s">
        <v>94</v>
      </c>
      <c r="I1291" s="173">
        <v>5.0894000000000004</v>
      </c>
      <c r="J1291" s="146"/>
      <c r="K1291" s="182">
        <v>1.3125563</v>
      </c>
      <c r="L1291" s="147"/>
      <c r="M1291" s="146"/>
      <c r="N1291" s="147"/>
      <c r="O1291" s="146"/>
      <c r="P1291" s="145"/>
      <c r="HY1291" s="117"/>
      <c r="HZ1291" s="117"/>
      <c r="IA1291" s="87"/>
      <c r="IB1291" s="87"/>
      <c r="IC1291" s="87"/>
      <c r="ID1291" s="87"/>
      <c r="IE1291" s="87"/>
      <c r="IG1291" s="29"/>
      <c r="IH1291" s="29"/>
      <c r="II1291" s="29"/>
      <c r="IJ1291" s="116" t="s">
        <v>537</v>
      </c>
      <c r="IK1291" s="87"/>
      <c r="IL1291" s="29"/>
      <c r="IM1291" s="87"/>
      <c r="IO1291" s="96"/>
    </row>
    <row r="1292" spans="1:249" s="1" customFormat="1" ht="14.4" x14ac:dyDescent="0.3">
      <c r="A1292" s="104"/>
      <c r="B1292" s="103"/>
      <c r="C1292" s="319" t="s">
        <v>82</v>
      </c>
      <c r="D1292" s="319"/>
      <c r="E1292" s="319"/>
      <c r="F1292" s="319"/>
      <c r="G1292" s="319"/>
      <c r="H1292" s="126"/>
      <c r="I1292" s="124"/>
      <c r="J1292" s="124"/>
      <c r="K1292" s="124"/>
      <c r="L1292" s="125"/>
      <c r="M1292" s="124"/>
      <c r="N1292" s="136"/>
      <c r="O1292" s="124"/>
      <c r="P1292" s="135">
        <v>970.7</v>
      </c>
      <c r="Q1292" s="144"/>
      <c r="R1292" s="144"/>
      <c r="HY1292" s="117"/>
      <c r="HZ1292" s="117"/>
      <c r="IA1292" s="87"/>
      <c r="IB1292" s="87"/>
      <c r="IC1292" s="87"/>
      <c r="ID1292" s="87"/>
      <c r="IE1292" s="87"/>
      <c r="IG1292" s="29"/>
      <c r="IH1292" s="29"/>
      <c r="II1292" s="29"/>
      <c r="IJ1292" s="116"/>
      <c r="IK1292" s="87" t="s">
        <v>82</v>
      </c>
      <c r="IL1292" s="29"/>
      <c r="IM1292" s="87"/>
      <c r="IO1292" s="96"/>
    </row>
    <row r="1293" spans="1:249" s="1" customFormat="1" ht="14.4" x14ac:dyDescent="0.3">
      <c r="A1293" s="143"/>
      <c r="B1293" s="142"/>
      <c r="C1293" s="285" t="s">
        <v>83</v>
      </c>
      <c r="D1293" s="285"/>
      <c r="E1293" s="285"/>
      <c r="F1293" s="285"/>
      <c r="G1293" s="285"/>
      <c r="H1293" s="141"/>
      <c r="I1293" s="73"/>
      <c r="J1293" s="73"/>
      <c r="K1293" s="73"/>
      <c r="L1293" s="28"/>
      <c r="M1293" s="73"/>
      <c r="N1293" s="28"/>
      <c r="O1293" s="73"/>
      <c r="P1293" s="137">
        <v>932.87</v>
      </c>
      <c r="HY1293" s="117"/>
      <c r="HZ1293" s="117"/>
      <c r="IA1293" s="87"/>
      <c r="IB1293" s="87"/>
      <c r="IC1293" s="87"/>
      <c r="ID1293" s="87"/>
      <c r="IE1293" s="87"/>
      <c r="IG1293" s="29"/>
      <c r="IH1293" s="29"/>
      <c r="II1293" s="29"/>
      <c r="IJ1293" s="116"/>
      <c r="IK1293" s="87"/>
      <c r="IL1293" s="29" t="s">
        <v>83</v>
      </c>
      <c r="IM1293" s="87"/>
      <c r="IO1293" s="96"/>
    </row>
    <row r="1294" spans="1:249" s="1" customFormat="1" ht="20.399999999999999" x14ac:dyDescent="0.3">
      <c r="A1294" s="143"/>
      <c r="B1294" s="142" t="s">
        <v>162</v>
      </c>
      <c r="C1294" s="285" t="s">
        <v>163</v>
      </c>
      <c r="D1294" s="285"/>
      <c r="E1294" s="285"/>
      <c r="F1294" s="285"/>
      <c r="G1294" s="285"/>
      <c r="H1294" s="141" t="s">
        <v>84</v>
      </c>
      <c r="I1294" s="140">
        <v>112</v>
      </c>
      <c r="J1294" s="138">
        <v>0.9</v>
      </c>
      <c r="K1294" s="138">
        <v>100.8</v>
      </c>
      <c r="L1294" s="28"/>
      <c r="M1294" s="73"/>
      <c r="N1294" s="28"/>
      <c r="O1294" s="73"/>
      <c r="P1294" s="137">
        <v>940.33</v>
      </c>
      <c r="HY1294" s="117"/>
      <c r="HZ1294" s="117"/>
      <c r="IA1294" s="87"/>
      <c r="IB1294" s="87"/>
      <c r="IC1294" s="87"/>
      <c r="ID1294" s="87"/>
      <c r="IE1294" s="87"/>
      <c r="IG1294" s="29"/>
      <c r="IH1294" s="29"/>
      <c r="II1294" s="29"/>
      <c r="IJ1294" s="116"/>
      <c r="IK1294" s="87"/>
      <c r="IL1294" s="29" t="s">
        <v>163</v>
      </c>
      <c r="IM1294" s="87"/>
      <c r="IO1294" s="96"/>
    </row>
    <row r="1295" spans="1:249" s="1" customFormat="1" ht="20.399999999999999" x14ac:dyDescent="0.3">
      <c r="A1295" s="143"/>
      <c r="B1295" s="142" t="s">
        <v>164</v>
      </c>
      <c r="C1295" s="285" t="s">
        <v>165</v>
      </c>
      <c r="D1295" s="285"/>
      <c r="E1295" s="285"/>
      <c r="F1295" s="285"/>
      <c r="G1295" s="285"/>
      <c r="H1295" s="141" t="s">
        <v>84</v>
      </c>
      <c r="I1295" s="140">
        <v>65</v>
      </c>
      <c r="J1295" s="139">
        <v>0.85</v>
      </c>
      <c r="K1295" s="139">
        <v>55.25</v>
      </c>
      <c r="L1295" s="28"/>
      <c r="M1295" s="73"/>
      <c r="N1295" s="28"/>
      <c r="O1295" s="73"/>
      <c r="P1295" s="137">
        <v>515.41</v>
      </c>
      <c r="HY1295" s="117"/>
      <c r="HZ1295" s="117"/>
      <c r="IA1295" s="87"/>
      <c r="IB1295" s="87"/>
      <c r="IC1295" s="87"/>
      <c r="ID1295" s="87"/>
      <c r="IE1295" s="87"/>
      <c r="IG1295" s="29"/>
      <c r="IH1295" s="29"/>
      <c r="II1295" s="29"/>
      <c r="IJ1295" s="116"/>
      <c r="IK1295" s="87"/>
      <c r="IL1295" s="29" t="s">
        <v>165</v>
      </c>
      <c r="IM1295" s="87"/>
      <c r="IO1295" s="96"/>
    </row>
    <row r="1296" spans="1:249" s="1" customFormat="1" ht="14.4" x14ac:dyDescent="0.3">
      <c r="A1296" s="129"/>
      <c r="B1296" s="128"/>
      <c r="C1296" s="319" t="s">
        <v>85</v>
      </c>
      <c r="D1296" s="319"/>
      <c r="E1296" s="319"/>
      <c r="F1296" s="319"/>
      <c r="G1296" s="319"/>
      <c r="H1296" s="126"/>
      <c r="I1296" s="124"/>
      <c r="J1296" s="124"/>
      <c r="K1296" s="124"/>
      <c r="L1296" s="125"/>
      <c r="M1296" s="124"/>
      <c r="N1296" s="136">
        <v>9408.4500000000007</v>
      </c>
      <c r="O1296" s="124"/>
      <c r="P1296" s="135">
        <v>2426.44</v>
      </c>
      <c r="HY1296" s="117"/>
      <c r="HZ1296" s="117"/>
      <c r="IA1296" s="87"/>
      <c r="IB1296" s="87"/>
      <c r="IC1296" s="87"/>
      <c r="ID1296" s="87"/>
      <c r="IE1296" s="87"/>
      <c r="IG1296" s="29"/>
      <c r="IH1296" s="29"/>
      <c r="II1296" s="29"/>
      <c r="IJ1296" s="116"/>
      <c r="IK1296" s="87"/>
      <c r="IL1296" s="29"/>
      <c r="IM1296" s="87" t="s">
        <v>85</v>
      </c>
      <c r="IO1296" s="96"/>
    </row>
    <row r="1297" spans="1:249" s="1" customFormat="1" ht="40.799999999999997" x14ac:dyDescent="0.3">
      <c r="A1297" s="134" t="s">
        <v>655</v>
      </c>
      <c r="B1297" s="127" t="s">
        <v>539</v>
      </c>
      <c r="C1297" s="317" t="s">
        <v>540</v>
      </c>
      <c r="D1297" s="317"/>
      <c r="E1297" s="317"/>
      <c r="F1297" s="317"/>
      <c r="G1297" s="317"/>
      <c r="H1297" s="126" t="s">
        <v>180</v>
      </c>
      <c r="I1297" s="124">
        <v>26.047899999999998</v>
      </c>
      <c r="J1297" s="133">
        <v>1</v>
      </c>
      <c r="K1297" s="170">
        <v>26.047899999999998</v>
      </c>
      <c r="L1297" s="132">
        <v>152.91999999999999</v>
      </c>
      <c r="M1297" s="169">
        <v>1.1599999999999999</v>
      </c>
      <c r="N1297" s="130">
        <v>177.39</v>
      </c>
      <c r="O1297" s="124"/>
      <c r="P1297" s="135">
        <v>4620.6400000000003</v>
      </c>
      <c r="HY1297" s="117"/>
      <c r="HZ1297" s="117"/>
      <c r="IA1297" s="87" t="s">
        <v>540</v>
      </c>
      <c r="IB1297" s="87" t="s">
        <v>4</v>
      </c>
      <c r="IC1297" s="87" t="s">
        <v>4</v>
      </c>
      <c r="ID1297" s="87" t="s">
        <v>4</v>
      </c>
      <c r="IE1297" s="87" t="s">
        <v>4</v>
      </c>
      <c r="IG1297" s="29"/>
      <c r="IH1297" s="29"/>
      <c r="II1297" s="29"/>
      <c r="IJ1297" s="116"/>
      <c r="IK1297" s="87"/>
      <c r="IL1297" s="29"/>
      <c r="IM1297" s="87"/>
      <c r="IO1297" s="96"/>
    </row>
    <row r="1298" spans="1:249" s="1" customFormat="1" ht="14.4" x14ac:dyDescent="0.3">
      <c r="A1298" s="129"/>
      <c r="B1298" s="128"/>
      <c r="C1298" s="319" t="s">
        <v>85</v>
      </c>
      <c r="D1298" s="319"/>
      <c r="E1298" s="319"/>
      <c r="F1298" s="319"/>
      <c r="G1298" s="319"/>
      <c r="H1298" s="126"/>
      <c r="I1298" s="124"/>
      <c r="J1298" s="124"/>
      <c r="K1298" s="124"/>
      <c r="L1298" s="125"/>
      <c r="M1298" s="124"/>
      <c r="N1298" s="125"/>
      <c r="O1298" s="124"/>
      <c r="P1298" s="135">
        <v>4620.6400000000003</v>
      </c>
      <c r="HY1298" s="117"/>
      <c r="HZ1298" s="117"/>
      <c r="IA1298" s="87"/>
      <c r="IB1298" s="87"/>
      <c r="IC1298" s="87"/>
      <c r="ID1298" s="87"/>
      <c r="IE1298" s="87"/>
      <c r="IG1298" s="29"/>
      <c r="IH1298" s="29"/>
      <c r="II1298" s="29"/>
      <c r="IJ1298" s="116"/>
      <c r="IK1298" s="87"/>
      <c r="IL1298" s="29"/>
      <c r="IM1298" s="87" t="s">
        <v>85</v>
      </c>
      <c r="IO1298" s="96"/>
    </row>
    <row r="1299" spans="1:249" s="1" customFormat="1" ht="40.799999999999997" x14ac:dyDescent="0.3">
      <c r="A1299" s="134" t="s">
        <v>656</v>
      </c>
      <c r="B1299" s="127" t="s">
        <v>542</v>
      </c>
      <c r="C1299" s="317" t="s">
        <v>543</v>
      </c>
      <c r="D1299" s="317"/>
      <c r="E1299" s="317"/>
      <c r="F1299" s="317"/>
      <c r="G1299" s="317"/>
      <c r="H1299" s="126" t="s">
        <v>94</v>
      </c>
      <c r="I1299" s="124">
        <v>1.3125563</v>
      </c>
      <c r="J1299" s="133">
        <v>1</v>
      </c>
      <c r="K1299" s="183">
        <v>1.3125563</v>
      </c>
      <c r="L1299" s="132">
        <v>131.94</v>
      </c>
      <c r="M1299" s="169">
        <v>1.05</v>
      </c>
      <c r="N1299" s="130">
        <v>138.54</v>
      </c>
      <c r="O1299" s="124"/>
      <c r="P1299" s="123">
        <v>181.84</v>
      </c>
      <c r="HY1299" s="117"/>
      <c r="HZ1299" s="117"/>
      <c r="IA1299" s="87" t="s">
        <v>543</v>
      </c>
      <c r="IB1299" s="87" t="s">
        <v>4</v>
      </c>
      <c r="IC1299" s="87" t="s">
        <v>4</v>
      </c>
      <c r="ID1299" s="87" t="s">
        <v>4</v>
      </c>
      <c r="IE1299" s="87" t="s">
        <v>4</v>
      </c>
      <c r="IG1299" s="29"/>
      <c r="IH1299" s="29"/>
      <c r="II1299" s="29"/>
      <c r="IJ1299" s="116"/>
      <c r="IK1299" s="87"/>
      <c r="IL1299" s="29"/>
      <c r="IM1299" s="87"/>
      <c r="IO1299" s="96"/>
    </row>
    <row r="1300" spans="1:249" s="1" customFormat="1" ht="14.4" x14ac:dyDescent="0.3">
      <c r="A1300" s="129"/>
      <c r="B1300" s="128"/>
      <c r="C1300" s="319" t="s">
        <v>85</v>
      </c>
      <c r="D1300" s="319"/>
      <c r="E1300" s="319"/>
      <c r="F1300" s="319"/>
      <c r="G1300" s="319"/>
      <c r="H1300" s="126"/>
      <c r="I1300" s="124"/>
      <c r="J1300" s="124"/>
      <c r="K1300" s="124"/>
      <c r="L1300" s="125"/>
      <c r="M1300" s="124"/>
      <c r="N1300" s="125"/>
      <c r="O1300" s="124"/>
      <c r="P1300" s="123">
        <v>181.84</v>
      </c>
      <c r="HY1300" s="117"/>
      <c r="HZ1300" s="117"/>
      <c r="IA1300" s="87"/>
      <c r="IB1300" s="87"/>
      <c r="IC1300" s="87"/>
      <c r="ID1300" s="87"/>
      <c r="IE1300" s="87"/>
      <c r="IG1300" s="29"/>
      <c r="IH1300" s="29"/>
      <c r="II1300" s="29"/>
      <c r="IJ1300" s="116"/>
      <c r="IK1300" s="87"/>
      <c r="IL1300" s="29"/>
      <c r="IM1300" s="87" t="s">
        <v>85</v>
      </c>
      <c r="IO1300" s="96"/>
    </row>
    <row r="1301" spans="1:249" s="1" customFormat="1" ht="14.4" x14ac:dyDescent="0.3">
      <c r="A1301" s="134" t="s">
        <v>660</v>
      </c>
      <c r="B1301" s="127" t="s">
        <v>545</v>
      </c>
      <c r="C1301" s="317" t="s">
        <v>546</v>
      </c>
      <c r="D1301" s="317"/>
      <c r="E1301" s="317"/>
      <c r="F1301" s="317"/>
      <c r="G1301" s="317"/>
      <c r="H1301" s="126" t="s">
        <v>63</v>
      </c>
      <c r="I1301" s="124">
        <v>0.25790000000000002</v>
      </c>
      <c r="J1301" s="133">
        <v>1</v>
      </c>
      <c r="K1301" s="170">
        <v>0.25790000000000002</v>
      </c>
      <c r="L1301" s="125"/>
      <c r="M1301" s="124"/>
      <c r="N1301" s="168"/>
      <c r="O1301" s="124"/>
      <c r="P1301" s="167"/>
      <c r="HY1301" s="117"/>
      <c r="HZ1301" s="117"/>
      <c r="IA1301" s="87" t="s">
        <v>546</v>
      </c>
      <c r="IB1301" s="87" t="s">
        <v>4</v>
      </c>
      <c r="IC1301" s="87" t="s">
        <v>4</v>
      </c>
      <c r="ID1301" s="87" t="s">
        <v>4</v>
      </c>
      <c r="IE1301" s="87" t="s">
        <v>4</v>
      </c>
      <c r="IG1301" s="29"/>
      <c r="IH1301" s="29"/>
      <c r="II1301" s="29"/>
      <c r="IJ1301" s="116"/>
      <c r="IK1301" s="87"/>
      <c r="IL1301" s="29"/>
      <c r="IM1301" s="87"/>
      <c r="IO1301" s="96"/>
    </row>
    <row r="1302" spans="1:249" s="1" customFormat="1" ht="14.4" x14ac:dyDescent="0.3">
      <c r="A1302" s="166"/>
      <c r="B1302" s="165"/>
      <c r="C1302" s="287" t="s">
        <v>671</v>
      </c>
      <c r="D1302" s="287"/>
      <c r="E1302" s="287"/>
      <c r="F1302" s="287"/>
      <c r="G1302" s="287"/>
      <c r="H1302" s="287"/>
      <c r="I1302" s="287"/>
      <c r="J1302" s="287"/>
      <c r="K1302" s="287"/>
      <c r="L1302" s="287"/>
      <c r="M1302" s="287"/>
      <c r="N1302" s="287"/>
      <c r="O1302" s="287"/>
      <c r="P1302" s="318"/>
      <c r="HY1302" s="117"/>
      <c r="HZ1302" s="117"/>
      <c r="IA1302" s="87"/>
      <c r="IB1302" s="87"/>
      <c r="IC1302" s="87"/>
      <c r="ID1302" s="87"/>
      <c r="IE1302" s="87"/>
      <c r="IF1302" s="50" t="s">
        <v>671</v>
      </c>
      <c r="IG1302" s="29"/>
      <c r="IH1302" s="29"/>
      <c r="II1302" s="29"/>
      <c r="IJ1302" s="116"/>
      <c r="IK1302" s="87"/>
      <c r="IL1302" s="29"/>
      <c r="IM1302" s="87"/>
      <c r="IO1302" s="96"/>
    </row>
    <row r="1303" spans="1:249" s="1" customFormat="1" ht="20.399999999999999" x14ac:dyDescent="0.3">
      <c r="A1303" s="164"/>
      <c r="B1303" s="103" t="s">
        <v>1045</v>
      </c>
      <c r="C1303" s="321" t="s">
        <v>1044</v>
      </c>
      <c r="D1303" s="321"/>
      <c r="E1303" s="321"/>
      <c r="F1303" s="321"/>
      <c r="G1303" s="321"/>
      <c r="H1303" s="321"/>
      <c r="I1303" s="321"/>
      <c r="J1303" s="321"/>
      <c r="K1303" s="321"/>
      <c r="L1303" s="321"/>
      <c r="M1303" s="321"/>
      <c r="N1303" s="321"/>
      <c r="O1303" s="321"/>
      <c r="P1303" s="322"/>
      <c r="HY1303" s="117"/>
      <c r="HZ1303" s="117"/>
      <c r="IA1303" s="87"/>
      <c r="IB1303" s="87"/>
      <c r="IC1303" s="87"/>
      <c r="ID1303" s="87"/>
      <c r="IE1303" s="87"/>
      <c r="IG1303" s="29"/>
      <c r="IH1303" s="29"/>
      <c r="II1303" s="29"/>
      <c r="IJ1303" s="116"/>
      <c r="IK1303" s="87"/>
      <c r="IL1303" s="29"/>
      <c r="IM1303" s="87"/>
      <c r="IN1303" s="50" t="s">
        <v>1044</v>
      </c>
      <c r="IO1303" s="96"/>
    </row>
    <row r="1304" spans="1:249" s="1" customFormat="1" ht="14.4" x14ac:dyDescent="0.3">
      <c r="A1304" s="159"/>
      <c r="B1304" s="142" t="s">
        <v>62</v>
      </c>
      <c r="C1304" s="285" t="s">
        <v>64</v>
      </c>
      <c r="D1304" s="285"/>
      <c r="E1304" s="285"/>
      <c r="F1304" s="285"/>
      <c r="G1304" s="285"/>
      <c r="H1304" s="141" t="s">
        <v>65</v>
      </c>
      <c r="I1304" s="73"/>
      <c r="J1304" s="73"/>
      <c r="K1304" s="156">
        <v>10.855010999999999</v>
      </c>
      <c r="L1304" s="28"/>
      <c r="M1304" s="73"/>
      <c r="N1304" s="28"/>
      <c r="O1304" s="73"/>
      <c r="P1304" s="152">
        <v>4898.32</v>
      </c>
      <c r="HY1304" s="117"/>
      <c r="HZ1304" s="117"/>
      <c r="IA1304" s="87"/>
      <c r="IB1304" s="87"/>
      <c r="IC1304" s="87"/>
      <c r="ID1304" s="87"/>
      <c r="IE1304" s="87"/>
      <c r="IG1304" s="29" t="s">
        <v>64</v>
      </c>
      <c r="IH1304" s="29"/>
      <c r="II1304" s="29"/>
      <c r="IJ1304" s="116"/>
      <c r="IK1304" s="87"/>
      <c r="IL1304" s="29"/>
      <c r="IM1304" s="87"/>
      <c r="IO1304" s="96"/>
    </row>
    <row r="1305" spans="1:249" s="1" customFormat="1" ht="14.4" x14ac:dyDescent="0.3">
      <c r="A1305" s="158"/>
      <c r="B1305" s="142" t="s">
        <v>86</v>
      </c>
      <c r="C1305" s="285" t="s">
        <v>87</v>
      </c>
      <c r="D1305" s="285"/>
      <c r="E1305" s="285"/>
      <c r="F1305" s="285"/>
      <c r="G1305" s="285"/>
      <c r="H1305" s="141" t="s">
        <v>65</v>
      </c>
      <c r="I1305" s="138">
        <v>36.6</v>
      </c>
      <c r="J1305" s="139">
        <v>1.1499999999999999</v>
      </c>
      <c r="K1305" s="156">
        <v>10.855010999999999</v>
      </c>
      <c r="L1305" s="49"/>
      <c r="M1305" s="56"/>
      <c r="N1305" s="153">
        <v>451.25</v>
      </c>
      <c r="O1305" s="73"/>
      <c r="P1305" s="152">
        <v>4898.32</v>
      </c>
      <c r="Q1305" s="144"/>
      <c r="R1305" s="144"/>
      <c r="HY1305" s="117"/>
      <c r="HZ1305" s="117"/>
      <c r="IA1305" s="87"/>
      <c r="IB1305" s="87"/>
      <c r="IC1305" s="87"/>
      <c r="ID1305" s="87"/>
      <c r="IE1305" s="87"/>
      <c r="IG1305" s="29"/>
      <c r="IH1305" s="29" t="s">
        <v>87</v>
      </c>
      <c r="II1305" s="29"/>
      <c r="IJ1305" s="116"/>
      <c r="IK1305" s="87"/>
      <c r="IL1305" s="29"/>
      <c r="IM1305" s="87"/>
      <c r="IO1305" s="96"/>
    </row>
    <row r="1306" spans="1:249" s="1" customFormat="1" ht="14.4" x14ac:dyDescent="0.3">
      <c r="A1306" s="159"/>
      <c r="B1306" s="142" t="s">
        <v>66</v>
      </c>
      <c r="C1306" s="285" t="s">
        <v>67</v>
      </c>
      <c r="D1306" s="285"/>
      <c r="E1306" s="285"/>
      <c r="F1306" s="285"/>
      <c r="G1306" s="285"/>
      <c r="H1306" s="141"/>
      <c r="I1306" s="73"/>
      <c r="J1306" s="73"/>
      <c r="K1306" s="73"/>
      <c r="L1306" s="28"/>
      <c r="M1306" s="73"/>
      <c r="N1306" s="28"/>
      <c r="O1306" s="73"/>
      <c r="P1306" s="137">
        <v>38.869999999999997</v>
      </c>
      <c r="HY1306" s="117"/>
      <c r="HZ1306" s="117"/>
      <c r="IA1306" s="87"/>
      <c r="IB1306" s="87"/>
      <c r="IC1306" s="87"/>
      <c r="ID1306" s="87"/>
      <c r="IE1306" s="87"/>
      <c r="IG1306" s="29" t="s">
        <v>67</v>
      </c>
      <c r="IH1306" s="29"/>
      <c r="II1306" s="29"/>
      <c r="IJ1306" s="116"/>
      <c r="IK1306" s="87"/>
      <c r="IL1306" s="29"/>
      <c r="IM1306" s="87"/>
      <c r="IO1306" s="96"/>
    </row>
    <row r="1307" spans="1:249" s="1" customFormat="1" ht="14.4" x14ac:dyDescent="0.3">
      <c r="A1307" s="159"/>
      <c r="B1307" s="142"/>
      <c r="C1307" s="285" t="s">
        <v>68</v>
      </c>
      <c r="D1307" s="285"/>
      <c r="E1307" s="285"/>
      <c r="F1307" s="285"/>
      <c r="G1307" s="285"/>
      <c r="H1307" s="141" t="s">
        <v>65</v>
      </c>
      <c r="I1307" s="73"/>
      <c r="J1307" s="73"/>
      <c r="K1307" s="162">
        <v>0.40941630000000001</v>
      </c>
      <c r="L1307" s="28"/>
      <c r="M1307" s="73"/>
      <c r="N1307" s="28"/>
      <c r="O1307" s="73"/>
      <c r="P1307" s="137">
        <v>201.7</v>
      </c>
      <c r="HY1307" s="117"/>
      <c r="HZ1307" s="117"/>
      <c r="IA1307" s="87"/>
      <c r="IB1307" s="87"/>
      <c r="IC1307" s="87"/>
      <c r="ID1307" s="87"/>
      <c r="IE1307" s="87"/>
      <c r="IG1307" s="29" t="s">
        <v>68</v>
      </c>
      <c r="IH1307" s="29"/>
      <c r="II1307" s="29"/>
      <c r="IJ1307" s="116"/>
      <c r="IK1307" s="87"/>
      <c r="IL1307" s="29"/>
      <c r="IM1307" s="87"/>
      <c r="IO1307" s="96"/>
    </row>
    <row r="1308" spans="1:249" s="1" customFormat="1" ht="20.399999999999999" x14ac:dyDescent="0.3">
      <c r="A1308" s="158"/>
      <c r="B1308" s="142" t="s">
        <v>69</v>
      </c>
      <c r="C1308" s="285" t="s">
        <v>70</v>
      </c>
      <c r="D1308" s="285"/>
      <c r="E1308" s="285"/>
      <c r="F1308" s="285"/>
      <c r="G1308" s="285"/>
      <c r="H1308" s="141" t="s">
        <v>71</v>
      </c>
      <c r="I1308" s="139">
        <v>1.27</v>
      </c>
      <c r="J1308" s="139">
        <v>1.25</v>
      </c>
      <c r="K1308" s="162">
        <v>0.40941630000000001</v>
      </c>
      <c r="L1308" s="155">
        <v>37.32</v>
      </c>
      <c r="M1308" s="154">
        <v>1.45</v>
      </c>
      <c r="N1308" s="153">
        <v>54.11</v>
      </c>
      <c r="O1308" s="73"/>
      <c r="P1308" s="152">
        <v>22.15</v>
      </c>
      <c r="Q1308" s="144"/>
      <c r="R1308" s="144"/>
      <c r="HY1308" s="117"/>
      <c r="HZ1308" s="117"/>
      <c r="IA1308" s="87"/>
      <c r="IB1308" s="87"/>
      <c r="IC1308" s="87"/>
      <c r="ID1308" s="87"/>
      <c r="IE1308" s="87"/>
      <c r="IG1308" s="29"/>
      <c r="IH1308" s="29" t="s">
        <v>70</v>
      </c>
      <c r="II1308" s="29"/>
      <c r="IJ1308" s="116"/>
      <c r="IK1308" s="87"/>
      <c r="IL1308" s="29"/>
      <c r="IM1308" s="87"/>
      <c r="IO1308" s="96"/>
    </row>
    <row r="1309" spans="1:249" s="1" customFormat="1" ht="14.4" x14ac:dyDescent="0.3">
      <c r="A1309" s="143"/>
      <c r="B1309" s="142" t="s">
        <v>72</v>
      </c>
      <c r="C1309" s="285" t="s">
        <v>73</v>
      </c>
      <c r="D1309" s="285"/>
      <c r="E1309" s="285"/>
      <c r="F1309" s="285"/>
      <c r="G1309" s="285"/>
      <c r="H1309" s="141" t="s">
        <v>65</v>
      </c>
      <c r="I1309" s="139">
        <v>1.27</v>
      </c>
      <c r="J1309" s="139">
        <v>1.25</v>
      </c>
      <c r="K1309" s="162">
        <v>0.40941630000000001</v>
      </c>
      <c r="L1309" s="28"/>
      <c r="M1309" s="73"/>
      <c r="N1309" s="160">
        <v>492.65</v>
      </c>
      <c r="O1309" s="73"/>
      <c r="P1309" s="137">
        <v>201.7</v>
      </c>
      <c r="HY1309" s="117"/>
      <c r="HZ1309" s="117"/>
      <c r="IA1309" s="87"/>
      <c r="IB1309" s="87"/>
      <c r="IC1309" s="87"/>
      <c r="ID1309" s="87"/>
      <c r="IE1309" s="87"/>
      <c r="IG1309" s="29"/>
      <c r="IH1309" s="29"/>
      <c r="II1309" s="29" t="s">
        <v>73</v>
      </c>
      <c r="IJ1309" s="116"/>
      <c r="IK1309" s="87"/>
      <c r="IL1309" s="29"/>
      <c r="IM1309" s="87"/>
      <c r="IO1309" s="96"/>
    </row>
    <row r="1310" spans="1:249" s="1" customFormat="1" ht="14.4" x14ac:dyDescent="0.3">
      <c r="A1310" s="158"/>
      <c r="B1310" s="142" t="s">
        <v>489</v>
      </c>
      <c r="C1310" s="285" t="s">
        <v>490</v>
      </c>
      <c r="D1310" s="285"/>
      <c r="E1310" s="285"/>
      <c r="F1310" s="285"/>
      <c r="G1310" s="285"/>
      <c r="H1310" s="141" t="s">
        <v>71</v>
      </c>
      <c r="I1310" s="139">
        <v>4.05</v>
      </c>
      <c r="J1310" s="139">
        <v>1.25</v>
      </c>
      <c r="K1310" s="162">
        <v>1.3056188</v>
      </c>
      <c r="L1310" s="155">
        <v>8.5399999999999991</v>
      </c>
      <c r="M1310" s="176">
        <v>1.5</v>
      </c>
      <c r="N1310" s="153">
        <v>12.81</v>
      </c>
      <c r="O1310" s="73"/>
      <c r="P1310" s="152">
        <v>16.72</v>
      </c>
      <c r="Q1310" s="144"/>
      <c r="R1310" s="144"/>
      <c r="HY1310" s="117"/>
      <c r="HZ1310" s="117"/>
      <c r="IA1310" s="87"/>
      <c r="IB1310" s="87"/>
      <c r="IC1310" s="87"/>
      <c r="ID1310" s="87"/>
      <c r="IE1310" s="87"/>
      <c r="IG1310" s="29"/>
      <c r="IH1310" s="29" t="s">
        <v>490</v>
      </c>
      <c r="II1310" s="29"/>
      <c r="IJ1310" s="116"/>
      <c r="IK1310" s="87"/>
      <c r="IL1310" s="29"/>
      <c r="IM1310" s="87"/>
      <c r="IO1310" s="96"/>
    </row>
    <row r="1311" spans="1:249" s="1" customFormat="1" ht="14.4" x14ac:dyDescent="0.3">
      <c r="A1311" s="159"/>
      <c r="B1311" s="142" t="s">
        <v>93</v>
      </c>
      <c r="C1311" s="285" t="s">
        <v>110</v>
      </c>
      <c r="D1311" s="285"/>
      <c r="E1311" s="285"/>
      <c r="F1311" s="285"/>
      <c r="G1311" s="285"/>
      <c r="H1311" s="141"/>
      <c r="I1311" s="73"/>
      <c r="J1311" s="73"/>
      <c r="K1311" s="73"/>
      <c r="L1311" s="28"/>
      <c r="M1311" s="73"/>
      <c r="N1311" s="28"/>
      <c r="O1311" s="73"/>
      <c r="P1311" s="137">
        <v>49.64</v>
      </c>
      <c r="HY1311" s="117"/>
      <c r="HZ1311" s="117"/>
      <c r="IA1311" s="87"/>
      <c r="IB1311" s="87"/>
      <c r="IC1311" s="87"/>
      <c r="ID1311" s="87"/>
      <c r="IE1311" s="87"/>
      <c r="IG1311" s="29" t="s">
        <v>110</v>
      </c>
      <c r="IH1311" s="29"/>
      <c r="II1311" s="29"/>
      <c r="IJ1311" s="116"/>
      <c r="IK1311" s="87"/>
      <c r="IL1311" s="29"/>
      <c r="IM1311" s="87"/>
      <c r="IO1311" s="96"/>
    </row>
    <row r="1312" spans="1:249" s="1" customFormat="1" ht="14.4" x14ac:dyDescent="0.3">
      <c r="A1312" s="158"/>
      <c r="B1312" s="142" t="s">
        <v>158</v>
      </c>
      <c r="C1312" s="285" t="s">
        <v>159</v>
      </c>
      <c r="D1312" s="285"/>
      <c r="E1312" s="285"/>
      <c r="F1312" s="285"/>
      <c r="G1312" s="285"/>
      <c r="H1312" s="141" t="s">
        <v>111</v>
      </c>
      <c r="I1312" s="138">
        <v>3.5</v>
      </c>
      <c r="J1312" s="73"/>
      <c r="K1312" s="161">
        <v>0.90264999999999995</v>
      </c>
      <c r="L1312" s="155">
        <v>35.71</v>
      </c>
      <c r="M1312" s="154">
        <v>1.54</v>
      </c>
      <c r="N1312" s="153">
        <v>54.99</v>
      </c>
      <c r="O1312" s="73"/>
      <c r="P1312" s="152">
        <v>49.64</v>
      </c>
      <c r="Q1312" s="144"/>
      <c r="R1312" s="144"/>
      <c r="HY1312" s="117"/>
      <c r="HZ1312" s="117"/>
      <c r="IA1312" s="87"/>
      <c r="IB1312" s="87"/>
      <c r="IC1312" s="87"/>
      <c r="ID1312" s="87"/>
      <c r="IE1312" s="87"/>
      <c r="IG1312" s="29"/>
      <c r="IH1312" s="29" t="s">
        <v>159</v>
      </c>
      <c r="II1312" s="29"/>
      <c r="IJ1312" s="116"/>
      <c r="IK1312" s="87"/>
      <c r="IL1312" s="29"/>
      <c r="IM1312" s="87"/>
      <c r="IO1312" s="96"/>
    </row>
    <row r="1313" spans="1:249" s="1" customFormat="1" ht="14.4" x14ac:dyDescent="0.3">
      <c r="A1313" s="151" t="s">
        <v>78</v>
      </c>
      <c r="B1313" s="150" t="s">
        <v>493</v>
      </c>
      <c r="C1313" s="320" t="s">
        <v>494</v>
      </c>
      <c r="D1313" s="320"/>
      <c r="E1313" s="320"/>
      <c r="F1313" s="320"/>
      <c r="G1313" s="320"/>
      <c r="H1313" s="149" t="s">
        <v>111</v>
      </c>
      <c r="I1313" s="174">
        <v>2.04</v>
      </c>
      <c r="J1313" s="146"/>
      <c r="K1313" s="179">
        <v>0.52611600000000003</v>
      </c>
      <c r="L1313" s="147"/>
      <c r="M1313" s="146"/>
      <c r="N1313" s="147"/>
      <c r="O1313" s="146"/>
      <c r="P1313" s="145"/>
      <c r="HY1313" s="117"/>
      <c r="HZ1313" s="117"/>
      <c r="IA1313" s="87"/>
      <c r="IB1313" s="87"/>
      <c r="IC1313" s="87"/>
      <c r="ID1313" s="87"/>
      <c r="IE1313" s="87"/>
      <c r="IG1313" s="29"/>
      <c r="IH1313" s="29"/>
      <c r="II1313" s="29"/>
      <c r="IJ1313" s="116" t="s">
        <v>494</v>
      </c>
      <c r="IK1313" s="87"/>
      <c r="IL1313" s="29"/>
      <c r="IM1313" s="87"/>
      <c r="IO1313" s="96"/>
    </row>
    <row r="1314" spans="1:249" s="1" customFormat="1" ht="14.4" x14ac:dyDescent="0.3">
      <c r="A1314" s="104"/>
      <c r="B1314" s="103"/>
      <c r="C1314" s="319" t="s">
        <v>82</v>
      </c>
      <c r="D1314" s="319"/>
      <c r="E1314" s="319"/>
      <c r="F1314" s="319"/>
      <c r="G1314" s="319"/>
      <c r="H1314" s="126"/>
      <c r="I1314" s="124"/>
      <c r="J1314" s="124"/>
      <c r="K1314" s="124"/>
      <c r="L1314" s="125"/>
      <c r="M1314" s="124"/>
      <c r="N1314" s="136"/>
      <c r="O1314" s="124"/>
      <c r="P1314" s="135">
        <v>5188.53</v>
      </c>
      <c r="Q1314" s="144"/>
      <c r="R1314" s="144"/>
      <c r="HY1314" s="117"/>
      <c r="HZ1314" s="117"/>
      <c r="IA1314" s="87"/>
      <c r="IB1314" s="87"/>
      <c r="IC1314" s="87"/>
      <c r="ID1314" s="87"/>
      <c r="IE1314" s="87"/>
      <c r="IG1314" s="29"/>
      <c r="IH1314" s="29"/>
      <c r="II1314" s="29"/>
      <c r="IJ1314" s="116"/>
      <c r="IK1314" s="87" t="s">
        <v>82</v>
      </c>
      <c r="IL1314" s="29"/>
      <c r="IM1314" s="87"/>
      <c r="IO1314" s="96"/>
    </row>
    <row r="1315" spans="1:249" s="1" customFormat="1" ht="14.4" x14ac:dyDescent="0.3">
      <c r="A1315" s="143"/>
      <c r="B1315" s="142"/>
      <c r="C1315" s="285" t="s">
        <v>83</v>
      </c>
      <c r="D1315" s="285"/>
      <c r="E1315" s="285"/>
      <c r="F1315" s="285"/>
      <c r="G1315" s="285"/>
      <c r="H1315" s="141"/>
      <c r="I1315" s="73"/>
      <c r="J1315" s="73"/>
      <c r="K1315" s="73"/>
      <c r="L1315" s="28"/>
      <c r="M1315" s="73"/>
      <c r="N1315" s="28"/>
      <c r="O1315" s="73"/>
      <c r="P1315" s="152">
        <v>5100.0200000000004</v>
      </c>
      <c r="HY1315" s="117"/>
      <c r="HZ1315" s="117"/>
      <c r="IA1315" s="87"/>
      <c r="IB1315" s="87"/>
      <c r="IC1315" s="87"/>
      <c r="ID1315" s="87"/>
      <c r="IE1315" s="87"/>
      <c r="IG1315" s="29"/>
      <c r="IH1315" s="29"/>
      <c r="II1315" s="29"/>
      <c r="IJ1315" s="116"/>
      <c r="IK1315" s="87"/>
      <c r="IL1315" s="29" t="s">
        <v>83</v>
      </c>
      <c r="IM1315" s="87"/>
      <c r="IO1315" s="96"/>
    </row>
    <row r="1316" spans="1:249" s="1" customFormat="1" ht="20.399999999999999" x14ac:dyDescent="0.3">
      <c r="A1316" s="143"/>
      <c r="B1316" s="142" t="s">
        <v>162</v>
      </c>
      <c r="C1316" s="285" t="s">
        <v>163</v>
      </c>
      <c r="D1316" s="285"/>
      <c r="E1316" s="285"/>
      <c r="F1316" s="285"/>
      <c r="G1316" s="285"/>
      <c r="H1316" s="141" t="s">
        <v>84</v>
      </c>
      <c r="I1316" s="140">
        <v>112</v>
      </c>
      <c r="J1316" s="138">
        <v>0.9</v>
      </c>
      <c r="K1316" s="138">
        <v>100.8</v>
      </c>
      <c r="L1316" s="28"/>
      <c r="M1316" s="73"/>
      <c r="N1316" s="28"/>
      <c r="O1316" s="73"/>
      <c r="P1316" s="152">
        <v>5140.82</v>
      </c>
      <c r="HY1316" s="117"/>
      <c r="HZ1316" s="117"/>
      <c r="IA1316" s="87"/>
      <c r="IB1316" s="87"/>
      <c r="IC1316" s="87"/>
      <c r="ID1316" s="87"/>
      <c r="IE1316" s="87"/>
      <c r="IG1316" s="29"/>
      <c r="IH1316" s="29"/>
      <c r="II1316" s="29"/>
      <c r="IJ1316" s="116"/>
      <c r="IK1316" s="87"/>
      <c r="IL1316" s="29" t="s">
        <v>163</v>
      </c>
      <c r="IM1316" s="87"/>
      <c r="IO1316" s="96"/>
    </row>
    <row r="1317" spans="1:249" s="1" customFormat="1" ht="20.399999999999999" x14ac:dyDescent="0.3">
      <c r="A1317" s="143"/>
      <c r="B1317" s="142" t="s">
        <v>164</v>
      </c>
      <c r="C1317" s="285" t="s">
        <v>165</v>
      </c>
      <c r="D1317" s="285"/>
      <c r="E1317" s="285"/>
      <c r="F1317" s="285"/>
      <c r="G1317" s="285"/>
      <c r="H1317" s="141" t="s">
        <v>84</v>
      </c>
      <c r="I1317" s="140">
        <v>65</v>
      </c>
      <c r="J1317" s="139">
        <v>0.85</v>
      </c>
      <c r="K1317" s="139">
        <v>55.25</v>
      </c>
      <c r="L1317" s="28"/>
      <c r="M1317" s="73"/>
      <c r="N1317" s="28"/>
      <c r="O1317" s="73"/>
      <c r="P1317" s="152">
        <v>2817.76</v>
      </c>
      <c r="HY1317" s="117"/>
      <c r="HZ1317" s="117"/>
      <c r="IA1317" s="87"/>
      <c r="IB1317" s="87"/>
      <c r="IC1317" s="87"/>
      <c r="ID1317" s="87"/>
      <c r="IE1317" s="87"/>
      <c r="IG1317" s="29"/>
      <c r="IH1317" s="29"/>
      <c r="II1317" s="29"/>
      <c r="IJ1317" s="116"/>
      <c r="IK1317" s="87"/>
      <c r="IL1317" s="29" t="s">
        <v>165</v>
      </c>
      <c r="IM1317" s="87"/>
      <c r="IO1317" s="96"/>
    </row>
    <row r="1318" spans="1:249" s="1" customFormat="1" ht="14.4" x14ac:dyDescent="0.3">
      <c r="A1318" s="129"/>
      <c r="B1318" s="128"/>
      <c r="C1318" s="319" t="s">
        <v>85</v>
      </c>
      <c r="D1318" s="319"/>
      <c r="E1318" s="319"/>
      <c r="F1318" s="319"/>
      <c r="G1318" s="319"/>
      <c r="H1318" s="126"/>
      <c r="I1318" s="124"/>
      <c r="J1318" s="124"/>
      <c r="K1318" s="124"/>
      <c r="L1318" s="125"/>
      <c r="M1318" s="124"/>
      <c r="N1318" s="136">
        <v>50977.55</v>
      </c>
      <c r="O1318" s="124"/>
      <c r="P1318" s="135">
        <v>13147.11</v>
      </c>
      <c r="HY1318" s="117"/>
      <c r="HZ1318" s="117"/>
      <c r="IA1318" s="87"/>
      <c r="IB1318" s="87"/>
      <c r="IC1318" s="87"/>
      <c r="ID1318" s="87"/>
      <c r="IE1318" s="87"/>
      <c r="IG1318" s="29"/>
      <c r="IH1318" s="29"/>
      <c r="II1318" s="29"/>
      <c r="IJ1318" s="116"/>
      <c r="IK1318" s="87"/>
      <c r="IL1318" s="29"/>
      <c r="IM1318" s="87" t="s">
        <v>85</v>
      </c>
      <c r="IO1318" s="96"/>
    </row>
    <row r="1319" spans="1:249" s="1" customFormat="1" ht="20.399999999999999" x14ac:dyDescent="0.3">
      <c r="A1319" s="134" t="s">
        <v>662</v>
      </c>
      <c r="B1319" s="127" t="s">
        <v>548</v>
      </c>
      <c r="C1319" s="317" t="s">
        <v>549</v>
      </c>
      <c r="D1319" s="317"/>
      <c r="E1319" s="317"/>
      <c r="F1319" s="317"/>
      <c r="G1319" s="317"/>
      <c r="H1319" s="126" t="s">
        <v>63</v>
      </c>
      <c r="I1319" s="124">
        <v>0.25790000000000002</v>
      </c>
      <c r="J1319" s="133">
        <v>1</v>
      </c>
      <c r="K1319" s="170">
        <v>0.25790000000000002</v>
      </c>
      <c r="L1319" s="125"/>
      <c r="M1319" s="124"/>
      <c r="N1319" s="168"/>
      <c r="O1319" s="124"/>
      <c r="P1319" s="167"/>
      <c r="HY1319" s="117"/>
      <c r="HZ1319" s="117"/>
      <c r="IA1319" s="87" t="s">
        <v>549</v>
      </c>
      <c r="IB1319" s="87" t="s">
        <v>4</v>
      </c>
      <c r="IC1319" s="87" t="s">
        <v>4</v>
      </c>
      <c r="ID1319" s="87" t="s">
        <v>4</v>
      </c>
      <c r="IE1319" s="87" t="s">
        <v>4</v>
      </c>
      <c r="IG1319" s="29"/>
      <c r="IH1319" s="29"/>
      <c r="II1319" s="29"/>
      <c r="IJ1319" s="116"/>
      <c r="IK1319" s="87"/>
      <c r="IL1319" s="29"/>
      <c r="IM1319" s="87"/>
      <c r="IO1319" s="96"/>
    </row>
    <row r="1320" spans="1:249" s="1" customFormat="1" ht="14.4" x14ac:dyDescent="0.3">
      <c r="A1320" s="164"/>
      <c r="B1320" s="103" t="s">
        <v>142</v>
      </c>
      <c r="C1320" s="321" t="s">
        <v>143</v>
      </c>
      <c r="D1320" s="321"/>
      <c r="E1320" s="321"/>
      <c r="F1320" s="321"/>
      <c r="G1320" s="321"/>
      <c r="H1320" s="321"/>
      <c r="I1320" s="321"/>
      <c r="J1320" s="321"/>
      <c r="K1320" s="321"/>
      <c r="L1320" s="321"/>
      <c r="M1320" s="321"/>
      <c r="N1320" s="321"/>
      <c r="O1320" s="321"/>
      <c r="P1320" s="322"/>
      <c r="HY1320" s="117"/>
      <c r="HZ1320" s="117"/>
      <c r="IA1320" s="87"/>
      <c r="IB1320" s="87"/>
      <c r="IC1320" s="87"/>
      <c r="ID1320" s="87"/>
      <c r="IE1320" s="87"/>
      <c r="IG1320" s="29"/>
      <c r="IH1320" s="29"/>
      <c r="II1320" s="29"/>
      <c r="IJ1320" s="116"/>
      <c r="IK1320" s="87"/>
      <c r="IL1320" s="29"/>
      <c r="IM1320" s="87"/>
      <c r="IN1320" s="50" t="s">
        <v>143</v>
      </c>
      <c r="IO1320" s="96"/>
    </row>
    <row r="1321" spans="1:249" s="1" customFormat="1" ht="20.399999999999999" x14ac:dyDescent="0.3">
      <c r="A1321" s="164"/>
      <c r="B1321" s="103" t="s">
        <v>1045</v>
      </c>
      <c r="C1321" s="321" t="s">
        <v>1044</v>
      </c>
      <c r="D1321" s="321"/>
      <c r="E1321" s="321"/>
      <c r="F1321" s="321"/>
      <c r="G1321" s="321"/>
      <c r="H1321" s="321"/>
      <c r="I1321" s="321"/>
      <c r="J1321" s="321"/>
      <c r="K1321" s="321"/>
      <c r="L1321" s="321"/>
      <c r="M1321" s="321"/>
      <c r="N1321" s="321"/>
      <c r="O1321" s="321"/>
      <c r="P1321" s="322"/>
      <c r="HY1321" s="117"/>
      <c r="HZ1321" s="117"/>
      <c r="IA1321" s="87"/>
      <c r="IB1321" s="87"/>
      <c r="IC1321" s="87"/>
      <c r="ID1321" s="87"/>
      <c r="IE1321" s="87"/>
      <c r="IG1321" s="29"/>
      <c r="IH1321" s="29"/>
      <c r="II1321" s="29"/>
      <c r="IJ1321" s="116"/>
      <c r="IK1321" s="87"/>
      <c r="IL1321" s="29"/>
      <c r="IM1321" s="87"/>
      <c r="IN1321" s="50" t="s">
        <v>1044</v>
      </c>
      <c r="IO1321" s="96"/>
    </row>
    <row r="1322" spans="1:249" s="1" customFormat="1" ht="14.4" x14ac:dyDescent="0.3">
      <c r="A1322" s="159"/>
      <c r="B1322" s="142" t="s">
        <v>62</v>
      </c>
      <c r="C1322" s="285" t="s">
        <v>64</v>
      </c>
      <c r="D1322" s="285"/>
      <c r="E1322" s="285"/>
      <c r="F1322" s="285"/>
      <c r="G1322" s="285"/>
      <c r="H1322" s="141" t="s">
        <v>65</v>
      </c>
      <c r="I1322" s="73"/>
      <c r="J1322" s="73"/>
      <c r="K1322" s="162">
        <v>2.0879584000000002</v>
      </c>
      <c r="L1322" s="28"/>
      <c r="M1322" s="73"/>
      <c r="N1322" s="28"/>
      <c r="O1322" s="73"/>
      <c r="P1322" s="137">
        <v>942.19</v>
      </c>
      <c r="HY1322" s="117"/>
      <c r="HZ1322" s="117"/>
      <c r="IA1322" s="87"/>
      <c r="IB1322" s="87"/>
      <c r="IC1322" s="87"/>
      <c r="ID1322" s="87"/>
      <c r="IE1322" s="87"/>
      <c r="IG1322" s="29" t="s">
        <v>64</v>
      </c>
      <c r="IH1322" s="29"/>
      <c r="II1322" s="29"/>
      <c r="IJ1322" s="116"/>
      <c r="IK1322" s="87"/>
      <c r="IL1322" s="29"/>
      <c r="IM1322" s="87"/>
      <c r="IO1322" s="96"/>
    </row>
    <row r="1323" spans="1:249" s="1" customFormat="1" ht="20.399999999999999" x14ac:dyDescent="0.3">
      <c r="A1323" s="158"/>
      <c r="B1323" s="142" t="s">
        <v>86</v>
      </c>
      <c r="C1323" s="285" t="s">
        <v>87</v>
      </c>
      <c r="D1323" s="285"/>
      <c r="E1323" s="285"/>
      <c r="F1323" s="285"/>
      <c r="G1323" s="285"/>
      <c r="H1323" s="141" t="s">
        <v>65</v>
      </c>
      <c r="I1323" s="139">
        <v>0.44</v>
      </c>
      <c r="J1323" s="73" t="s">
        <v>1055</v>
      </c>
      <c r="K1323" s="162">
        <v>2.0879584000000002</v>
      </c>
      <c r="L1323" s="49"/>
      <c r="M1323" s="56"/>
      <c r="N1323" s="153">
        <v>451.25</v>
      </c>
      <c r="O1323" s="73"/>
      <c r="P1323" s="152">
        <v>942.19</v>
      </c>
      <c r="Q1323" s="144"/>
      <c r="R1323" s="144"/>
      <c r="HY1323" s="117"/>
      <c r="HZ1323" s="117"/>
      <c r="IA1323" s="87"/>
      <c r="IB1323" s="87"/>
      <c r="IC1323" s="87"/>
      <c r="ID1323" s="87"/>
      <c r="IE1323" s="87"/>
      <c r="IG1323" s="29"/>
      <c r="IH1323" s="29" t="s">
        <v>87</v>
      </c>
      <c r="II1323" s="29"/>
      <c r="IJ1323" s="116"/>
      <c r="IK1323" s="87"/>
      <c r="IL1323" s="29"/>
      <c r="IM1323" s="87"/>
      <c r="IO1323" s="96"/>
    </row>
    <row r="1324" spans="1:249" s="1" customFormat="1" ht="14.4" x14ac:dyDescent="0.3">
      <c r="A1324" s="159"/>
      <c r="B1324" s="142" t="s">
        <v>66</v>
      </c>
      <c r="C1324" s="285" t="s">
        <v>67</v>
      </c>
      <c r="D1324" s="285"/>
      <c r="E1324" s="285"/>
      <c r="F1324" s="285"/>
      <c r="G1324" s="285"/>
      <c r="H1324" s="141"/>
      <c r="I1324" s="73"/>
      <c r="J1324" s="73"/>
      <c r="K1324" s="73"/>
      <c r="L1324" s="28"/>
      <c r="M1324" s="73"/>
      <c r="N1324" s="28"/>
      <c r="O1324" s="73"/>
      <c r="P1324" s="137">
        <v>190.76</v>
      </c>
      <c r="HY1324" s="117"/>
      <c r="HZ1324" s="117"/>
      <c r="IA1324" s="87"/>
      <c r="IB1324" s="87"/>
      <c r="IC1324" s="87"/>
      <c r="ID1324" s="87"/>
      <c r="IE1324" s="87"/>
      <c r="IG1324" s="29" t="s">
        <v>67</v>
      </c>
      <c r="IH1324" s="29"/>
      <c r="II1324" s="29"/>
      <c r="IJ1324" s="116"/>
      <c r="IK1324" s="87"/>
      <c r="IL1324" s="29"/>
      <c r="IM1324" s="87"/>
      <c r="IO1324" s="96"/>
    </row>
    <row r="1325" spans="1:249" s="1" customFormat="1" ht="14.4" x14ac:dyDescent="0.3">
      <c r="A1325" s="159"/>
      <c r="B1325" s="142"/>
      <c r="C1325" s="285" t="s">
        <v>68</v>
      </c>
      <c r="D1325" s="285"/>
      <c r="E1325" s="285"/>
      <c r="F1325" s="285"/>
      <c r="G1325" s="285"/>
      <c r="H1325" s="141" t="s">
        <v>65</v>
      </c>
      <c r="I1325" s="73"/>
      <c r="J1325" s="73"/>
      <c r="K1325" s="161">
        <v>1.08318</v>
      </c>
      <c r="L1325" s="28"/>
      <c r="M1325" s="73"/>
      <c r="N1325" s="28"/>
      <c r="O1325" s="73"/>
      <c r="P1325" s="137">
        <v>533.63</v>
      </c>
      <c r="HY1325" s="117"/>
      <c r="HZ1325" s="117"/>
      <c r="IA1325" s="87"/>
      <c r="IB1325" s="87"/>
      <c r="IC1325" s="87"/>
      <c r="ID1325" s="87"/>
      <c r="IE1325" s="87"/>
      <c r="IG1325" s="29" t="s">
        <v>68</v>
      </c>
      <c r="IH1325" s="29"/>
      <c r="II1325" s="29"/>
      <c r="IJ1325" s="116"/>
      <c r="IK1325" s="87"/>
      <c r="IL1325" s="29"/>
      <c r="IM1325" s="87"/>
      <c r="IO1325" s="96"/>
    </row>
    <row r="1326" spans="1:249" s="1" customFormat="1" ht="20.399999999999999" x14ac:dyDescent="0.3">
      <c r="A1326" s="158"/>
      <c r="B1326" s="142" t="s">
        <v>69</v>
      </c>
      <c r="C1326" s="285" t="s">
        <v>70</v>
      </c>
      <c r="D1326" s="285"/>
      <c r="E1326" s="285"/>
      <c r="F1326" s="285"/>
      <c r="G1326" s="285"/>
      <c r="H1326" s="141" t="s">
        <v>71</v>
      </c>
      <c r="I1326" s="139">
        <v>0.21</v>
      </c>
      <c r="J1326" s="73" t="s">
        <v>1054</v>
      </c>
      <c r="K1326" s="161">
        <v>1.08318</v>
      </c>
      <c r="L1326" s="155">
        <v>37.32</v>
      </c>
      <c r="M1326" s="154">
        <v>1.45</v>
      </c>
      <c r="N1326" s="153">
        <v>54.11</v>
      </c>
      <c r="O1326" s="73"/>
      <c r="P1326" s="152">
        <v>58.61</v>
      </c>
      <c r="Q1326" s="144"/>
      <c r="R1326" s="144"/>
      <c r="HY1326" s="117"/>
      <c r="HZ1326" s="117"/>
      <c r="IA1326" s="87"/>
      <c r="IB1326" s="87"/>
      <c r="IC1326" s="87"/>
      <c r="ID1326" s="87"/>
      <c r="IE1326" s="87"/>
      <c r="IG1326" s="29"/>
      <c r="IH1326" s="29" t="s">
        <v>70</v>
      </c>
      <c r="II1326" s="29"/>
      <c r="IJ1326" s="116"/>
      <c r="IK1326" s="87"/>
      <c r="IL1326" s="29"/>
      <c r="IM1326" s="87"/>
      <c r="IO1326" s="96"/>
    </row>
    <row r="1327" spans="1:249" s="1" customFormat="1" ht="20.399999999999999" x14ac:dyDescent="0.3">
      <c r="A1327" s="143"/>
      <c r="B1327" s="142" t="s">
        <v>72</v>
      </c>
      <c r="C1327" s="285" t="s">
        <v>73</v>
      </c>
      <c r="D1327" s="285"/>
      <c r="E1327" s="285"/>
      <c r="F1327" s="285"/>
      <c r="G1327" s="285"/>
      <c r="H1327" s="141" t="s">
        <v>65</v>
      </c>
      <c r="I1327" s="139">
        <v>0.21</v>
      </c>
      <c r="J1327" s="73" t="s">
        <v>1054</v>
      </c>
      <c r="K1327" s="161">
        <v>1.08318</v>
      </c>
      <c r="L1327" s="28"/>
      <c r="M1327" s="73"/>
      <c r="N1327" s="160">
        <v>492.65</v>
      </c>
      <c r="O1327" s="73"/>
      <c r="P1327" s="137">
        <v>533.63</v>
      </c>
      <c r="HY1327" s="117"/>
      <c r="HZ1327" s="117"/>
      <c r="IA1327" s="87"/>
      <c r="IB1327" s="87"/>
      <c r="IC1327" s="87"/>
      <c r="ID1327" s="87"/>
      <c r="IE1327" s="87"/>
      <c r="IG1327" s="29"/>
      <c r="IH1327" s="29"/>
      <c r="II1327" s="29" t="s">
        <v>73</v>
      </c>
      <c r="IJ1327" s="116"/>
      <c r="IK1327" s="87"/>
      <c r="IL1327" s="29"/>
      <c r="IM1327" s="87"/>
      <c r="IO1327" s="96"/>
    </row>
    <row r="1328" spans="1:249" s="1" customFormat="1" ht="20.399999999999999" x14ac:dyDescent="0.3">
      <c r="A1328" s="158"/>
      <c r="B1328" s="142" t="s">
        <v>489</v>
      </c>
      <c r="C1328" s="285" t="s">
        <v>490</v>
      </c>
      <c r="D1328" s="285"/>
      <c r="E1328" s="285"/>
      <c r="F1328" s="285"/>
      <c r="G1328" s="285"/>
      <c r="H1328" s="141" t="s">
        <v>71</v>
      </c>
      <c r="I1328" s="140">
        <v>2</v>
      </c>
      <c r="J1328" s="73" t="s">
        <v>1054</v>
      </c>
      <c r="K1328" s="163">
        <v>10.316000000000001</v>
      </c>
      <c r="L1328" s="155">
        <v>8.5399999999999991</v>
      </c>
      <c r="M1328" s="176">
        <v>1.5</v>
      </c>
      <c r="N1328" s="153">
        <v>12.81</v>
      </c>
      <c r="O1328" s="73"/>
      <c r="P1328" s="152">
        <v>132.15</v>
      </c>
      <c r="Q1328" s="144"/>
      <c r="R1328" s="144"/>
      <c r="HY1328" s="117"/>
      <c r="HZ1328" s="117"/>
      <c r="IA1328" s="87"/>
      <c r="IB1328" s="87"/>
      <c r="IC1328" s="87"/>
      <c r="ID1328" s="87"/>
      <c r="IE1328" s="87"/>
      <c r="IG1328" s="29"/>
      <c r="IH1328" s="29" t="s">
        <v>490</v>
      </c>
      <c r="II1328" s="29"/>
      <c r="IJ1328" s="116"/>
      <c r="IK1328" s="87"/>
      <c r="IL1328" s="29"/>
      <c r="IM1328" s="87"/>
      <c r="IO1328" s="96"/>
    </row>
    <row r="1329" spans="1:249" s="1" customFormat="1" ht="14.4" x14ac:dyDescent="0.3">
      <c r="A1329" s="151" t="s">
        <v>78</v>
      </c>
      <c r="B1329" s="150" t="s">
        <v>493</v>
      </c>
      <c r="C1329" s="320" t="s">
        <v>494</v>
      </c>
      <c r="D1329" s="320"/>
      <c r="E1329" s="320"/>
      <c r="F1329" s="320"/>
      <c r="G1329" s="320"/>
      <c r="H1329" s="149" t="s">
        <v>111</v>
      </c>
      <c r="I1329" s="174">
        <v>0.51</v>
      </c>
      <c r="J1329" s="148">
        <v>16</v>
      </c>
      <c r="K1329" s="179">
        <v>2.1044640000000001</v>
      </c>
      <c r="L1329" s="147"/>
      <c r="M1329" s="146"/>
      <c r="N1329" s="147"/>
      <c r="O1329" s="146"/>
      <c r="P1329" s="145"/>
      <c r="HY1329" s="117"/>
      <c r="HZ1329" s="117"/>
      <c r="IA1329" s="87"/>
      <c r="IB1329" s="87"/>
      <c r="IC1329" s="87"/>
      <c r="ID1329" s="87"/>
      <c r="IE1329" s="87"/>
      <c r="IG1329" s="29"/>
      <c r="IH1329" s="29"/>
      <c r="II1329" s="29"/>
      <c r="IJ1329" s="116" t="s">
        <v>494</v>
      </c>
      <c r="IK1329" s="87"/>
      <c r="IL1329" s="29"/>
      <c r="IM1329" s="87"/>
      <c r="IO1329" s="96"/>
    </row>
    <row r="1330" spans="1:249" s="1" customFormat="1" ht="14.4" x14ac:dyDescent="0.3">
      <c r="A1330" s="104"/>
      <c r="B1330" s="103"/>
      <c r="C1330" s="319" t="s">
        <v>82</v>
      </c>
      <c r="D1330" s="319"/>
      <c r="E1330" s="319"/>
      <c r="F1330" s="319"/>
      <c r="G1330" s="319"/>
      <c r="H1330" s="126"/>
      <c r="I1330" s="124"/>
      <c r="J1330" s="124"/>
      <c r="K1330" s="124"/>
      <c r="L1330" s="125"/>
      <c r="M1330" s="124"/>
      <c r="N1330" s="136"/>
      <c r="O1330" s="124"/>
      <c r="P1330" s="135">
        <v>1666.58</v>
      </c>
      <c r="Q1330" s="144"/>
      <c r="R1330" s="144"/>
      <c r="HY1330" s="117"/>
      <c r="HZ1330" s="117"/>
      <c r="IA1330" s="87"/>
      <c r="IB1330" s="87"/>
      <c r="IC1330" s="87"/>
      <c r="ID1330" s="87"/>
      <c r="IE1330" s="87"/>
      <c r="IG1330" s="29"/>
      <c r="IH1330" s="29"/>
      <c r="II1330" s="29"/>
      <c r="IJ1330" s="116"/>
      <c r="IK1330" s="87" t="s">
        <v>82</v>
      </c>
      <c r="IL1330" s="29"/>
      <c r="IM1330" s="87"/>
      <c r="IO1330" s="96"/>
    </row>
    <row r="1331" spans="1:249" s="1" customFormat="1" ht="14.4" x14ac:dyDescent="0.3">
      <c r="A1331" s="143"/>
      <c r="B1331" s="142"/>
      <c r="C1331" s="285" t="s">
        <v>83</v>
      </c>
      <c r="D1331" s="285"/>
      <c r="E1331" s="285"/>
      <c r="F1331" s="285"/>
      <c r="G1331" s="285"/>
      <c r="H1331" s="141"/>
      <c r="I1331" s="73"/>
      <c r="J1331" s="73"/>
      <c r="K1331" s="73"/>
      <c r="L1331" s="28"/>
      <c r="M1331" s="73"/>
      <c r="N1331" s="28"/>
      <c r="O1331" s="73"/>
      <c r="P1331" s="152">
        <v>1475.82</v>
      </c>
      <c r="HY1331" s="117"/>
      <c r="HZ1331" s="117"/>
      <c r="IA1331" s="87"/>
      <c r="IB1331" s="87"/>
      <c r="IC1331" s="87"/>
      <c r="ID1331" s="87"/>
      <c r="IE1331" s="87"/>
      <c r="IG1331" s="29"/>
      <c r="IH1331" s="29"/>
      <c r="II1331" s="29"/>
      <c r="IJ1331" s="116"/>
      <c r="IK1331" s="87"/>
      <c r="IL1331" s="29" t="s">
        <v>83</v>
      </c>
      <c r="IM1331" s="87"/>
      <c r="IO1331" s="96"/>
    </row>
    <row r="1332" spans="1:249" s="1" customFormat="1" ht="20.399999999999999" x14ac:dyDescent="0.3">
      <c r="A1332" s="143"/>
      <c r="B1332" s="142" t="s">
        <v>162</v>
      </c>
      <c r="C1332" s="285" t="s">
        <v>163</v>
      </c>
      <c r="D1332" s="285"/>
      <c r="E1332" s="285"/>
      <c r="F1332" s="285"/>
      <c r="G1332" s="285"/>
      <c r="H1332" s="141" t="s">
        <v>84</v>
      </c>
      <c r="I1332" s="140">
        <v>112</v>
      </c>
      <c r="J1332" s="138">
        <v>0.9</v>
      </c>
      <c r="K1332" s="138">
        <v>100.8</v>
      </c>
      <c r="L1332" s="28"/>
      <c r="M1332" s="73"/>
      <c r="N1332" s="28"/>
      <c r="O1332" s="73"/>
      <c r="P1332" s="152">
        <v>1487.63</v>
      </c>
      <c r="HY1332" s="117"/>
      <c r="HZ1332" s="117"/>
      <c r="IA1332" s="87"/>
      <c r="IB1332" s="87"/>
      <c r="IC1332" s="87"/>
      <c r="ID1332" s="87"/>
      <c r="IE1332" s="87"/>
      <c r="IG1332" s="29"/>
      <c r="IH1332" s="29"/>
      <c r="II1332" s="29"/>
      <c r="IJ1332" s="116"/>
      <c r="IK1332" s="87"/>
      <c r="IL1332" s="29" t="s">
        <v>163</v>
      </c>
      <c r="IM1332" s="87"/>
      <c r="IO1332" s="96"/>
    </row>
    <row r="1333" spans="1:249" s="1" customFormat="1" ht="20.399999999999999" x14ac:dyDescent="0.3">
      <c r="A1333" s="143"/>
      <c r="B1333" s="142" t="s">
        <v>164</v>
      </c>
      <c r="C1333" s="285" t="s">
        <v>165</v>
      </c>
      <c r="D1333" s="285"/>
      <c r="E1333" s="285"/>
      <c r="F1333" s="285"/>
      <c r="G1333" s="285"/>
      <c r="H1333" s="141" t="s">
        <v>84</v>
      </c>
      <c r="I1333" s="140">
        <v>65</v>
      </c>
      <c r="J1333" s="139">
        <v>0.85</v>
      </c>
      <c r="K1333" s="139">
        <v>55.25</v>
      </c>
      <c r="L1333" s="28"/>
      <c r="M1333" s="73"/>
      <c r="N1333" s="28"/>
      <c r="O1333" s="73"/>
      <c r="P1333" s="137">
        <v>815.39</v>
      </c>
      <c r="HY1333" s="117"/>
      <c r="HZ1333" s="117"/>
      <c r="IA1333" s="87"/>
      <c r="IB1333" s="87"/>
      <c r="IC1333" s="87"/>
      <c r="ID1333" s="87"/>
      <c r="IE1333" s="87"/>
      <c r="IG1333" s="29"/>
      <c r="IH1333" s="29"/>
      <c r="II1333" s="29"/>
      <c r="IJ1333" s="116"/>
      <c r="IK1333" s="87"/>
      <c r="IL1333" s="29" t="s">
        <v>165</v>
      </c>
      <c r="IM1333" s="87"/>
      <c r="IO1333" s="96"/>
    </row>
    <row r="1334" spans="1:249" s="1" customFormat="1" ht="14.4" x14ac:dyDescent="0.3">
      <c r="A1334" s="129"/>
      <c r="B1334" s="128"/>
      <c r="C1334" s="319" t="s">
        <v>85</v>
      </c>
      <c r="D1334" s="319"/>
      <c r="E1334" s="319"/>
      <c r="F1334" s="319"/>
      <c r="G1334" s="319"/>
      <c r="H1334" s="126"/>
      <c r="I1334" s="124"/>
      <c r="J1334" s="124"/>
      <c r="K1334" s="124"/>
      <c r="L1334" s="125"/>
      <c r="M1334" s="124"/>
      <c r="N1334" s="136">
        <v>15392.01</v>
      </c>
      <c r="O1334" s="124"/>
      <c r="P1334" s="135">
        <v>3969.6</v>
      </c>
      <c r="HY1334" s="117"/>
      <c r="HZ1334" s="117"/>
      <c r="IA1334" s="87"/>
      <c r="IB1334" s="87"/>
      <c r="IC1334" s="87"/>
      <c r="ID1334" s="87"/>
      <c r="IE1334" s="87"/>
      <c r="IG1334" s="29"/>
      <c r="IH1334" s="29"/>
      <c r="II1334" s="29"/>
      <c r="IJ1334" s="116"/>
      <c r="IK1334" s="87"/>
      <c r="IL1334" s="29"/>
      <c r="IM1334" s="87" t="s">
        <v>85</v>
      </c>
      <c r="IO1334" s="96"/>
    </row>
    <row r="1335" spans="1:249" s="1" customFormat="1" ht="40.799999999999997" x14ac:dyDescent="0.3">
      <c r="A1335" s="134" t="s">
        <v>663</v>
      </c>
      <c r="B1335" s="127" t="s">
        <v>551</v>
      </c>
      <c r="C1335" s="317" t="s">
        <v>552</v>
      </c>
      <c r="D1335" s="317"/>
      <c r="E1335" s="317"/>
      <c r="F1335" s="317"/>
      <c r="G1335" s="317"/>
      <c r="H1335" s="126" t="s">
        <v>111</v>
      </c>
      <c r="I1335" s="124">
        <v>2.6305800000000001</v>
      </c>
      <c r="J1335" s="133">
        <v>1</v>
      </c>
      <c r="K1335" s="172">
        <v>2.6305800000000001</v>
      </c>
      <c r="L1335" s="136">
        <v>4707.41</v>
      </c>
      <c r="M1335" s="169">
        <v>1.44</v>
      </c>
      <c r="N1335" s="171">
        <v>6778.67</v>
      </c>
      <c r="O1335" s="124"/>
      <c r="P1335" s="135">
        <v>17831.830000000002</v>
      </c>
      <c r="HY1335" s="117"/>
      <c r="HZ1335" s="117"/>
      <c r="IA1335" s="87" t="s">
        <v>552</v>
      </c>
      <c r="IB1335" s="87" t="s">
        <v>4</v>
      </c>
      <c r="IC1335" s="87" t="s">
        <v>4</v>
      </c>
      <c r="ID1335" s="87" t="s">
        <v>4</v>
      </c>
      <c r="IE1335" s="87" t="s">
        <v>4</v>
      </c>
      <c r="IG1335" s="29"/>
      <c r="IH1335" s="29"/>
      <c r="II1335" s="29"/>
      <c r="IJ1335" s="116"/>
      <c r="IK1335" s="87"/>
      <c r="IL1335" s="29"/>
      <c r="IM1335" s="87"/>
      <c r="IO1335" s="96"/>
    </row>
    <row r="1336" spans="1:249" s="1" customFormat="1" ht="14.4" x14ac:dyDescent="0.3">
      <c r="A1336" s="166"/>
      <c r="B1336" s="165"/>
      <c r="C1336" s="287" t="s">
        <v>687</v>
      </c>
      <c r="D1336" s="287"/>
      <c r="E1336" s="287"/>
      <c r="F1336" s="287"/>
      <c r="G1336" s="287"/>
      <c r="H1336" s="287"/>
      <c r="I1336" s="287"/>
      <c r="J1336" s="287"/>
      <c r="K1336" s="287"/>
      <c r="L1336" s="287"/>
      <c r="M1336" s="287"/>
      <c r="N1336" s="287"/>
      <c r="O1336" s="287"/>
      <c r="P1336" s="318"/>
      <c r="HY1336" s="117"/>
      <c r="HZ1336" s="117"/>
      <c r="IA1336" s="87"/>
      <c r="IB1336" s="87"/>
      <c r="IC1336" s="87"/>
      <c r="ID1336" s="87"/>
      <c r="IE1336" s="87"/>
      <c r="IF1336" s="50" t="s">
        <v>687</v>
      </c>
      <c r="IG1336" s="29"/>
      <c r="IH1336" s="29"/>
      <c r="II1336" s="29"/>
      <c r="IJ1336" s="116"/>
      <c r="IK1336" s="87"/>
      <c r="IL1336" s="29"/>
      <c r="IM1336" s="87"/>
      <c r="IO1336" s="96"/>
    </row>
    <row r="1337" spans="1:249" s="1" customFormat="1" ht="14.4" x14ac:dyDescent="0.3">
      <c r="A1337" s="129"/>
      <c r="B1337" s="128"/>
      <c r="C1337" s="319" t="s">
        <v>85</v>
      </c>
      <c r="D1337" s="319"/>
      <c r="E1337" s="319"/>
      <c r="F1337" s="319"/>
      <c r="G1337" s="319"/>
      <c r="H1337" s="126"/>
      <c r="I1337" s="124"/>
      <c r="J1337" s="124"/>
      <c r="K1337" s="124"/>
      <c r="L1337" s="125"/>
      <c r="M1337" s="124"/>
      <c r="N1337" s="125"/>
      <c r="O1337" s="124"/>
      <c r="P1337" s="135">
        <v>17831.830000000002</v>
      </c>
      <c r="HY1337" s="117"/>
      <c r="HZ1337" s="117"/>
      <c r="IA1337" s="87"/>
      <c r="IB1337" s="87"/>
      <c r="IC1337" s="87"/>
      <c r="ID1337" s="87"/>
      <c r="IE1337" s="87"/>
      <c r="IG1337" s="29"/>
      <c r="IH1337" s="29"/>
      <c r="II1337" s="29"/>
      <c r="IJ1337" s="116"/>
      <c r="IK1337" s="87"/>
      <c r="IL1337" s="29"/>
      <c r="IM1337" s="87" t="s">
        <v>85</v>
      </c>
      <c r="IO1337" s="96"/>
    </row>
    <row r="1338" spans="1:249" s="1" customFormat="1" ht="20.399999999999999" x14ac:dyDescent="0.3">
      <c r="A1338" s="134" t="s">
        <v>664</v>
      </c>
      <c r="B1338" s="127" t="s">
        <v>555</v>
      </c>
      <c r="C1338" s="317" t="s">
        <v>556</v>
      </c>
      <c r="D1338" s="317"/>
      <c r="E1338" s="317"/>
      <c r="F1338" s="317"/>
      <c r="G1338" s="317"/>
      <c r="H1338" s="126" t="s">
        <v>63</v>
      </c>
      <c r="I1338" s="124">
        <v>0.25790000000000002</v>
      </c>
      <c r="J1338" s="133">
        <v>1</v>
      </c>
      <c r="K1338" s="170">
        <v>0.25790000000000002</v>
      </c>
      <c r="L1338" s="125"/>
      <c r="M1338" s="124"/>
      <c r="N1338" s="168"/>
      <c r="O1338" s="124"/>
      <c r="P1338" s="167"/>
      <c r="HY1338" s="117"/>
      <c r="HZ1338" s="117"/>
      <c r="IA1338" s="87" t="s">
        <v>556</v>
      </c>
      <c r="IB1338" s="87" t="s">
        <v>4</v>
      </c>
      <c r="IC1338" s="87" t="s">
        <v>4</v>
      </c>
      <c r="ID1338" s="87" t="s">
        <v>4</v>
      </c>
      <c r="IE1338" s="87" t="s">
        <v>4</v>
      </c>
      <c r="IG1338" s="29"/>
      <c r="IH1338" s="29"/>
      <c r="II1338" s="29"/>
      <c r="IJ1338" s="116"/>
      <c r="IK1338" s="87"/>
      <c r="IL1338" s="29"/>
      <c r="IM1338" s="87"/>
      <c r="IO1338" s="96"/>
    </row>
    <row r="1339" spans="1:249" s="1" customFormat="1" ht="14.4" x14ac:dyDescent="0.3">
      <c r="A1339" s="166"/>
      <c r="B1339" s="165"/>
      <c r="C1339" s="287" t="s">
        <v>671</v>
      </c>
      <c r="D1339" s="287"/>
      <c r="E1339" s="287"/>
      <c r="F1339" s="287"/>
      <c r="G1339" s="287"/>
      <c r="H1339" s="287"/>
      <c r="I1339" s="287"/>
      <c r="J1339" s="287"/>
      <c r="K1339" s="287"/>
      <c r="L1339" s="287"/>
      <c r="M1339" s="287"/>
      <c r="N1339" s="287"/>
      <c r="O1339" s="287"/>
      <c r="P1339" s="318"/>
      <c r="HY1339" s="117"/>
      <c r="HZ1339" s="117"/>
      <c r="IA1339" s="87"/>
      <c r="IB1339" s="87"/>
      <c r="IC1339" s="87"/>
      <c r="ID1339" s="87"/>
      <c r="IE1339" s="87"/>
      <c r="IF1339" s="50" t="s">
        <v>671</v>
      </c>
      <c r="IG1339" s="29"/>
      <c r="IH1339" s="29"/>
      <c r="II1339" s="29"/>
      <c r="IJ1339" s="116"/>
      <c r="IK1339" s="87"/>
      <c r="IL1339" s="29"/>
      <c r="IM1339" s="87"/>
      <c r="IO1339" s="96"/>
    </row>
    <row r="1340" spans="1:249" s="1" customFormat="1" ht="20.399999999999999" x14ac:dyDescent="0.3">
      <c r="A1340" s="164"/>
      <c r="B1340" s="103" t="s">
        <v>1045</v>
      </c>
      <c r="C1340" s="321" t="s">
        <v>1044</v>
      </c>
      <c r="D1340" s="321"/>
      <c r="E1340" s="321"/>
      <c r="F1340" s="321"/>
      <c r="G1340" s="321"/>
      <c r="H1340" s="321"/>
      <c r="I1340" s="321"/>
      <c r="J1340" s="321"/>
      <c r="K1340" s="321"/>
      <c r="L1340" s="321"/>
      <c r="M1340" s="321"/>
      <c r="N1340" s="321"/>
      <c r="O1340" s="321"/>
      <c r="P1340" s="322"/>
      <c r="HY1340" s="117"/>
      <c r="HZ1340" s="117"/>
      <c r="IA1340" s="87"/>
      <c r="IB1340" s="87"/>
      <c r="IC1340" s="87"/>
      <c r="ID1340" s="87"/>
      <c r="IE1340" s="87"/>
      <c r="IG1340" s="29"/>
      <c r="IH1340" s="29"/>
      <c r="II1340" s="29"/>
      <c r="IJ1340" s="116"/>
      <c r="IK1340" s="87"/>
      <c r="IL1340" s="29"/>
      <c r="IM1340" s="87"/>
      <c r="IN1340" s="50" t="s">
        <v>1044</v>
      </c>
      <c r="IO1340" s="96"/>
    </row>
    <row r="1341" spans="1:249" s="1" customFormat="1" ht="14.4" x14ac:dyDescent="0.3">
      <c r="A1341" s="159"/>
      <c r="B1341" s="142" t="s">
        <v>62</v>
      </c>
      <c r="C1341" s="285" t="s">
        <v>64</v>
      </c>
      <c r="D1341" s="285"/>
      <c r="E1341" s="285"/>
      <c r="F1341" s="285"/>
      <c r="G1341" s="285"/>
      <c r="H1341" s="141" t="s">
        <v>65</v>
      </c>
      <c r="I1341" s="73"/>
      <c r="J1341" s="73"/>
      <c r="K1341" s="162">
        <v>5.4067445999999997</v>
      </c>
      <c r="L1341" s="28"/>
      <c r="M1341" s="73"/>
      <c r="N1341" s="28"/>
      <c r="O1341" s="73"/>
      <c r="P1341" s="152">
        <v>2816.8</v>
      </c>
      <c r="HY1341" s="117"/>
      <c r="HZ1341" s="117"/>
      <c r="IA1341" s="87"/>
      <c r="IB1341" s="87"/>
      <c r="IC1341" s="87"/>
      <c r="ID1341" s="87"/>
      <c r="IE1341" s="87"/>
      <c r="IG1341" s="29" t="s">
        <v>64</v>
      </c>
      <c r="IH1341" s="29"/>
      <c r="II1341" s="29"/>
      <c r="IJ1341" s="116"/>
      <c r="IK1341" s="87"/>
      <c r="IL1341" s="29"/>
      <c r="IM1341" s="87"/>
      <c r="IO1341" s="96"/>
    </row>
    <row r="1342" spans="1:249" s="1" customFormat="1" ht="14.4" x14ac:dyDescent="0.3">
      <c r="A1342" s="158"/>
      <c r="B1342" s="142" t="s">
        <v>526</v>
      </c>
      <c r="C1342" s="285" t="s">
        <v>527</v>
      </c>
      <c r="D1342" s="285"/>
      <c r="E1342" s="285"/>
      <c r="F1342" s="285"/>
      <c r="G1342" s="285"/>
      <c r="H1342" s="141" t="s">
        <v>65</v>
      </c>
      <c r="I1342" s="139">
        <v>0.34</v>
      </c>
      <c r="J1342" s="139">
        <v>1.1499999999999999</v>
      </c>
      <c r="K1342" s="162">
        <v>0.1008389</v>
      </c>
      <c r="L1342" s="49"/>
      <c r="M1342" s="56"/>
      <c r="N1342" s="153">
        <v>413.99</v>
      </c>
      <c r="O1342" s="73"/>
      <c r="P1342" s="152">
        <v>41.75</v>
      </c>
      <c r="Q1342" s="144"/>
      <c r="R1342" s="144"/>
      <c r="HY1342" s="117"/>
      <c r="HZ1342" s="117"/>
      <c r="IA1342" s="87"/>
      <c r="IB1342" s="87"/>
      <c r="IC1342" s="87"/>
      <c r="ID1342" s="87"/>
      <c r="IE1342" s="87"/>
      <c r="IG1342" s="29"/>
      <c r="IH1342" s="29" t="s">
        <v>527</v>
      </c>
      <c r="II1342" s="29"/>
      <c r="IJ1342" s="116"/>
      <c r="IK1342" s="87"/>
      <c r="IL1342" s="29"/>
      <c r="IM1342" s="87"/>
      <c r="IO1342" s="96"/>
    </row>
    <row r="1343" spans="1:249" s="1" customFormat="1" ht="14.4" x14ac:dyDescent="0.3">
      <c r="A1343" s="158"/>
      <c r="B1343" s="142" t="s">
        <v>528</v>
      </c>
      <c r="C1343" s="285" t="s">
        <v>529</v>
      </c>
      <c r="D1343" s="285"/>
      <c r="E1343" s="285"/>
      <c r="F1343" s="285"/>
      <c r="G1343" s="285"/>
      <c r="H1343" s="141" t="s">
        <v>65</v>
      </c>
      <c r="I1343" s="139">
        <v>0.17</v>
      </c>
      <c r="J1343" s="139">
        <v>1.1499999999999999</v>
      </c>
      <c r="K1343" s="162">
        <v>5.0419499999999999E-2</v>
      </c>
      <c r="L1343" s="49"/>
      <c r="M1343" s="56"/>
      <c r="N1343" s="153">
        <v>451.25</v>
      </c>
      <c r="O1343" s="73"/>
      <c r="P1343" s="152">
        <v>22.75</v>
      </c>
      <c r="Q1343" s="144"/>
      <c r="R1343" s="144"/>
      <c r="HY1343" s="117"/>
      <c r="HZ1343" s="117"/>
      <c r="IA1343" s="87"/>
      <c r="IB1343" s="87"/>
      <c r="IC1343" s="87"/>
      <c r="ID1343" s="87"/>
      <c r="IE1343" s="87"/>
      <c r="IG1343" s="29"/>
      <c r="IH1343" s="29" t="s">
        <v>529</v>
      </c>
      <c r="II1343" s="29"/>
      <c r="IJ1343" s="116"/>
      <c r="IK1343" s="87"/>
      <c r="IL1343" s="29"/>
      <c r="IM1343" s="87"/>
      <c r="IO1343" s="96"/>
    </row>
    <row r="1344" spans="1:249" s="1" customFormat="1" ht="14.4" x14ac:dyDescent="0.3">
      <c r="A1344" s="158"/>
      <c r="B1344" s="142" t="s">
        <v>530</v>
      </c>
      <c r="C1344" s="285" t="s">
        <v>531</v>
      </c>
      <c r="D1344" s="285"/>
      <c r="E1344" s="285"/>
      <c r="F1344" s="285"/>
      <c r="G1344" s="285"/>
      <c r="H1344" s="141" t="s">
        <v>65</v>
      </c>
      <c r="I1344" s="139">
        <v>8.86</v>
      </c>
      <c r="J1344" s="139">
        <v>1.1499999999999999</v>
      </c>
      <c r="K1344" s="162">
        <v>2.6277431</v>
      </c>
      <c r="L1344" s="49"/>
      <c r="M1344" s="56"/>
      <c r="N1344" s="153">
        <v>492.65</v>
      </c>
      <c r="O1344" s="73"/>
      <c r="P1344" s="152">
        <v>1294.56</v>
      </c>
      <c r="Q1344" s="144"/>
      <c r="R1344" s="144"/>
      <c r="HY1344" s="117"/>
      <c r="HZ1344" s="117"/>
      <c r="IA1344" s="87"/>
      <c r="IB1344" s="87"/>
      <c r="IC1344" s="87"/>
      <c r="ID1344" s="87"/>
      <c r="IE1344" s="87"/>
      <c r="IG1344" s="29"/>
      <c r="IH1344" s="29" t="s">
        <v>531</v>
      </c>
      <c r="II1344" s="29"/>
      <c r="IJ1344" s="116"/>
      <c r="IK1344" s="87"/>
      <c r="IL1344" s="29"/>
      <c r="IM1344" s="87"/>
      <c r="IO1344" s="96"/>
    </row>
    <row r="1345" spans="1:249" s="1" customFormat="1" ht="14.4" x14ac:dyDescent="0.3">
      <c r="A1345" s="158"/>
      <c r="B1345" s="142" t="s">
        <v>532</v>
      </c>
      <c r="C1345" s="285" t="s">
        <v>533</v>
      </c>
      <c r="D1345" s="285"/>
      <c r="E1345" s="285"/>
      <c r="F1345" s="285"/>
      <c r="G1345" s="285"/>
      <c r="H1345" s="141" t="s">
        <v>65</v>
      </c>
      <c r="I1345" s="139">
        <v>8.86</v>
      </c>
      <c r="J1345" s="139">
        <v>1.1499999999999999</v>
      </c>
      <c r="K1345" s="162">
        <v>2.6277431</v>
      </c>
      <c r="L1345" s="49"/>
      <c r="M1345" s="56"/>
      <c r="N1345" s="153">
        <v>554.75</v>
      </c>
      <c r="O1345" s="73"/>
      <c r="P1345" s="152">
        <v>1457.74</v>
      </c>
      <c r="Q1345" s="144"/>
      <c r="R1345" s="144"/>
      <c r="HY1345" s="117"/>
      <c r="HZ1345" s="117"/>
      <c r="IA1345" s="87"/>
      <c r="IB1345" s="87"/>
      <c r="IC1345" s="87"/>
      <c r="ID1345" s="87"/>
      <c r="IE1345" s="87"/>
      <c r="IG1345" s="29"/>
      <c r="IH1345" s="29" t="s">
        <v>533</v>
      </c>
      <c r="II1345" s="29"/>
      <c r="IJ1345" s="116"/>
      <c r="IK1345" s="87"/>
      <c r="IL1345" s="29"/>
      <c r="IM1345" s="87"/>
      <c r="IO1345" s="96"/>
    </row>
    <row r="1346" spans="1:249" s="1" customFormat="1" ht="14.4" x14ac:dyDescent="0.3">
      <c r="A1346" s="159"/>
      <c r="B1346" s="142" t="s">
        <v>66</v>
      </c>
      <c r="C1346" s="285" t="s">
        <v>67</v>
      </c>
      <c r="D1346" s="285"/>
      <c r="E1346" s="285"/>
      <c r="F1346" s="285"/>
      <c r="G1346" s="285"/>
      <c r="H1346" s="141"/>
      <c r="I1346" s="73"/>
      <c r="J1346" s="73"/>
      <c r="K1346" s="73"/>
      <c r="L1346" s="28"/>
      <c r="M1346" s="73"/>
      <c r="N1346" s="28"/>
      <c r="O1346" s="73"/>
      <c r="P1346" s="137">
        <v>53.88</v>
      </c>
      <c r="HY1346" s="117"/>
      <c r="HZ1346" s="117"/>
      <c r="IA1346" s="87"/>
      <c r="IB1346" s="87"/>
      <c r="IC1346" s="87"/>
      <c r="ID1346" s="87"/>
      <c r="IE1346" s="87"/>
      <c r="IG1346" s="29" t="s">
        <v>67</v>
      </c>
      <c r="IH1346" s="29"/>
      <c r="II1346" s="29"/>
      <c r="IJ1346" s="116"/>
      <c r="IK1346" s="87"/>
      <c r="IL1346" s="29"/>
      <c r="IM1346" s="87"/>
      <c r="IO1346" s="96"/>
    </row>
    <row r="1347" spans="1:249" s="1" customFormat="1" ht="14.4" x14ac:dyDescent="0.3">
      <c r="A1347" s="159"/>
      <c r="B1347" s="142"/>
      <c r="C1347" s="285" t="s">
        <v>68</v>
      </c>
      <c r="D1347" s="285"/>
      <c r="E1347" s="285"/>
      <c r="F1347" s="285"/>
      <c r="G1347" s="285"/>
      <c r="H1347" s="141" t="s">
        <v>65</v>
      </c>
      <c r="I1347" s="73"/>
      <c r="J1347" s="73"/>
      <c r="K1347" s="162">
        <v>8.7041300000000002E-2</v>
      </c>
      <c r="L1347" s="28"/>
      <c r="M1347" s="73"/>
      <c r="N1347" s="28"/>
      <c r="O1347" s="73"/>
      <c r="P1347" s="137">
        <v>47.48</v>
      </c>
      <c r="HY1347" s="117"/>
      <c r="HZ1347" s="117"/>
      <c r="IA1347" s="87"/>
      <c r="IB1347" s="87"/>
      <c r="IC1347" s="87"/>
      <c r="ID1347" s="87"/>
      <c r="IE1347" s="87"/>
      <c r="IG1347" s="29" t="s">
        <v>68</v>
      </c>
      <c r="IH1347" s="29"/>
      <c r="II1347" s="29"/>
      <c r="IJ1347" s="116"/>
      <c r="IK1347" s="87"/>
      <c r="IL1347" s="29"/>
      <c r="IM1347" s="87"/>
      <c r="IO1347" s="96"/>
    </row>
    <row r="1348" spans="1:249" s="1" customFormat="1" ht="20.399999999999999" x14ac:dyDescent="0.3">
      <c r="A1348" s="158"/>
      <c r="B1348" s="142" t="s">
        <v>69</v>
      </c>
      <c r="C1348" s="285" t="s">
        <v>70</v>
      </c>
      <c r="D1348" s="285"/>
      <c r="E1348" s="285"/>
      <c r="F1348" s="285"/>
      <c r="G1348" s="285"/>
      <c r="H1348" s="141" t="s">
        <v>71</v>
      </c>
      <c r="I1348" s="139">
        <v>0.04</v>
      </c>
      <c r="J1348" s="139">
        <v>1.25</v>
      </c>
      <c r="K1348" s="156">
        <v>1.2895E-2</v>
      </c>
      <c r="L1348" s="155">
        <v>37.32</v>
      </c>
      <c r="M1348" s="154">
        <v>1.45</v>
      </c>
      <c r="N1348" s="153">
        <v>54.11</v>
      </c>
      <c r="O1348" s="73"/>
      <c r="P1348" s="152">
        <v>0.7</v>
      </c>
      <c r="Q1348" s="144"/>
      <c r="R1348" s="144"/>
      <c r="HY1348" s="117"/>
      <c r="HZ1348" s="117"/>
      <c r="IA1348" s="87"/>
      <c r="IB1348" s="87"/>
      <c r="IC1348" s="87"/>
      <c r="ID1348" s="87"/>
      <c r="IE1348" s="87"/>
      <c r="IG1348" s="29"/>
      <c r="IH1348" s="29" t="s">
        <v>70</v>
      </c>
      <c r="II1348" s="29"/>
      <c r="IJ1348" s="116"/>
      <c r="IK1348" s="87"/>
      <c r="IL1348" s="29"/>
      <c r="IM1348" s="87"/>
      <c r="IO1348" s="96"/>
    </row>
    <row r="1349" spans="1:249" s="1" customFormat="1" ht="14.4" x14ac:dyDescent="0.3">
      <c r="A1349" s="143"/>
      <c r="B1349" s="142" t="s">
        <v>72</v>
      </c>
      <c r="C1349" s="285" t="s">
        <v>73</v>
      </c>
      <c r="D1349" s="285"/>
      <c r="E1349" s="285"/>
      <c r="F1349" s="285"/>
      <c r="G1349" s="285"/>
      <c r="H1349" s="141" t="s">
        <v>65</v>
      </c>
      <c r="I1349" s="139">
        <v>0.04</v>
      </c>
      <c r="J1349" s="139">
        <v>1.25</v>
      </c>
      <c r="K1349" s="156">
        <v>1.2895E-2</v>
      </c>
      <c r="L1349" s="28"/>
      <c r="M1349" s="73"/>
      <c r="N1349" s="160">
        <v>492.65</v>
      </c>
      <c r="O1349" s="73"/>
      <c r="P1349" s="137">
        <v>6.35</v>
      </c>
      <c r="HY1349" s="117"/>
      <c r="HZ1349" s="117"/>
      <c r="IA1349" s="87"/>
      <c r="IB1349" s="87"/>
      <c r="IC1349" s="87"/>
      <c r="ID1349" s="87"/>
      <c r="IE1349" s="87"/>
      <c r="IG1349" s="29"/>
      <c r="IH1349" s="29"/>
      <c r="II1349" s="29" t="s">
        <v>73</v>
      </c>
      <c r="IJ1349" s="116"/>
      <c r="IK1349" s="87"/>
      <c r="IL1349" s="29"/>
      <c r="IM1349" s="87"/>
      <c r="IO1349" s="96"/>
    </row>
    <row r="1350" spans="1:249" s="1" customFormat="1" ht="14.4" x14ac:dyDescent="0.3">
      <c r="A1350" s="158"/>
      <c r="B1350" s="142" t="s">
        <v>104</v>
      </c>
      <c r="C1350" s="285" t="s">
        <v>105</v>
      </c>
      <c r="D1350" s="285"/>
      <c r="E1350" s="285"/>
      <c r="F1350" s="285"/>
      <c r="G1350" s="285"/>
      <c r="H1350" s="141" t="s">
        <v>71</v>
      </c>
      <c r="I1350" s="139">
        <v>0.23</v>
      </c>
      <c r="J1350" s="139">
        <v>1.25</v>
      </c>
      <c r="K1350" s="162">
        <v>7.4146299999999998E-2</v>
      </c>
      <c r="L1350" s="49"/>
      <c r="M1350" s="56"/>
      <c r="N1350" s="153">
        <v>717.22</v>
      </c>
      <c r="O1350" s="73"/>
      <c r="P1350" s="152">
        <v>53.18</v>
      </c>
      <c r="Q1350" s="144"/>
      <c r="R1350" s="144"/>
      <c r="HY1350" s="117"/>
      <c r="HZ1350" s="117"/>
      <c r="IA1350" s="87"/>
      <c r="IB1350" s="87"/>
      <c r="IC1350" s="87"/>
      <c r="ID1350" s="87"/>
      <c r="IE1350" s="87"/>
      <c r="IG1350" s="29"/>
      <c r="IH1350" s="29" t="s">
        <v>105</v>
      </c>
      <c r="II1350" s="29"/>
      <c r="IJ1350" s="116"/>
      <c r="IK1350" s="87"/>
      <c r="IL1350" s="29"/>
      <c r="IM1350" s="87"/>
      <c r="IO1350" s="96"/>
    </row>
    <row r="1351" spans="1:249" s="1" customFormat="1" ht="14.4" x14ac:dyDescent="0.3">
      <c r="A1351" s="143"/>
      <c r="B1351" s="142" t="s">
        <v>106</v>
      </c>
      <c r="C1351" s="285" t="s">
        <v>107</v>
      </c>
      <c r="D1351" s="285"/>
      <c r="E1351" s="285"/>
      <c r="F1351" s="285"/>
      <c r="G1351" s="285"/>
      <c r="H1351" s="141" t="s">
        <v>65</v>
      </c>
      <c r="I1351" s="139">
        <v>0.23</v>
      </c>
      <c r="J1351" s="139">
        <v>1.25</v>
      </c>
      <c r="K1351" s="162">
        <v>7.4146299999999998E-2</v>
      </c>
      <c r="L1351" s="28"/>
      <c r="M1351" s="73"/>
      <c r="N1351" s="160">
        <v>554.75</v>
      </c>
      <c r="O1351" s="73"/>
      <c r="P1351" s="137">
        <v>41.13</v>
      </c>
      <c r="HY1351" s="117"/>
      <c r="HZ1351" s="117"/>
      <c r="IA1351" s="87"/>
      <c r="IB1351" s="87"/>
      <c r="IC1351" s="87"/>
      <c r="ID1351" s="87"/>
      <c r="IE1351" s="87"/>
      <c r="IG1351" s="29"/>
      <c r="IH1351" s="29"/>
      <c r="II1351" s="29" t="s">
        <v>107</v>
      </c>
      <c r="IJ1351" s="116"/>
      <c r="IK1351" s="87"/>
      <c r="IL1351" s="29"/>
      <c r="IM1351" s="87"/>
      <c r="IO1351" s="96"/>
    </row>
    <row r="1352" spans="1:249" s="1" customFormat="1" ht="14.4" x14ac:dyDescent="0.3">
      <c r="A1352" s="151" t="s">
        <v>78</v>
      </c>
      <c r="B1352" s="150" t="s">
        <v>557</v>
      </c>
      <c r="C1352" s="320" t="s">
        <v>558</v>
      </c>
      <c r="D1352" s="320"/>
      <c r="E1352" s="320"/>
      <c r="F1352" s="320"/>
      <c r="G1352" s="320"/>
      <c r="H1352" s="149" t="s">
        <v>180</v>
      </c>
      <c r="I1352" s="148">
        <v>103</v>
      </c>
      <c r="J1352" s="146"/>
      <c r="K1352" s="173">
        <v>26.563700000000001</v>
      </c>
      <c r="L1352" s="147"/>
      <c r="M1352" s="146"/>
      <c r="N1352" s="147"/>
      <c r="O1352" s="146"/>
      <c r="P1352" s="145"/>
      <c r="HY1352" s="117"/>
      <c r="HZ1352" s="117"/>
      <c r="IA1352" s="87"/>
      <c r="IB1352" s="87"/>
      <c r="IC1352" s="87"/>
      <c r="ID1352" s="87"/>
      <c r="IE1352" s="87"/>
      <c r="IG1352" s="29"/>
      <c r="IH1352" s="29"/>
      <c r="II1352" s="29"/>
      <c r="IJ1352" s="116" t="s">
        <v>558</v>
      </c>
      <c r="IK1352" s="87"/>
      <c r="IL1352" s="29"/>
      <c r="IM1352" s="87"/>
      <c r="IO1352" s="96"/>
    </row>
    <row r="1353" spans="1:249" s="1" customFormat="1" ht="14.4" x14ac:dyDescent="0.3">
      <c r="A1353" s="104"/>
      <c r="B1353" s="103"/>
      <c r="C1353" s="319" t="s">
        <v>82</v>
      </c>
      <c r="D1353" s="319"/>
      <c r="E1353" s="319"/>
      <c r="F1353" s="319"/>
      <c r="G1353" s="319"/>
      <c r="H1353" s="126"/>
      <c r="I1353" s="124"/>
      <c r="J1353" s="124"/>
      <c r="K1353" s="124"/>
      <c r="L1353" s="125"/>
      <c r="M1353" s="124"/>
      <c r="N1353" s="136"/>
      <c r="O1353" s="124"/>
      <c r="P1353" s="135">
        <v>2918.16</v>
      </c>
      <c r="Q1353" s="144"/>
      <c r="R1353" s="144"/>
      <c r="HY1353" s="117"/>
      <c r="HZ1353" s="117"/>
      <c r="IA1353" s="87"/>
      <c r="IB1353" s="87"/>
      <c r="IC1353" s="87"/>
      <c r="ID1353" s="87"/>
      <c r="IE1353" s="87"/>
      <c r="IG1353" s="29"/>
      <c r="IH1353" s="29"/>
      <c r="II1353" s="29"/>
      <c r="IJ1353" s="116"/>
      <c r="IK1353" s="87" t="s">
        <v>82</v>
      </c>
      <c r="IL1353" s="29"/>
      <c r="IM1353" s="87"/>
      <c r="IO1353" s="96"/>
    </row>
    <row r="1354" spans="1:249" s="1" customFormat="1" ht="14.4" x14ac:dyDescent="0.3">
      <c r="A1354" s="143"/>
      <c r="B1354" s="142"/>
      <c r="C1354" s="285" t="s">
        <v>83</v>
      </c>
      <c r="D1354" s="285"/>
      <c r="E1354" s="285"/>
      <c r="F1354" s="285"/>
      <c r="G1354" s="285"/>
      <c r="H1354" s="141"/>
      <c r="I1354" s="73"/>
      <c r="J1354" s="73"/>
      <c r="K1354" s="73"/>
      <c r="L1354" s="28"/>
      <c r="M1354" s="73"/>
      <c r="N1354" s="28"/>
      <c r="O1354" s="73"/>
      <c r="P1354" s="152">
        <v>2864.28</v>
      </c>
      <c r="HY1354" s="117"/>
      <c r="HZ1354" s="117"/>
      <c r="IA1354" s="87"/>
      <c r="IB1354" s="87"/>
      <c r="IC1354" s="87"/>
      <c r="ID1354" s="87"/>
      <c r="IE1354" s="87"/>
      <c r="IG1354" s="29"/>
      <c r="IH1354" s="29"/>
      <c r="II1354" s="29"/>
      <c r="IJ1354" s="116"/>
      <c r="IK1354" s="87"/>
      <c r="IL1354" s="29" t="s">
        <v>83</v>
      </c>
      <c r="IM1354" s="87"/>
      <c r="IO1354" s="96"/>
    </row>
    <row r="1355" spans="1:249" s="1" customFormat="1" ht="20.399999999999999" x14ac:dyDescent="0.3">
      <c r="A1355" s="143"/>
      <c r="B1355" s="142" t="s">
        <v>162</v>
      </c>
      <c r="C1355" s="285" t="s">
        <v>163</v>
      </c>
      <c r="D1355" s="285"/>
      <c r="E1355" s="285"/>
      <c r="F1355" s="285"/>
      <c r="G1355" s="285"/>
      <c r="H1355" s="141" t="s">
        <v>84</v>
      </c>
      <c r="I1355" s="140">
        <v>112</v>
      </c>
      <c r="J1355" s="138">
        <v>0.9</v>
      </c>
      <c r="K1355" s="138">
        <v>100.8</v>
      </c>
      <c r="L1355" s="28"/>
      <c r="M1355" s="73"/>
      <c r="N1355" s="28"/>
      <c r="O1355" s="73"/>
      <c r="P1355" s="152">
        <v>2887.19</v>
      </c>
      <c r="HY1355" s="117"/>
      <c r="HZ1355" s="117"/>
      <c r="IA1355" s="87"/>
      <c r="IB1355" s="87"/>
      <c r="IC1355" s="87"/>
      <c r="ID1355" s="87"/>
      <c r="IE1355" s="87"/>
      <c r="IG1355" s="29"/>
      <c r="IH1355" s="29"/>
      <c r="II1355" s="29"/>
      <c r="IJ1355" s="116"/>
      <c r="IK1355" s="87"/>
      <c r="IL1355" s="29" t="s">
        <v>163</v>
      </c>
      <c r="IM1355" s="87"/>
      <c r="IO1355" s="96"/>
    </row>
    <row r="1356" spans="1:249" s="1" customFormat="1" ht="20.399999999999999" x14ac:dyDescent="0.3">
      <c r="A1356" s="143"/>
      <c r="B1356" s="142" t="s">
        <v>164</v>
      </c>
      <c r="C1356" s="285" t="s">
        <v>165</v>
      </c>
      <c r="D1356" s="285"/>
      <c r="E1356" s="285"/>
      <c r="F1356" s="285"/>
      <c r="G1356" s="285"/>
      <c r="H1356" s="141" t="s">
        <v>84</v>
      </c>
      <c r="I1356" s="140">
        <v>65</v>
      </c>
      <c r="J1356" s="139">
        <v>0.85</v>
      </c>
      <c r="K1356" s="139">
        <v>55.25</v>
      </c>
      <c r="L1356" s="28"/>
      <c r="M1356" s="73"/>
      <c r="N1356" s="28"/>
      <c r="O1356" s="73"/>
      <c r="P1356" s="152">
        <v>1582.51</v>
      </c>
      <c r="HY1356" s="117"/>
      <c r="HZ1356" s="117"/>
      <c r="IA1356" s="87"/>
      <c r="IB1356" s="87"/>
      <c r="IC1356" s="87"/>
      <c r="ID1356" s="87"/>
      <c r="IE1356" s="87"/>
      <c r="IG1356" s="29"/>
      <c r="IH1356" s="29"/>
      <c r="II1356" s="29"/>
      <c r="IJ1356" s="116"/>
      <c r="IK1356" s="87"/>
      <c r="IL1356" s="29" t="s">
        <v>165</v>
      </c>
      <c r="IM1356" s="87"/>
      <c r="IO1356" s="96"/>
    </row>
    <row r="1357" spans="1:249" s="1" customFormat="1" ht="14.4" x14ac:dyDescent="0.3">
      <c r="A1357" s="129"/>
      <c r="B1357" s="128"/>
      <c r="C1357" s="319" t="s">
        <v>85</v>
      </c>
      <c r="D1357" s="319"/>
      <c r="E1357" s="319"/>
      <c r="F1357" s="319"/>
      <c r="G1357" s="319"/>
      <c r="H1357" s="126"/>
      <c r="I1357" s="124"/>
      <c r="J1357" s="124"/>
      <c r="K1357" s="124"/>
      <c r="L1357" s="125"/>
      <c r="M1357" s="124"/>
      <c r="N1357" s="136">
        <v>28646.22</v>
      </c>
      <c r="O1357" s="124"/>
      <c r="P1357" s="135">
        <v>7387.86</v>
      </c>
      <c r="HY1357" s="117"/>
      <c r="HZ1357" s="117"/>
      <c r="IA1357" s="87"/>
      <c r="IB1357" s="87"/>
      <c r="IC1357" s="87"/>
      <c r="ID1357" s="87"/>
      <c r="IE1357" s="87"/>
      <c r="IG1357" s="29"/>
      <c r="IH1357" s="29"/>
      <c r="II1357" s="29"/>
      <c r="IJ1357" s="116"/>
      <c r="IK1357" s="87"/>
      <c r="IL1357" s="29"/>
      <c r="IM1357" s="87" t="s">
        <v>85</v>
      </c>
      <c r="IO1357" s="96"/>
    </row>
    <row r="1358" spans="1:249" s="1" customFormat="1" ht="51" x14ac:dyDescent="0.3">
      <c r="A1358" s="134" t="s">
        <v>667</v>
      </c>
      <c r="B1358" s="127" t="s">
        <v>560</v>
      </c>
      <c r="C1358" s="317" t="s">
        <v>561</v>
      </c>
      <c r="D1358" s="317"/>
      <c r="E1358" s="317"/>
      <c r="F1358" s="317"/>
      <c r="G1358" s="317"/>
      <c r="H1358" s="126" t="s">
        <v>111</v>
      </c>
      <c r="I1358" s="124">
        <v>1.3281849999999999</v>
      </c>
      <c r="J1358" s="133">
        <v>1</v>
      </c>
      <c r="K1358" s="184">
        <v>1.3281849999999999</v>
      </c>
      <c r="L1358" s="136">
        <v>8930.2900000000009</v>
      </c>
      <c r="M1358" s="169">
        <v>1.56</v>
      </c>
      <c r="N1358" s="171">
        <v>13931.25</v>
      </c>
      <c r="O1358" s="124"/>
      <c r="P1358" s="135">
        <v>18503.28</v>
      </c>
      <c r="HY1358" s="117"/>
      <c r="HZ1358" s="117"/>
      <c r="IA1358" s="87" t="s">
        <v>561</v>
      </c>
      <c r="IB1358" s="87" t="s">
        <v>4</v>
      </c>
      <c r="IC1358" s="87" t="s">
        <v>4</v>
      </c>
      <c r="ID1358" s="87" t="s">
        <v>4</v>
      </c>
      <c r="IE1358" s="87" t="s">
        <v>4</v>
      </c>
      <c r="IG1358" s="29"/>
      <c r="IH1358" s="29"/>
      <c r="II1358" s="29"/>
      <c r="IJ1358" s="116"/>
      <c r="IK1358" s="87"/>
      <c r="IL1358" s="29"/>
      <c r="IM1358" s="87"/>
      <c r="IO1358" s="96"/>
    </row>
    <row r="1359" spans="1:249" s="1" customFormat="1" ht="14.4" x14ac:dyDescent="0.3">
      <c r="A1359" s="166"/>
      <c r="B1359" s="165"/>
      <c r="C1359" s="287" t="s">
        <v>690</v>
      </c>
      <c r="D1359" s="287"/>
      <c r="E1359" s="287"/>
      <c r="F1359" s="287"/>
      <c r="G1359" s="287"/>
      <c r="H1359" s="287"/>
      <c r="I1359" s="287"/>
      <c r="J1359" s="287"/>
      <c r="K1359" s="287"/>
      <c r="L1359" s="287"/>
      <c r="M1359" s="287"/>
      <c r="N1359" s="287"/>
      <c r="O1359" s="287"/>
      <c r="P1359" s="318"/>
      <c r="HY1359" s="117"/>
      <c r="HZ1359" s="117"/>
      <c r="IA1359" s="87"/>
      <c r="IB1359" s="87"/>
      <c r="IC1359" s="87"/>
      <c r="ID1359" s="87"/>
      <c r="IE1359" s="87"/>
      <c r="IF1359" s="50" t="s">
        <v>690</v>
      </c>
      <c r="IG1359" s="29"/>
      <c r="IH1359" s="29"/>
      <c r="II1359" s="29"/>
      <c r="IJ1359" s="116"/>
      <c r="IK1359" s="87"/>
      <c r="IL1359" s="29"/>
      <c r="IM1359" s="87"/>
      <c r="IO1359" s="96"/>
    </row>
    <row r="1360" spans="1:249" s="1" customFormat="1" ht="14.4" x14ac:dyDescent="0.3">
      <c r="A1360" s="129"/>
      <c r="B1360" s="128"/>
      <c r="C1360" s="319" t="s">
        <v>85</v>
      </c>
      <c r="D1360" s="319"/>
      <c r="E1360" s="319"/>
      <c r="F1360" s="319"/>
      <c r="G1360" s="319"/>
      <c r="H1360" s="126"/>
      <c r="I1360" s="124"/>
      <c r="J1360" s="124"/>
      <c r="K1360" s="124"/>
      <c r="L1360" s="125"/>
      <c r="M1360" s="124"/>
      <c r="N1360" s="125"/>
      <c r="O1360" s="124"/>
      <c r="P1360" s="135">
        <v>18503.28</v>
      </c>
      <c r="HY1360" s="117"/>
      <c r="HZ1360" s="117"/>
      <c r="IA1360" s="87"/>
      <c r="IB1360" s="87"/>
      <c r="IC1360" s="87"/>
      <c r="ID1360" s="87"/>
      <c r="IE1360" s="87"/>
      <c r="IG1360" s="29"/>
      <c r="IH1360" s="29"/>
      <c r="II1360" s="29"/>
      <c r="IJ1360" s="116"/>
      <c r="IK1360" s="87"/>
      <c r="IL1360" s="29"/>
      <c r="IM1360" s="87" t="s">
        <v>85</v>
      </c>
      <c r="IO1360" s="96"/>
    </row>
    <row r="1361" spans="1:249" s="1" customFormat="1" ht="14.4" x14ac:dyDescent="0.3">
      <c r="A1361" s="134" t="s">
        <v>668</v>
      </c>
      <c r="B1361" s="127" t="s">
        <v>524</v>
      </c>
      <c r="C1361" s="317" t="s">
        <v>525</v>
      </c>
      <c r="D1361" s="317"/>
      <c r="E1361" s="317"/>
      <c r="F1361" s="317"/>
      <c r="G1361" s="317"/>
      <c r="H1361" s="126" t="s">
        <v>63</v>
      </c>
      <c r="I1361" s="124">
        <v>0.25790000000000002</v>
      </c>
      <c r="J1361" s="133">
        <v>1</v>
      </c>
      <c r="K1361" s="170">
        <v>0.25790000000000002</v>
      </c>
      <c r="L1361" s="125"/>
      <c r="M1361" s="124"/>
      <c r="N1361" s="168"/>
      <c r="O1361" s="124"/>
      <c r="P1361" s="167"/>
      <c r="HY1361" s="117"/>
      <c r="HZ1361" s="117"/>
      <c r="IA1361" s="87" t="s">
        <v>525</v>
      </c>
      <c r="IB1361" s="87" t="s">
        <v>4</v>
      </c>
      <c r="IC1361" s="87" t="s">
        <v>4</v>
      </c>
      <c r="ID1361" s="87" t="s">
        <v>4</v>
      </c>
      <c r="IE1361" s="87" t="s">
        <v>4</v>
      </c>
      <c r="IG1361" s="29"/>
      <c r="IH1361" s="29"/>
      <c r="II1361" s="29"/>
      <c r="IJ1361" s="116"/>
      <c r="IK1361" s="87"/>
      <c r="IL1361" s="29"/>
      <c r="IM1361" s="87"/>
      <c r="IO1361" s="96"/>
    </row>
    <row r="1362" spans="1:249" s="1" customFormat="1" ht="14.4" x14ac:dyDescent="0.3">
      <c r="A1362" s="166"/>
      <c r="B1362" s="165"/>
      <c r="C1362" s="287" t="s">
        <v>671</v>
      </c>
      <c r="D1362" s="287"/>
      <c r="E1362" s="287"/>
      <c r="F1362" s="287"/>
      <c r="G1362" s="287"/>
      <c r="H1362" s="287"/>
      <c r="I1362" s="287"/>
      <c r="J1362" s="287"/>
      <c r="K1362" s="287"/>
      <c r="L1362" s="287"/>
      <c r="M1362" s="287"/>
      <c r="N1362" s="287"/>
      <c r="O1362" s="287"/>
      <c r="P1362" s="318"/>
      <c r="HY1362" s="117"/>
      <c r="HZ1362" s="117"/>
      <c r="IA1362" s="87"/>
      <c r="IB1362" s="87"/>
      <c r="IC1362" s="87"/>
      <c r="ID1362" s="87"/>
      <c r="IE1362" s="87"/>
      <c r="IF1362" s="50" t="s">
        <v>671</v>
      </c>
      <c r="IG1362" s="29"/>
      <c r="IH1362" s="29"/>
      <c r="II1362" s="29"/>
      <c r="IJ1362" s="116"/>
      <c r="IK1362" s="87"/>
      <c r="IL1362" s="29"/>
      <c r="IM1362" s="87"/>
      <c r="IO1362" s="96"/>
    </row>
    <row r="1363" spans="1:249" s="1" customFormat="1" ht="20.399999999999999" x14ac:dyDescent="0.3">
      <c r="A1363" s="164"/>
      <c r="B1363" s="103" t="s">
        <v>1045</v>
      </c>
      <c r="C1363" s="321" t="s">
        <v>1044</v>
      </c>
      <c r="D1363" s="321"/>
      <c r="E1363" s="321"/>
      <c r="F1363" s="321"/>
      <c r="G1363" s="321"/>
      <c r="H1363" s="321"/>
      <c r="I1363" s="321"/>
      <c r="J1363" s="321"/>
      <c r="K1363" s="321"/>
      <c r="L1363" s="321"/>
      <c r="M1363" s="321"/>
      <c r="N1363" s="321"/>
      <c r="O1363" s="321"/>
      <c r="P1363" s="322"/>
      <c r="HY1363" s="117"/>
      <c r="HZ1363" s="117"/>
      <c r="IA1363" s="87"/>
      <c r="IB1363" s="87"/>
      <c r="IC1363" s="87"/>
      <c r="ID1363" s="87"/>
      <c r="IE1363" s="87"/>
      <c r="IG1363" s="29"/>
      <c r="IH1363" s="29"/>
      <c r="II1363" s="29"/>
      <c r="IJ1363" s="116"/>
      <c r="IK1363" s="87"/>
      <c r="IL1363" s="29"/>
      <c r="IM1363" s="87"/>
      <c r="IN1363" s="50" t="s">
        <v>1044</v>
      </c>
      <c r="IO1363" s="96"/>
    </row>
    <row r="1364" spans="1:249" s="1" customFormat="1" ht="14.4" x14ac:dyDescent="0.3">
      <c r="A1364" s="159"/>
      <c r="B1364" s="142" t="s">
        <v>62</v>
      </c>
      <c r="C1364" s="285" t="s">
        <v>64</v>
      </c>
      <c r="D1364" s="285"/>
      <c r="E1364" s="285"/>
      <c r="F1364" s="285"/>
      <c r="G1364" s="285"/>
      <c r="H1364" s="141" t="s">
        <v>65</v>
      </c>
      <c r="I1364" s="73"/>
      <c r="J1364" s="73"/>
      <c r="K1364" s="162">
        <v>1.7854418000000001</v>
      </c>
      <c r="L1364" s="28"/>
      <c r="M1364" s="73"/>
      <c r="N1364" s="28"/>
      <c r="O1364" s="73"/>
      <c r="P1364" s="137">
        <v>908.95</v>
      </c>
      <c r="HY1364" s="117"/>
      <c r="HZ1364" s="117"/>
      <c r="IA1364" s="87"/>
      <c r="IB1364" s="87"/>
      <c r="IC1364" s="87"/>
      <c r="ID1364" s="87"/>
      <c r="IE1364" s="87"/>
      <c r="IG1364" s="29" t="s">
        <v>64</v>
      </c>
      <c r="IH1364" s="29"/>
      <c r="II1364" s="29"/>
      <c r="IJ1364" s="116"/>
      <c r="IK1364" s="87"/>
      <c r="IL1364" s="29"/>
      <c r="IM1364" s="87"/>
      <c r="IO1364" s="96"/>
    </row>
    <row r="1365" spans="1:249" s="1" customFormat="1" ht="14.4" x14ac:dyDescent="0.3">
      <c r="A1365" s="158"/>
      <c r="B1365" s="142" t="s">
        <v>526</v>
      </c>
      <c r="C1365" s="285" t="s">
        <v>527</v>
      </c>
      <c r="D1365" s="285"/>
      <c r="E1365" s="285"/>
      <c r="F1365" s="285"/>
      <c r="G1365" s="285"/>
      <c r="H1365" s="141" t="s">
        <v>65</v>
      </c>
      <c r="I1365" s="139">
        <v>0.01</v>
      </c>
      <c r="J1365" s="139">
        <v>1.1499999999999999</v>
      </c>
      <c r="K1365" s="162">
        <v>2.9659E-3</v>
      </c>
      <c r="L1365" s="49"/>
      <c r="M1365" s="56"/>
      <c r="N1365" s="153">
        <v>413.99</v>
      </c>
      <c r="O1365" s="73"/>
      <c r="P1365" s="152">
        <v>1.23</v>
      </c>
      <c r="Q1365" s="144"/>
      <c r="R1365" s="144"/>
      <c r="HY1365" s="117"/>
      <c r="HZ1365" s="117"/>
      <c r="IA1365" s="87"/>
      <c r="IB1365" s="87"/>
      <c r="IC1365" s="87"/>
      <c r="ID1365" s="87"/>
      <c r="IE1365" s="87"/>
      <c r="IG1365" s="29"/>
      <c r="IH1365" s="29" t="s">
        <v>527</v>
      </c>
      <c r="II1365" s="29"/>
      <c r="IJ1365" s="116"/>
      <c r="IK1365" s="87"/>
      <c r="IL1365" s="29"/>
      <c r="IM1365" s="87"/>
      <c r="IO1365" s="96"/>
    </row>
    <row r="1366" spans="1:249" s="1" customFormat="1" ht="14.4" x14ac:dyDescent="0.3">
      <c r="A1366" s="158"/>
      <c r="B1366" s="142" t="s">
        <v>528</v>
      </c>
      <c r="C1366" s="285" t="s">
        <v>529</v>
      </c>
      <c r="D1366" s="285"/>
      <c r="E1366" s="285"/>
      <c r="F1366" s="285"/>
      <c r="G1366" s="285"/>
      <c r="H1366" s="141" t="s">
        <v>65</v>
      </c>
      <c r="I1366" s="139">
        <v>0.23</v>
      </c>
      <c r="J1366" s="139">
        <v>1.1499999999999999</v>
      </c>
      <c r="K1366" s="162">
        <v>6.82146E-2</v>
      </c>
      <c r="L1366" s="49"/>
      <c r="M1366" s="56"/>
      <c r="N1366" s="153">
        <v>451.25</v>
      </c>
      <c r="O1366" s="73"/>
      <c r="P1366" s="152">
        <v>30.78</v>
      </c>
      <c r="Q1366" s="144"/>
      <c r="R1366" s="144"/>
      <c r="HY1366" s="117"/>
      <c r="HZ1366" s="117"/>
      <c r="IA1366" s="87"/>
      <c r="IB1366" s="87"/>
      <c r="IC1366" s="87"/>
      <c r="ID1366" s="87"/>
      <c r="IE1366" s="87"/>
      <c r="IG1366" s="29"/>
      <c r="IH1366" s="29" t="s">
        <v>529</v>
      </c>
      <c r="II1366" s="29"/>
      <c r="IJ1366" s="116"/>
      <c r="IK1366" s="87"/>
      <c r="IL1366" s="29"/>
      <c r="IM1366" s="87"/>
      <c r="IO1366" s="96"/>
    </row>
    <row r="1367" spans="1:249" s="1" customFormat="1" ht="14.4" x14ac:dyDescent="0.3">
      <c r="A1367" s="158"/>
      <c r="B1367" s="142" t="s">
        <v>530</v>
      </c>
      <c r="C1367" s="285" t="s">
        <v>531</v>
      </c>
      <c r="D1367" s="285"/>
      <c r="E1367" s="285"/>
      <c r="F1367" s="285"/>
      <c r="G1367" s="285"/>
      <c r="H1367" s="141" t="s">
        <v>65</v>
      </c>
      <c r="I1367" s="139">
        <v>4.0199999999999996</v>
      </c>
      <c r="J1367" s="139">
        <v>1.1499999999999999</v>
      </c>
      <c r="K1367" s="162">
        <v>1.1922717</v>
      </c>
      <c r="L1367" s="49"/>
      <c r="M1367" s="56"/>
      <c r="N1367" s="153">
        <v>492.65</v>
      </c>
      <c r="O1367" s="73"/>
      <c r="P1367" s="152">
        <v>587.37</v>
      </c>
      <c r="Q1367" s="144"/>
      <c r="R1367" s="144"/>
      <c r="HY1367" s="117"/>
      <c r="HZ1367" s="117"/>
      <c r="IA1367" s="87"/>
      <c r="IB1367" s="87"/>
      <c r="IC1367" s="87"/>
      <c r="ID1367" s="87"/>
      <c r="IE1367" s="87"/>
      <c r="IG1367" s="29"/>
      <c r="IH1367" s="29" t="s">
        <v>531</v>
      </c>
      <c r="II1367" s="29"/>
      <c r="IJ1367" s="116"/>
      <c r="IK1367" s="87"/>
      <c r="IL1367" s="29"/>
      <c r="IM1367" s="87"/>
      <c r="IO1367" s="96"/>
    </row>
    <row r="1368" spans="1:249" s="1" customFormat="1" ht="14.4" x14ac:dyDescent="0.3">
      <c r="A1368" s="158"/>
      <c r="B1368" s="142" t="s">
        <v>532</v>
      </c>
      <c r="C1368" s="285" t="s">
        <v>533</v>
      </c>
      <c r="D1368" s="285"/>
      <c r="E1368" s="285"/>
      <c r="F1368" s="285"/>
      <c r="G1368" s="285"/>
      <c r="H1368" s="141" t="s">
        <v>65</v>
      </c>
      <c r="I1368" s="139">
        <v>1.76</v>
      </c>
      <c r="J1368" s="139">
        <v>1.1499999999999999</v>
      </c>
      <c r="K1368" s="162">
        <v>0.52198960000000005</v>
      </c>
      <c r="L1368" s="49"/>
      <c r="M1368" s="56"/>
      <c r="N1368" s="153">
        <v>554.75</v>
      </c>
      <c r="O1368" s="73"/>
      <c r="P1368" s="152">
        <v>289.57</v>
      </c>
      <c r="Q1368" s="144"/>
      <c r="R1368" s="144"/>
      <c r="HY1368" s="117"/>
      <c r="HZ1368" s="117"/>
      <c r="IA1368" s="87"/>
      <c r="IB1368" s="87"/>
      <c r="IC1368" s="87"/>
      <c r="ID1368" s="87"/>
      <c r="IE1368" s="87"/>
      <c r="IG1368" s="29"/>
      <c r="IH1368" s="29" t="s">
        <v>533</v>
      </c>
      <c r="II1368" s="29"/>
      <c r="IJ1368" s="116"/>
      <c r="IK1368" s="87"/>
      <c r="IL1368" s="29"/>
      <c r="IM1368" s="87"/>
      <c r="IO1368" s="96"/>
    </row>
    <row r="1369" spans="1:249" s="1" customFormat="1" ht="14.4" x14ac:dyDescent="0.3">
      <c r="A1369" s="159"/>
      <c r="B1369" s="142" t="s">
        <v>66</v>
      </c>
      <c r="C1369" s="285" t="s">
        <v>67</v>
      </c>
      <c r="D1369" s="285"/>
      <c r="E1369" s="285"/>
      <c r="F1369" s="285"/>
      <c r="G1369" s="285"/>
      <c r="H1369" s="141"/>
      <c r="I1369" s="73"/>
      <c r="J1369" s="73"/>
      <c r="K1369" s="73"/>
      <c r="L1369" s="28"/>
      <c r="M1369" s="73"/>
      <c r="N1369" s="28"/>
      <c r="O1369" s="73"/>
      <c r="P1369" s="137">
        <v>37.83</v>
      </c>
      <c r="HY1369" s="117"/>
      <c r="HZ1369" s="117"/>
      <c r="IA1369" s="87"/>
      <c r="IB1369" s="87"/>
      <c r="IC1369" s="87"/>
      <c r="ID1369" s="87"/>
      <c r="IE1369" s="87"/>
      <c r="IG1369" s="29" t="s">
        <v>67</v>
      </c>
      <c r="IH1369" s="29"/>
      <c r="II1369" s="29"/>
      <c r="IJ1369" s="116"/>
      <c r="IK1369" s="87"/>
      <c r="IL1369" s="29"/>
      <c r="IM1369" s="87"/>
      <c r="IO1369" s="96"/>
    </row>
    <row r="1370" spans="1:249" s="1" customFormat="1" ht="14.4" x14ac:dyDescent="0.3">
      <c r="A1370" s="159"/>
      <c r="B1370" s="142"/>
      <c r="C1370" s="285" t="s">
        <v>68</v>
      </c>
      <c r="D1370" s="285"/>
      <c r="E1370" s="285"/>
      <c r="F1370" s="285"/>
      <c r="G1370" s="285"/>
      <c r="H1370" s="141" t="s">
        <v>65</v>
      </c>
      <c r="I1370" s="73"/>
      <c r="J1370" s="73"/>
      <c r="K1370" s="162">
        <v>3.86851E-2</v>
      </c>
      <c r="L1370" s="28"/>
      <c r="M1370" s="73"/>
      <c r="N1370" s="28"/>
      <c r="O1370" s="73"/>
      <c r="P1370" s="137">
        <v>23.92</v>
      </c>
      <c r="HY1370" s="117"/>
      <c r="HZ1370" s="117"/>
      <c r="IA1370" s="87"/>
      <c r="IB1370" s="87"/>
      <c r="IC1370" s="87"/>
      <c r="ID1370" s="87"/>
      <c r="IE1370" s="87"/>
      <c r="IG1370" s="29" t="s">
        <v>68</v>
      </c>
      <c r="IH1370" s="29"/>
      <c r="II1370" s="29"/>
      <c r="IJ1370" s="116"/>
      <c r="IK1370" s="87"/>
      <c r="IL1370" s="29"/>
      <c r="IM1370" s="87"/>
      <c r="IO1370" s="96"/>
    </row>
    <row r="1371" spans="1:249" s="1" customFormat="1" ht="14.4" x14ac:dyDescent="0.3">
      <c r="A1371" s="158"/>
      <c r="B1371" s="142" t="s">
        <v>100</v>
      </c>
      <c r="C1371" s="285" t="s">
        <v>101</v>
      </c>
      <c r="D1371" s="285"/>
      <c r="E1371" s="285"/>
      <c r="F1371" s="285"/>
      <c r="G1371" s="285"/>
      <c r="H1371" s="141" t="s">
        <v>71</v>
      </c>
      <c r="I1371" s="139">
        <v>0.05</v>
      </c>
      <c r="J1371" s="139">
        <v>1.25</v>
      </c>
      <c r="K1371" s="162">
        <v>1.6118799999999999E-2</v>
      </c>
      <c r="L1371" s="49"/>
      <c r="M1371" s="56"/>
      <c r="N1371" s="153">
        <v>1740.53</v>
      </c>
      <c r="O1371" s="73"/>
      <c r="P1371" s="152">
        <v>28.06</v>
      </c>
      <c r="Q1371" s="144"/>
      <c r="R1371" s="144"/>
      <c r="HY1371" s="117"/>
      <c r="HZ1371" s="117"/>
      <c r="IA1371" s="87"/>
      <c r="IB1371" s="87"/>
      <c r="IC1371" s="87"/>
      <c r="ID1371" s="87"/>
      <c r="IE1371" s="87"/>
      <c r="IG1371" s="29"/>
      <c r="IH1371" s="29" t="s">
        <v>101</v>
      </c>
      <c r="II1371" s="29"/>
      <c r="IJ1371" s="116"/>
      <c r="IK1371" s="87"/>
      <c r="IL1371" s="29"/>
      <c r="IM1371" s="87"/>
      <c r="IO1371" s="96"/>
    </row>
    <row r="1372" spans="1:249" s="1" customFormat="1" ht="14.4" x14ac:dyDescent="0.3">
      <c r="A1372" s="143"/>
      <c r="B1372" s="142" t="s">
        <v>102</v>
      </c>
      <c r="C1372" s="285" t="s">
        <v>103</v>
      </c>
      <c r="D1372" s="285"/>
      <c r="E1372" s="285"/>
      <c r="F1372" s="285"/>
      <c r="G1372" s="285"/>
      <c r="H1372" s="141" t="s">
        <v>65</v>
      </c>
      <c r="I1372" s="139">
        <v>0.05</v>
      </c>
      <c r="J1372" s="139">
        <v>1.25</v>
      </c>
      <c r="K1372" s="162">
        <v>1.6118799999999999E-2</v>
      </c>
      <c r="L1372" s="28"/>
      <c r="M1372" s="73"/>
      <c r="N1372" s="160">
        <v>745.18</v>
      </c>
      <c r="O1372" s="73"/>
      <c r="P1372" s="137">
        <v>12.01</v>
      </c>
      <c r="HY1372" s="117"/>
      <c r="HZ1372" s="117"/>
      <c r="IA1372" s="87"/>
      <c r="IB1372" s="87"/>
      <c r="IC1372" s="87"/>
      <c r="ID1372" s="87"/>
      <c r="IE1372" s="87"/>
      <c r="IG1372" s="29"/>
      <c r="IH1372" s="29"/>
      <c r="II1372" s="29" t="s">
        <v>103</v>
      </c>
      <c r="IJ1372" s="116"/>
      <c r="IK1372" s="87"/>
      <c r="IL1372" s="29"/>
      <c r="IM1372" s="87"/>
      <c r="IO1372" s="96"/>
    </row>
    <row r="1373" spans="1:249" s="1" customFormat="1" ht="20.399999999999999" x14ac:dyDescent="0.3">
      <c r="A1373" s="158"/>
      <c r="B1373" s="142" t="s">
        <v>69</v>
      </c>
      <c r="C1373" s="285" t="s">
        <v>70</v>
      </c>
      <c r="D1373" s="285"/>
      <c r="E1373" s="285"/>
      <c r="F1373" s="285"/>
      <c r="G1373" s="285"/>
      <c r="H1373" s="141" t="s">
        <v>71</v>
      </c>
      <c r="I1373" s="139">
        <v>0.03</v>
      </c>
      <c r="J1373" s="139">
        <v>1.25</v>
      </c>
      <c r="K1373" s="162">
        <v>9.6713000000000007E-3</v>
      </c>
      <c r="L1373" s="155">
        <v>37.32</v>
      </c>
      <c r="M1373" s="154">
        <v>1.45</v>
      </c>
      <c r="N1373" s="153">
        <v>54.11</v>
      </c>
      <c r="O1373" s="73"/>
      <c r="P1373" s="152">
        <v>0.52</v>
      </c>
      <c r="Q1373" s="144"/>
      <c r="R1373" s="144"/>
      <c r="HY1373" s="117"/>
      <c r="HZ1373" s="117"/>
      <c r="IA1373" s="87"/>
      <c r="IB1373" s="87"/>
      <c r="IC1373" s="87"/>
      <c r="ID1373" s="87"/>
      <c r="IE1373" s="87"/>
      <c r="IG1373" s="29"/>
      <c r="IH1373" s="29" t="s">
        <v>70</v>
      </c>
      <c r="II1373" s="29"/>
      <c r="IJ1373" s="116"/>
      <c r="IK1373" s="87"/>
      <c r="IL1373" s="29"/>
      <c r="IM1373" s="87"/>
      <c r="IO1373" s="96"/>
    </row>
    <row r="1374" spans="1:249" s="1" customFormat="1" ht="14.4" x14ac:dyDescent="0.3">
      <c r="A1374" s="143"/>
      <c r="B1374" s="142" t="s">
        <v>72</v>
      </c>
      <c r="C1374" s="285" t="s">
        <v>73</v>
      </c>
      <c r="D1374" s="285"/>
      <c r="E1374" s="285"/>
      <c r="F1374" s="285"/>
      <c r="G1374" s="285"/>
      <c r="H1374" s="141" t="s">
        <v>65</v>
      </c>
      <c r="I1374" s="139">
        <v>0.03</v>
      </c>
      <c r="J1374" s="139">
        <v>1.25</v>
      </c>
      <c r="K1374" s="162">
        <v>9.6713000000000007E-3</v>
      </c>
      <c r="L1374" s="28"/>
      <c r="M1374" s="73"/>
      <c r="N1374" s="160">
        <v>492.65</v>
      </c>
      <c r="O1374" s="73"/>
      <c r="P1374" s="137">
        <v>4.76</v>
      </c>
      <c r="HY1374" s="117"/>
      <c r="HZ1374" s="117"/>
      <c r="IA1374" s="87"/>
      <c r="IB1374" s="87"/>
      <c r="IC1374" s="87"/>
      <c r="ID1374" s="87"/>
      <c r="IE1374" s="87"/>
      <c r="IG1374" s="29"/>
      <c r="IH1374" s="29"/>
      <c r="II1374" s="29" t="s">
        <v>73</v>
      </c>
      <c r="IJ1374" s="116"/>
      <c r="IK1374" s="87"/>
      <c r="IL1374" s="29"/>
      <c r="IM1374" s="87"/>
      <c r="IO1374" s="96"/>
    </row>
    <row r="1375" spans="1:249" s="1" customFormat="1" ht="14.4" x14ac:dyDescent="0.3">
      <c r="A1375" s="158"/>
      <c r="B1375" s="142" t="s">
        <v>104</v>
      </c>
      <c r="C1375" s="285" t="s">
        <v>105</v>
      </c>
      <c r="D1375" s="285"/>
      <c r="E1375" s="285"/>
      <c r="F1375" s="285"/>
      <c r="G1375" s="285"/>
      <c r="H1375" s="141" t="s">
        <v>71</v>
      </c>
      <c r="I1375" s="139">
        <v>0.04</v>
      </c>
      <c r="J1375" s="139">
        <v>1.25</v>
      </c>
      <c r="K1375" s="156">
        <v>1.2895E-2</v>
      </c>
      <c r="L1375" s="49"/>
      <c r="M1375" s="56"/>
      <c r="N1375" s="153">
        <v>717.22</v>
      </c>
      <c r="O1375" s="73"/>
      <c r="P1375" s="152">
        <v>9.25</v>
      </c>
      <c r="Q1375" s="144"/>
      <c r="R1375" s="144"/>
      <c r="HY1375" s="117"/>
      <c r="HZ1375" s="117"/>
      <c r="IA1375" s="87"/>
      <c r="IB1375" s="87"/>
      <c r="IC1375" s="87"/>
      <c r="ID1375" s="87"/>
      <c r="IE1375" s="87"/>
      <c r="IG1375" s="29"/>
      <c r="IH1375" s="29" t="s">
        <v>105</v>
      </c>
      <c r="II1375" s="29"/>
      <c r="IJ1375" s="116"/>
      <c r="IK1375" s="87"/>
      <c r="IL1375" s="29"/>
      <c r="IM1375" s="87"/>
      <c r="IO1375" s="96"/>
    </row>
    <row r="1376" spans="1:249" s="1" customFormat="1" ht="14.4" x14ac:dyDescent="0.3">
      <c r="A1376" s="143"/>
      <c r="B1376" s="142" t="s">
        <v>106</v>
      </c>
      <c r="C1376" s="285" t="s">
        <v>107</v>
      </c>
      <c r="D1376" s="285"/>
      <c r="E1376" s="285"/>
      <c r="F1376" s="285"/>
      <c r="G1376" s="285"/>
      <c r="H1376" s="141" t="s">
        <v>65</v>
      </c>
      <c r="I1376" s="139">
        <v>0.04</v>
      </c>
      <c r="J1376" s="139">
        <v>1.25</v>
      </c>
      <c r="K1376" s="156">
        <v>1.2895E-2</v>
      </c>
      <c r="L1376" s="28"/>
      <c r="M1376" s="73"/>
      <c r="N1376" s="160">
        <v>554.75</v>
      </c>
      <c r="O1376" s="73"/>
      <c r="P1376" s="137">
        <v>7.15</v>
      </c>
      <c r="HY1376" s="117"/>
      <c r="HZ1376" s="117"/>
      <c r="IA1376" s="87"/>
      <c r="IB1376" s="87"/>
      <c r="IC1376" s="87"/>
      <c r="ID1376" s="87"/>
      <c r="IE1376" s="87"/>
      <c r="IG1376" s="29"/>
      <c r="IH1376" s="29"/>
      <c r="II1376" s="29" t="s">
        <v>107</v>
      </c>
      <c r="IJ1376" s="116"/>
      <c r="IK1376" s="87"/>
      <c r="IL1376" s="29"/>
      <c r="IM1376" s="87"/>
      <c r="IO1376" s="96"/>
    </row>
    <row r="1377" spans="1:249" s="1" customFormat="1" ht="14.4" x14ac:dyDescent="0.3">
      <c r="A1377" s="151" t="s">
        <v>78</v>
      </c>
      <c r="B1377" s="150" t="s">
        <v>534</v>
      </c>
      <c r="C1377" s="320" t="s">
        <v>535</v>
      </c>
      <c r="D1377" s="320"/>
      <c r="E1377" s="320"/>
      <c r="F1377" s="320"/>
      <c r="G1377" s="320"/>
      <c r="H1377" s="149" t="s">
        <v>180</v>
      </c>
      <c r="I1377" s="148">
        <v>101</v>
      </c>
      <c r="J1377" s="146"/>
      <c r="K1377" s="173">
        <v>26.047899999999998</v>
      </c>
      <c r="L1377" s="147"/>
      <c r="M1377" s="146"/>
      <c r="N1377" s="147"/>
      <c r="O1377" s="146"/>
      <c r="P1377" s="145"/>
      <c r="HY1377" s="117"/>
      <c r="HZ1377" s="117"/>
      <c r="IA1377" s="87"/>
      <c r="IB1377" s="87"/>
      <c r="IC1377" s="87"/>
      <c r="ID1377" s="87"/>
      <c r="IE1377" s="87"/>
      <c r="IG1377" s="29"/>
      <c r="IH1377" s="29"/>
      <c r="II1377" s="29"/>
      <c r="IJ1377" s="116" t="s">
        <v>535</v>
      </c>
      <c r="IK1377" s="87"/>
      <c r="IL1377" s="29"/>
      <c r="IM1377" s="87"/>
      <c r="IO1377" s="96"/>
    </row>
    <row r="1378" spans="1:249" s="1" customFormat="1" ht="14.4" x14ac:dyDescent="0.3">
      <c r="A1378" s="151" t="s">
        <v>78</v>
      </c>
      <c r="B1378" s="150" t="s">
        <v>536</v>
      </c>
      <c r="C1378" s="320" t="s">
        <v>537</v>
      </c>
      <c r="D1378" s="320"/>
      <c r="E1378" s="320"/>
      <c r="F1378" s="320"/>
      <c r="G1378" s="320"/>
      <c r="H1378" s="149" t="s">
        <v>94</v>
      </c>
      <c r="I1378" s="173">
        <v>5.0894000000000004</v>
      </c>
      <c r="J1378" s="146"/>
      <c r="K1378" s="182">
        <v>1.3125563</v>
      </c>
      <c r="L1378" s="147"/>
      <c r="M1378" s="146"/>
      <c r="N1378" s="147"/>
      <c r="O1378" s="146"/>
      <c r="P1378" s="145"/>
      <c r="HY1378" s="117"/>
      <c r="HZ1378" s="117"/>
      <c r="IA1378" s="87"/>
      <c r="IB1378" s="87"/>
      <c r="IC1378" s="87"/>
      <c r="ID1378" s="87"/>
      <c r="IE1378" s="87"/>
      <c r="IG1378" s="29"/>
      <c r="IH1378" s="29"/>
      <c r="II1378" s="29"/>
      <c r="IJ1378" s="116" t="s">
        <v>537</v>
      </c>
      <c r="IK1378" s="87"/>
      <c r="IL1378" s="29"/>
      <c r="IM1378" s="87"/>
      <c r="IO1378" s="96"/>
    </row>
    <row r="1379" spans="1:249" s="1" customFormat="1" ht="14.4" x14ac:dyDescent="0.3">
      <c r="A1379" s="104"/>
      <c r="B1379" s="103"/>
      <c r="C1379" s="319" t="s">
        <v>82</v>
      </c>
      <c r="D1379" s="319"/>
      <c r="E1379" s="319"/>
      <c r="F1379" s="319"/>
      <c r="G1379" s="319"/>
      <c r="H1379" s="126"/>
      <c r="I1379" s="124"/>
      <c r="J1379" s="124"/>
      <c r="K1379" s="124"/>
      <c r="L1379" s="125"/>
      <c r="M1379" s="124"/>
      <c r="N1379" s="136"/>
      <c r="O1379" s="124"/>
      <c r="P1379" s="135">
        <v>970.7</v>
      </c>
      <c r="Q1379" s="144"/>
      <c r="R1379" s="144"/>
      <c r="HY1379" s="117"/>
      <c r="HZ1379" s="117"/>
      <c r="IA1379" s="87"/>
      <c r="IB1379" s="87"/>
      <c r="IC1379" s="87"/>
      <c r="ID1379" s="87"/>
      <c r="IE1379" s="87"/>
      <c r="IG1379" s="29"/>
      <c r="IH1379" s="29"/>
      <c r="II1379" s="29"/>
      <c r="IJ1379" s="116"/>
      <c r="IK1379" s="87" t="s">
        <v>82</v>
      </c>
      <c r="IL1379" s="29"/>
      <c r="IM1379" s="87"/>
      <c r="IO1379" s="96"/>
    </row>
    <row r="1380" spans="1:249" s="1" customFormat="1" ht="14.4" x14ac:dyDescent="0.3">
      <c r="A1380" s="143"/>
      <c r="B1380" s="142"/>
      <c r="C1380" s="285" t="s">
        <v>83</v>
      </c>
      <c r="D1380" s="285"/>
      <c r="E1380" s="285"/>
      <c r="F1380" s="285"/>
      <c r="G1380" s="285"/>
      <c r="H1380" s="141"/>
      <c r="I1380" s="73"/>
      <c r="J1380" s="73"/>
      <c r="K1380" s="73"/>
      <c r="L1380" s="28"/>
      <c r="M1380" s="73"/>
      <c r="N1380" s="28"/>
      <c r="O1380" s="73"/>
      <c r="P1380" s="137">
        <v>932.87</v>
      </c>
      <c r="HY1380" s="117"/>
      <c r="HZ1380" s="117"/>
      <c r="IA1380" s="87"/>
      <c r="IB1380" s="87"/>
      <c r="IC1380" s="87"/>
      <c r="ID1380" s="87"/>
      <c r="IE1380" s="87"/>
      <c r="IG1380" s="29"/>
      <c r="IH1380" s="29"/>
      <c r="II1380" s="29"/>
      <c r="IJ1380" s="116"/>
      <c r="IK1380" s="87"/>
      <c r="IL1380" s="29" t="s">
        <v>83</v>
      </c>
      <c r="IM1380" s="87"/>
      <c r="IO1380" s="96"/>
    </row>
    <row r="1381" spans="1:249" s="1" customFormat="1" ht="20.399999999999999" x14ac:dyDescent="0.3">
      <c r="A1381" s="143"/>
      <c r="B1381" s="142" t="s">
        <v>162</v>
      </c>
      <c r="C1381" s="285" t="s">
        <v>163</v>
      </c>
      <c r="D1381" s="285"/>
      <c r="E1381" s="285"/>
      <c r="F1381" s="285"/>
      <c r="G1381" s="285"/>
      <c r="H1381" s="141" t="s">
        <v>84</v>
      </c>
      <c r="I1381" s="140">
        <v>112</v>
      </c>
      <c r="J1381" s="138">
        <v>0.9</v>
      </c>
      <c r="K1381" s="138">
        <v>100.8</v>
      </c>
      <c r="L1381" s="28"/>
      <c r="M1381" s="73"/>
      <c r="N1381" s="28"/>
      <c r="O1381" s="73"/>
      <c r="P1381" s="137">
        <v>940.33</v>
      </c>
      <c r="HY1381" s="117"/>
      <c r="HZ1381" s="117"/>
      <c r="IA1381" s="87"/>
      <c r="IB1381" s="87"/>
      <c r="IC1381" s="87"/>
      <c r="ID1381" s="87"/>
      <c r="IE1381" s="87"/>
      <c r="IG1381" s="29"/>
      <c r="IH1381" s="29"/>
      <c r="II1381" s="29"/>
      <c r="IJ1381" s="116"/>
      <c r="IK1381" s="87"/>
      <c r="IL1381" s="29" t="s">
        <v>163</v>
      </c>
      <c r="IM1381" s="87"/>
      <c r="IO1381" s="96"/>
    </row>
    <row r="1382" spans="1:249" s="1" customFormat="1" ht="20.399999999999999" x14ac:dyDescent="0.3">
      <c r="A1382" s="143"/>
      <c r="B1382" s="142" t="s">
        <v>164</v>
      </c>
      <c r="C1382" s="285" t="s">
        <v>165</v>
      </c>
      <c r="D1382" s="285"/>
      <c r="E1382" s="285"/>
      <c r="F1382" s="285"/>
      <c r="G1382" s="285"/>
      <c r="H1382" s="141" t="s">
        <v>84</v>
      </c>
      <c r="I1382" s="140">
        <v>65</v>
      </c>
      <c r="J1382" s="139">
        <v>0.85</v>
      </c>
      <c r="K1382" s="139">
        <v>55.25</v>
      </c>
      <c r="L1382" s="28"/>
      <c r="M1382" s="73"/>
      <c r="N1382" s="28"/>
      <c r="O1382" s="73"/>
      <c r="P1382" s="137">
        <v>515.41</v>
      </c>
      <c r="HY1382" s="117"/>
      <c r="HZ1382" s="117"/>
      <c r="IA1382" s="87"/>
      <c r="IB1382" s="87"/>
      <c r="IC1382" s="87"/>
      <c r="ID1382" s="87"/>
      <c r="IE1382" s="87"/>
      <c r="IG1382" s="29"/>
      <c r="IH1382" s="29"/>
      <c r="II1382" s="29"/>
      <c r="IJ1382" s="116"/>
      <c r="IK1382" s="87"/>
      <c r="IL1382" s="29" t="s">
        <v>165</v>
      </c>
      <c r="IM1382" s="87"/>
      <c r="IO1382" s="96"/>
    </row>
    <row r="1383" spans="1:249" s="1" customFormat="1" ht="14.4" x14ac:dyDescent="0.3">
      <c r="A1383" s="129"/>
      <c r="B1383" s="128"/>
      <c r="C1383" s="319" t="s">
        <v>85</v>
      </c>
      <c r="D1383" s="319"/>
      <c r="E1383" s="319"/>
      <c r="F1383" s="319"/>
      <c r="G1383" s="319"/>
      <c r="H1383" s="126"/>
      <c r="I1383" s="124"/>
      <c r="J1383" s="124"/>
      <c r="K1383" s="124"/>
      <c r="L1383" s="125"/>
      <c r="M1383" s="124"/>
      <c r="N1383" s="136">
        <v>9408.4500000000007</v>
      </c>
      <c r="O1383" s="124"/>
      <c r="P1383" s="135">
        <v>2426.44</v>
      </c>
      <c r="HY1383" s="117"/>
      <c r="HZ1383" s="117"/>
      <c r="IA1383" s="87"/>
      <c r="IB1383" s="87"/>
      <c r="IC1383" s="87"/>
      <c r="ID1383" s="87"/>
      <c r="IE1383" s="87"/>
      <c r="IG1383" s="29"/>
      <c r="IH1383" s="29"/>
      <c r="II1383" s="29"/>
      <c r="IJ1383" s="116"/>
      <c r="IK1383" s="87"/>
      <c r="IL1383" s="29"/>
      <c r="IM1383" s="87" t="s">
        <v>85</v>
      </c>
      <c r="IO1383" s="96"/>
    </row>
    <row r="1384" spans="1:249" s="1" customFormat="1" ht="40.799999999999997" x14ac:dyDescent="0.3">
      <c r="A1384" s="134" t="s">
        <v>669</v>
      </c>
      <c r="B1384" s="127" t="s">
        <v>565</v>
      </c>
      <c r="C1384" s="317" t="s">
        <v>566</v>
      </c>
      <c r="D1384" s="317"/>
      <c r="E1384" s="317"/>
      <c r="F1384" s="317"/>
      <c r="G1384" s="317"/>
      <c r="H1384" s="126" t="s">
        <v>180</v>
      </c>
      <c r="I1384" s="124">
        <v>26.047899999999998</v>
      </c>
      <c r="J1384" s="133">
        <v>1</v>
      </c>
      <c r="K1384" s="170">
        <v>26.047899999999998</v>
      </c>
      <c r="L1384" s="132">
        <v>65.05</v>
      </c>
      <c r="M1384" s="169">
        <v>1.1599999999999999</v>
      </c>
      <c r="N1384" s="130">
        <v>75.459999999999994</v>
      </c>
      <c r="O1384" s="124"/>
      <c r="P1384" s="135">
        <v>1965.57</v>
      </c>
      <c r="HY1384" s="117"/>
      <c r="HZ1384" s="117"/>
      <c r="IA1384" s="87" t="s">
        <v>566</v>
      </c>
      <c r="IB1384" s="87" t="s">
        <v>4</v>
      </c>
      <c r="IC1384" s="87" t="s">
        <v>4</v>
      </c>
      <c r="ID1384" s="87" t="s">
        <v>4</v>
      </c>
      <c r="IE1384" s="87" t="s">
        <v>4</v>
      </c>
      <c r="IG1384" s="29"/>
      <c r="IH1384" s="29"/>
      <c r="II1384" s="29"/>
      <c r="IJ1384" s="116"/>
      <c r="IK1384" s="87"/>
      <c r="IL1384" s="29"/>
      <c r="IM1384" s="87"/>
      <c r="IO1384" s="96"/>
    </row>
    <row r="1385" spans="1:249" s="1" customFormat="1" ht="14.4" x14ac:dyDescent="0.3">
      <c r="A1385" s="129"/>
      <c r="B1385" s="128"/>
      <c r="C1385" s="319" t="s">
        <v>85</v>
      </c>
      <c r="D1385" s="319"/>
      <c r="E1385" s="319"/>
      <c r="F1385" s="319"/>
      <c r="G1385" s="319"/>
      <c r="H1385" s="126"/>
      <c r="I1385" s="124"/>
      <c r="J1385" s="124"/>
      <c r="K1385" s="124"/>
      <c r="L1385" s="125"/>
      <c r="M1385" s="124"/>
      <c r="N1385" s="125"/>
      <c r="O1385" s="124"/>
      <c r="P1385" s="135">
        <v>1965.57</v>
      </c>
      <c r="HY1385" s="117"/>
      <c r="HZ1385" s="117"/>
      <c r="IA1385" s="87"/>
      <c r="IB1385" s="87"/>
      <c r="IC1385" s="87"/>
      <c r="ID1385" s="87"/>
      <c r="IE1385" s="87"/>
      <c r="IG1385" s="29"/>
      <c r="IH1385" s="29"/>
      <c r="II1385" s="29"/>
      <c r="IJ1385" s="116"/>
      <c r="IK1385" s="87"/>
      <c r="IL1385" s="29"/>
      <c r="IM1385" s="87" t="s">
        <v>85</v>
      </c>
      <c r="IO1385" s="96"/>
    </row>
    <row r="1386" spans="1:249" s="1" customFormat="1" ht="40.799999999999997" x14ac:dyDescent="0.3">
      <c r="A1386" s="134" t="s">
        <v>670</v>
      </c>
      <c r="B1386" s="127" t="s">
        <v>568</v>
      </c>
      <c r="C1386" s="317" t="s">
        <v>569</v>
      </c>
      <c r="D1386" s="317"/>
      <c r="E1386" s="317"/>
      <c r="F1386" s="317"/>
      <c r="G1386" s="317"/>
      <c r="H1386" s="126" t="s">
        <v>94</v>
      </c>
      <c r="I1386" s="124">
        <v>1.3125563</v>
      </c>
      <c r="J1386" s="133">
        <v>1</v>
      </c>
      <c r="K1386" s="183">
        <v>1.3125563</v>
      </c>
      <c r="L1386" s="132">
        <v>86.55</v>
      </c>
      <c r="M1386" s="169">
        <v>1.05</v>
      </c>
      <c r="N1386" s="130">
        <v>90.88</v>
      </c>
      <c r="O1386" s="124"/>
      <c r="P1386" s="123">
        <v>119.29</v>
      </c>
      <c r="HY1386" s="117"/>
      <c r="HZ1386" s="117"/>
      <c r="IA1386" s="87" t="s">
        <v>569</v>
      </c>
      <c r="IB1386" s="87" t="s">
        <v>4</v>
      </c>
      <c r="IC1386" s="87" t="s">
        <v>4</v>
      </c>
      <c r="ID1386" s="87" t="s">
        <v>4</v>
      </c>
      <c r="IE1386" s="87" t="s">
        <v>4</v>
      </c>
      <c r="IG1386" s="29"/>
      <c r="IH1386" s="29"/>
      <c r="II1386" s="29"/>
      <c r="IJ1386" s="116"/>
      <c r="IK1386" s="87"/>
      <c r="IL1386" s="29"/>
      <c r="IM1386" s="87"/>
      <c r="IO1386" s="96"/>
    </row>
    <row r="1387" spans="1:249" s="1" customFormat="1" ht="14.4" x14ac:dyDescent="0.3">
      <c r="A1387" s="129"/>
      <c r="B1387" s="128"/>
      <c r="C1387" s="319" t="s">
        <v>85</v>
      </c>
      <c r="D1387" s="319"/>
      <c r="E1387" s="319"/>
      <c r="F1387" s="319"/>
      <c r="G1387" s="319"/>
      <c r="H1387" s="126"/>
      <c r="I1387" s="124"/>
      <c r="J1387" s="124"/>
      <c r="K1387" s="124"/>
      <c r="L1387" s="125"/>
      <c r="M1387" s="124"/>
      <c r="N1387" s="125"/>
      <c r="O1387" s="124"/>
      <c r="P1387" s="123">
        <v>119.29</v>
      </c>
      <c r="HY1387" s="117"/>
      <c r="HZ1387" s="117"/>
      <c r="IA1387" s="87"/>
      <c r="IB1387" s="87"/>
      <c r="IC1387" s="87"/>
      <c r="ID1387" s="87"/>
      <c r="IE1387" s="87"/>
      <c r="IG1387" s="29"/>
      <c r="IH1387" s="29"/>
      <c r="II1387" s="29"/>
      <c r="IJ1387" s="116"/>
      <c r="IK1387" s="87"/>
      <c r="IL1387" s="29"/>
      <c r="IM1387" s="87" t="s">
        <v>85</v>
      </c>
      <c r="IO1387" s="96"/>
    </row>
    <row r="1388" spans="1:249" s="1" customFormat="1" ht="14.4" x14ac:dyDescent="0.3">
      <c r="A1388" s="134" t="s">
        <v>672</v>
      </c>
      <c r="B1388" s="127" t="s">
        <v>571</v>
      </c>
      <c r="C1388" s="317" t="s">
        <v>572</v>
      </c>
      <c r="D1388" s="317"/>
      <c r="E1388" s="317"/>
      <c r="F1388" s="317"/>
      <c r="G1388" s="317"/>
      <c r="H1388" s="126" t="s">
        <v>63</v>
      </c>
      <c r="I1388" s="124">
        <v>0.25790000000000002</v>
      </c>
      <c r="J1388" s="133">
        <v>1</v>
      </c>
      <c r="K1388" s="170">
        <v>0.25790000000000002</v>
      </c>
      <c r="L1388" s="125"/>
      <c r="M1388" s="124"/>
      <c r="N1388" s="168"/>
      <c r="O1388" s="124"/>
      <c r="P1388" s="167"/>
      <c r="HY1388" s="117"/>
      <c r="HZ1388" s="117"/>
      <c r="IA1388" s="87" t="s">
        <v>572</v>
      </c>
      <c r="IB1388" s="87" t="s">
        <v>4</v>
      </c>
      <c r="IC1388" s="87" t="s">
        <v>4</v>
      </c>
      <c r="ID1388" s="87" t="s">
        <v>4</v>
      </c>
      <c r="IE1388" s="87" t="s">
        <v>4</v>
      </c>
      <c r="IG1388" s="29"/>
      <c r="IH1388" s="29"/>
      <c r="II1388" s="29"/>
      <c r="IJ1388" s="116"/>
      <c r="IK1388" s="87"/>
      <c r="IL1388" s="29"/>
      <c r="IM1388" s="87"/>
      <c r="IO1388" s="96"/>
    </row>
    <row r="1389" spans="1:249" s="1" customFormat="1" ht="14.4" x14ac:dyDescent="0.3">
      <c r="A1389" s="166"/>
      <c r="B1389" s="165"/>
      <c r="C1389" s="287" t="s">
        <v>671</v>
      </c>
      <c r="D1389" s="287"/>
      <c r="E1389" s="287"/>
      <c r="F1389" s="287"/>
      <c r="G1389" s="287"/>
      <c r="H1389" s="287"/>
      <c r="I1389" s="287"/>
      <c r="J1389" s="287"/>
      <c r="K1389" s="287"/>
      <c r="L1389" s="287"/>
      <c r="M1389" s="287"/>
      <c r="N1389" s="287"/>
      <c r="O1389" s="287"/>
      <c r="P1389" s="318"/>
      <c r="HY1389" s="117"/>
      <c r="HZ1389" s="117"/>
      <c r="IA1389" s="87"/>
      <c r="IB1389" s="87"/>
      <c r="IC1389" s="87"/>
      <c r="ID1389" s="87"/>
      <c r="IE1389" s="87"/>
      <c r="IF1389" s="50" t="s">
        <v>671</v>
      </c>
      <c r="IG1389" s="29"/>
      <c r="IH1389" s="29"/>
      <c r="II1389" s="29"/>
      <c r="IJ1389" s="116"/>
      <c r="IK1389" s="87"/>
      <c r="IL1389" s="29"/>
      <c r="IM1389" s="87"/>
      <c r="IO1389" s="96"/>
    </row>
    <row r="1390" spans="1:249" s="1" customFormat="1" ht="20.399999999999999" x14ac:dyDescent="0.3">
      <c r="A1390" s="164"/>
      <c r="B1390" s="103" t="s">
        <v>1045</v>
      </c>
      <c r="C1390" s="321" t="s">
        <v>1044</v>
      </c>
      <c r="D1390" s="321"/>
      <c r="E1390" s="321"/>
      <c r="F1390" s="321"/>
      <c r="G1390" s="321"/>
      <c r="H1390" s="321"/>
      <c r="I1390" s="321"/>
      <c r="J1390" s="321"/>
      <c r="K1390" s="321"/>
      <c r="L1390" s="321"/>
      <c r="M1390" s="321"/>
      <c r="N1390" s="321"/>
      <c r="O1390" s="321"/>
      <c r="P1390" s="322"/>
      <c r="HY1390" s="117"/>
      <c r="HZ1390" s="117"/>
      <c r="IA1390" s="87"/>
      <c r="IB1390" s="87"/>
      <c r="IC1390" s="87"/>
      <c r="ID1390" s="87"/>
      <c r="IE1390" s="87"/>
      <c r="IG1390" s="29"/>
      <c r="IH1390" s="29"/>
      <c r="II1390" s="29"/>
      <c r="IJ1390" s="116"/>
      <c r="IK1390" s="87"/>
      <c r="IL1390" s="29"/>
      <c r="IM1390" s="87"/>
      <c r="IN1390" s="50" t="s">
        <v>1044</v>
      </c>
      <c r="IO1390" s="96"/>
    </row>
    <row r="1391" spans="1:249" s="1" customFormat="1" ht="14.4" x14ac:dyDescent="0.3">
      <c r="A1391" s="159"/>
      <c r="B1391" s="142" t="s">
        <v>62</v>
      </c>
      <c r="C1391" s="285" t="s">
        <v>64</v>
      </c>
      <c r="D1391" s="285"/>
      <c r="E1391" s="285"/>
      <c r="F1391" s="285"/>
      <c r="G1391" s="285"/>
      <c r="H1391" s="141" t="s">
        <v>65</v>
      </c>
      <c r="I1391" s="73"/>
      <c r="J1391" s="73"/>
      <c r="K1391" s="156">
        <v>10.558426000000001</v>
      </c>
      <c r="L1391" s="28"/>
      <c r="M1391" s="73"/>
      <c r="N1391" s="28"/>
      <c r="O1391" s="73"/>
      <c r="P1391" s="152">
        <v>4851.91</v>
      </c>
      <c r="HY1391" s="117"/>
      <c r="HZ1391" s="117"/>
      <c r="IA1391" s="87"/>
      <c r="IB1391" s="87"/>
      <c r="IC1391" s="87"/>
      <c r="ID1391" s="87"/>
      <c r="IE1391" s="87"/>
      <c r="IG1391" s="29" t="s">
        <v>64</v>
      </c>
      <c r="IH1391" s="29"/>
      <c r="II1391" s="29"/>
      <c r="IJ1391" s="116"/>
      <c r="IK1391" s="87"/>
      <c r="IL1391" s="29"/>
      <c r="IM1391" s="87"/>
      <c r="IO1391" s="96"/>
    </row>
    <row r="1392" spans="1:249" s="1" customFormat="1" ht="14.4" x14ac:dyDescent="0.3">
      <c r="A1392" s="158"/>
      <c r="B1392" s="142" t="s">
        <v>123</v>
      </c>
      <c r="C1392" s="285" t="s">
        <v>124</v>
      </c>
      <c r="D1392" s="285"/>
      <c r="E1392" s="285"/>
      <c r="F1392" s="285"/>
      <c r="G1392" s="285"/>
      <c r="H1392" s="141" t="s">
        <v>65</v>
      </c>
      <c r="I1392" s="138">
        <v>35.6</v>
      </c>
      <c r="J1392" s="139">
        <v>1.1499999999999999</v>
      </c>
      <c r="K1392" s="156">
        <v>10.558426000000001</v>
      </c>
      <c r="L1392" s="49"/>
      <c r="M1392" s="56"/>
      <c r="N1392" s="153">
        <v>459.53</v>
      </c>
      <c r="O1392" s="73"/>
      <c r="P1392" s="152">
        <v>4851.91</v>
      </c>
      <c r="Q1392" s="144"/>
      <c r="R1392" s="144"/>
      <c r="HY1392" s="117"/>
      <c r="HZ1392" s="117"/>
      <c r="IA1392" s="87"/>
      <c r="IB1392" s="87"/>
      <c r="IC1392" s="87"/>
      <c r="ID1392" s="87"/>
      <c r="IE1392" s="87"/>
      <c r="IG1392" s="29"/>
      <c r="IH1392" s="29" t="s">
        <v>124</v>
      </c>
      <c r="II1392" s="29"/>
      <c r="IJ1392" s="116"/>
      <c r="IK1392" s="87"/>
      <c r="IL1392" s="29"/>
      <c r="IM1392" s="87"/>
      <c r="IO1392" s="96"/>
    </row>
    <row r="1393" spans="1:249" s="1" customFormat="1" ht="14.4" x14ac:dyDescent="0.3">
      <c r="A1393" s="159"/>
      <c r="B1393" s="142" t="s">
        <v>66</v>
      </c>
      <c r="C1393" s="285" t="s">
        <v>67</v>
      </c>
      <c r="D1393" s="285"/>
      <c r="E1393" s="285"/>
      <c r="F1393" s="285"/>
      <c r="G1393" s="285"/>
      <c r="H1393" s="141"/>
      <c r="I1393" s="73"/>
      <c r="J1393" s="73"/>
      <c r="K1393" s="73"/>
      <c r="L1393" s="28"/>
      <c r="M1393" s="73"/>
      <c r="N1393" s="28"/>
      <c r="O1393" s="73"/>
      <c r="P1393" s="137">
        <v>54.44</v>
      </c>
      <c r="HY1393" s="117"/>
      <c r="HZ1393" s="117"/>
      <c r="IA1393" s="87"/>
      <c r="IB1393" s="87"/>
      <c r="IC1393" s="87"/>
      <c r="ID1393" s="87"/>
      <c r="IE1393" s="87"/>
      <c r="IG1393" s="29" t="s">
        <v>67</v>
      </c>
      <c r="IH1393" s="29"/>
      <c r="II1393" s="29"/>
      <c r="IJ1393" s="116"/>
      <c r="IK1393" s="87"/>
      <c r="IL1393" s="29"/>
      <c r="IM1393" s="87"/>
      <c r="IO1393" s="96"/>
    </row>
    <row r="1394" spans="1:249" s="1" customFormat="1" ht="14.4" x14ac:dyDescent="0.3">
      <c r="A1394" s="159"/>
      <c r="B1394" s="142"/>
      <c r="C1394" s="285" t="s">
        <v>68</v>
      </c>
      <c r="D1394" s="285"/>
      <c r="E1394" s="285"/>
      <c r="F1394" s="285"/>
      <c r="G1394" s="285"/>
      <c r="H1394" s="141" t="s">
        <v>65</v>
      </c>
      <c r="I1394" s="73"/>
      <c r="J1394" s="73"/>
      <c r="K1394" s="162">
        <v>0.40941630000000001</v>
      </c>
      <c r="L1394" s="28"/>
      <c r="M1394" s="73"/>
      <c r="N1394" s="28"/>
      <c r="O1394" s="73"/>
      <c r="P1394" s="137">
        <v>201.7</v>
      </c>
      <c r="HY1394" s="117"/>
      <c r="HZ1394" s="117"/>
      <c r="IA1394" s="87"/>
      <c r="IB1394" s="87"/>
      <c r="IC1394" s="87"/>
      <c r="ID1394" s="87"/>
      <c r="IE1394" s="87"/>
      <c r="IG1394" s="29" t="s">
        <v>68</v>
      </c>
      <c r="IH1394" s="29"/>
      <c r="II1394" s="29"/>
      <c r="IJ1394" s="116"/>
      <c r="IK1394" s="87"/>
      <c r="IL1394" s="29"/>
      <c r="IM1394" s="87"/>
      <c r="IO1394" s="96"/>
    </row>
    <row r="1395" spans="1:249" s="1" customFormat="1" ht="20.399999999999999" x14ac:dyDescent="0.3">
      <c r="A1395" s="158"/>
      <c r="B1395" s="142" t="s">
        <v>69</v>
      </c>
      <c r="C1395" s="285" t="s">
        <v>70</v>
      </c>
      <c r="D1395" s="285"/>
      <c r="E1395" s="285"/>
      <c r="F1395" s="285"/>
      <c r="G1395" s="285"/>
      <c r="H1395" s="141" t="s">
        <v>71</v>
      </c>
      <c r="I1395" s="139">
        <v>1.27</v>
      </c>
      <c r="J1395" s="139">
        <v>1.25</v>
      </c>
      <c r="K1395" s="162">
        <v>0.40941630000000001</v>
      </c>
      <c r="L1395" s="155">
        <v>37.32</v>
      </c>
      <c r="M1395" s="154">
        <v>1.45</v>
      </c>
      <c r="N1395" s="153">
        <v>54.11</v>
      </c>
      <c r="O1395" s="73"/>
      <c r="P1395" s="152">
        <v>22.15</v>
      </c>
      <c r="Q1395" s="144"/>
      <c r="R1395" s="144"/>
      <c r="HY1395" s="117"/>
      <c r="HZ1395" s="117"/>
      <c r="IA1395" s="87"/>
      <c r="IB1395" s="87"/>
      <c r="IC1395" s="87"/>
      <c r="ID1395" s="87"/>
      <c r="IE1395" s="87"/>
      <c r="IG1395" s="29"/>
      <c r="IH1395" s="29" t="s">
        <v>70</v>
      </c>
      <c r="II1395" s="29"/>
      <c r="IJ1395" s="116"/>
      <c r="IK1395" s="87"/>
      <c r="IL1395" s="29"/>
      <c r="IM1395" s="87"/>
      <c r="IO1395" s="96"/>
    </row>
    <row r="1396" spans="1:249" s="1" customFormat="1" ht="14.4" x14ac:dyDescent="0.3">
      <c r="A1396" s="143"/>
      <c r="B1396" s="142" t="s">
        <v>72</v>
      </c>
      <c r="C1396" s="285" t="s">
        <v>73</v>
      </c>
      <c r="D1396" s="285"/>
      <c r="E1396" s="285"/>
      <c r="F1396" s="285"/>
      <c r="G1396" s="285"/>
      <c r="H1396" s="141" t="s">
        <v>65</v>
      </c>
      <c r="I1396" s="139">
        <v>1.27</v>
      </c>
      <c r="J1396" s="139">
        <v>1.25</v>
      </c>
      <c r="K1396" s="162">
        <v>0.40941630000000001</v>
      </c>
      <c r="L1396" s="28"/>
      <c r="M1396" s="73"/>
      <c r="N1396" s="160">
        <v>492.65</v>
      </c>
      <c r="O1396" s="73"/>
      <c r="P1396" s="137">
        <v>201.7</v>
      </c>
      <c r="HY1396" s="117"/>
      <c r="HZ1396" s="117"/>
      <c r="IA1396" s="87"/>
      <c r="IB1396" s="87"/>
      <c r="IC1396" s="87"/>
      <c r="ID1396" s="87"/>
      <c r="IE1396" s="87"/>
      <c r="IG1396" s="29"/>
      <c r="IH1396" s="29"/>
      <c r="II1396" s="29" t="s">
        <v>73</v>
      </c>
      <c r="IJ1396" s="116"/>
      <c r="IK1396" s="87"/>
      <c r="IL1396" s="29"/>
      <c r="IM1396" s="87"/>
      <c r="IO1396" s="96"/>
    </row>
    <row r="1397" spans="1:249" s="1" customFormat="1" ht="14.4" x14ac:dyDescent="0.3">
      <c r="A1397" s="158"/>
      <c r="B1397" s="142" t="s">
        <v>489</v>
      </c>
      <c r="C1397" s="285" t="s">
        <v>490</v>
      </c>
      <c r="D1397" s="285"/>
      <c r="E1397" s="285"/>
      <c r="F1397" s="285"/>
      <c r="G1397" s="285"/>
      <c r="H1397" s="141" t="s">
        <v>71</v>
      </c>
      <c r="I1397" s="139">
        <v>7.82</v>
      </c>
      <c r="J1397" s="139">
        <v>1.25</v>
      </c>
      <c r="K1397" s="162">
        <v>2.5209725000000001</v>
      </c>
      <c r="L1397" s="155">
        <v>8.5399999999999991</v>
      </c>
      <c r="M1397" s="176">
        <v>1.5</v>
      </c>
      <c r="N1397" s="153">
        <v>12.81</v>
      </c>
      <c r="O1397" s="73"/>
      <c r="P1397" s="152">
        <v>32.29</v>
      </c>
      <c r="Q1397" s="144"/>
      <c r="R1397" s="144"/>
      <c r="HY1397" s="117"/>
      <c r="HZ1397" s="117"/>
      <c r="IA1397" s="87"/>
      <c r="IB1397" s="87"/>
      <c r="IC1397" s="87"/>
      <c r="ID1397" s="87"/>
      <c r="IE1397" s="87"/>
      <c r="IG1397" s="29"/>
      <c r="IH1397" s="29" t="s">
        <v>490</v>
      </c>
      <c r="II1397" s="29"/>
      <c r="IJ1397" s="116"/>
      <c r="IK1397" s="87"/>
      <c r="IL1397" s="29"/>
      <c r="IM1397" s="87"/>
      <c r="IO1397" s="96"/>
    </row>
    <row r="1398" spans="1:249" s="1" customFormat="1" ht="14.4" x14ac:dyDescent="0.3">
      <c r="A1398" s="159"/>
      <c r="B1398" s="142" t="s">
        <v>93</v>
      </c>
      <c r="C1398" s="285" t="s">
        <v>110</v>
      </c>
      <c r="D1398" s="285"/>
      <c r="E1398" s="285"/>
      <c r="F1398" s="285"/>
      <c r="G1398" s="285"/>
      <c r="H1398" s="141"/>
      <c r="I1398" s="73"/>
      <c r="J1398" s="73"/>
      <c r="K1398" s="73"/>
      <c r="L1398" s="28"/>
      <c r="M1398" s="73"/>
      <c r="N1398" s="28"/>
      <c r="O1398" s="73"/>
      <c r="P1398" s="137">
        <v>49.64</v>
      </c>
      <c r="HY1398" s="117"/>
      <c r="HZ1398" s="117"/>
      <c r="IA1398" s="87"/>
      <c r="IB1398" s="87"/>
      <c r="IC1398" s="87"/>
      <c r="ID1398" s="87"/>
      <c r="IE1398" s="87"/>
      <c r="IG1398" s="29" t="s">
        <v>110</v>
      </c>
      <c r="IH1398" s="29"/>
      <c r="II1398" s="29"/>
      <c r="IJ1398" s="116"/>
      <c r="IK1398" s="87"/>
      <c r="IL1398" s="29"/>
      <c r="IM1398" s="87"/>
      <c r="IO1398" s="96"/>
    </row>
    <row r="1399" spans="1:249" s="1" customFormat="1" ht="14.4" x14ac:dyDescent="0.3">
      <c r="A1399" s="158"/>
      <c r="B1399" s="142" t="s">
        <v>158</v>
      </c>
      <c r="C1399" s="285" t="s">
        <v>159</v>
      </c>
      <c r="D1399" s="285"/>
      <c r="E1399" s="285"/>
      <c r="F1399" s="285"/>
      <c r="G1399" s="285"/>
      <c r="H1399" s="141" t="s">
        <v>111</v>
      </c>
      <c r="I1399" s="138">
        <v>3.5</v>
      </c>
      <c r="J1399" s="73"/>
      <c r="K1399" s="161">
        <v>0.90264999999999995</v>
      </c>
      <c r="L1399" s="155">
        <v>35.71</v>
      </c>
      <c r="M1399" s="154">
        <v>1.54</v>
      </c>
      <c r="N1399" s="153">
        <v>54.99</v>
      </c>
      <c r="O1399" s="73"/>
      <c r="P1399" s="152">
        <v>49.64</v>
      </c>
      <c r="Q1399" s="144"/>
      <c r="R1399" s="144"/>
      <c r="HY1399" s="117"/>
      <c r="HZ1399" s="117"/>
      <c r="IA1399" s="87"/>
      <c r="IB1399" s="87"/>
      <c r="IC1399" s="87"/>
      <c r="ID1399" s="87"/>
      <c r="IE1399" s="87"/>
      <c r="IG1399" s="29"/>
      <c r="IH1399" s="29" t="s">
        <v>159</v>
      </c>
      <c r="II1399" s="29"/>
      <c r="IJ1399" s="116"/>
      <c r="IK1399" s="87"/>
      <c r="IL1399" s="29"/>
      <c r="IM1399" s="87"/>
      <c r="IO1399" s="96"/>
    </row>
    <row r="1400" spans="1:249" s="1" customFormat="1" ht="14.4" x14ac:dyDescent="0.3">
      <c r="A1400" s="151" t="s">
        <v>78</v>
      </c>
      <c r="B1400" s="150" t="s">
        <v>573</v>
      </c>
      <c r="C1400" s="320" t="s">
        <v>574</v>
      </c>
      <c r="D1400" s="320"/>
      <c r="E1400" s="320"/>
      <c r="F1400" s="320"/>
      <c r="G1400" s="320"/>
      <c r="H1400" s="149" t="s">
        <v>111</v>
      </c>
      <c r="I1400" s="174">
        <v>2.04</v>
      </c>
      <c r="J1400" s="146"/>
      <c r="K1400" s="179">
        <v>0.52611600000000003</v>
      </c>
      <c r="L1400" s="147"/>
      <c r="M1400" s="146"/>
      <c r="N1400" s="147"/>
      <c r="O1400" s="146"/>
      <c r="P1400" s="145"/>
      <c r="HY1400" s="117"/>
      <c r="HZ1400" s="117"/>
      <c r="IA1400" s="87"/>
      <c r="IB1400" s="87"/>
      <c r="IC1400" s="87"/>
      <c r="ID1400" s="87"/>
      <c r="IE1400" s="87"/>
      <c r="IG1400" s="29"/>
      <c r="IH1400" s="29"/>
      <c r="II1400" s="29"/>
      <c r="IJ1400" s="116" t="s">
        <v>574</v>
      </c>
      <c r="IK1400" s="87"/>
      <c r="IL1400" s="29"/>
      <c r="IM1400" s="87"/>
      <c r="IO1400" s="96"/>
    </row>
    <row r="1401" spans="1:249" s="1" customFormat="1" ht="14.4" x14ac:dyDescent="0.3">
      <c r="A1401" s="104"/>
      <c r="B1401" s="103"/>
      <c r="C1401" s="319" t="s">
        <v>82</v>
      </c>
      <c r="D1401" s="319"/>
      <c r="E1401" s="319"/>
      <c r="F1401" s="319"/>
      <c r="G1401" s="319"/>
      <c r="H1401" s="126"/>
      <c r="I1401" s="124"/>
      <c r="J1401" s="124"/>
      <c r="K1401" s="124"/>
      <c r="L1401" s="125"/>
      <c r="M1401" s="124"/>
      <c r="N1401" s="136"/>
      <c r="O1401" s="124"/>
      <c r="P1401" s="135">
        <v>5157.6899999999996</v>
      </c>
      <c r="Q1401" s="144"/>
      <c r="R1401" s="144"/>
      <c r="HY1401" s="117"/>
      <c r="HZ1401" s="117"/>
      <c r="IA1401" s="87"/>
      <c r="IB1401" s="87"/>
      <c r="IC1401" s="87"/>
      <c r="ID1401" s="87"/>
      <c r="IE1401" s="87"/>
      <c r="IG1401" s="29"/>
      <c r="IH1401" s="29"/>
      <c r="II1401" s="29"/>
      <c r="IJ1401" s="116"/>
      <c r="IK1401" s="87" t="s">
        <v>82</v>
      </c>
      <c r="IL1401" s="29"/>
      <c r="IM1401" s="87"/>
      <c r="IO1401" s="96"/>
    </row>
    <row r="1402" spans="1:249" s="1" customFormat="1" ht="14.4" x14ac:dyDescent="0.3">
      <c r="A1402" s="143"/>
      <c r="B1402" s="142"/>
      <c r="C1402" s="285" t="s">
        <v>83</v>
      </c>
      <c r="D1402" s="285"/>
      <c r="E1402" s="285"/>
      <c r="F1402" s="285"/>
      <c r="G1402" s="285"/>
      <c r="H1402" s="141"/>
      <c r="I1402" s="73"/>
      <c r="J1402" s="73"/>
      <c r="K1402" s="73"/>
      <c r="L1402" s="28"/>
      <c r="M1402" s="73"/>
      <c r="N1402" s="28"/>
      <c r="O1402" s="73"/>
      <c r="P1402" s="152">
        <v>5053.6099999999997</v>
      </c>
      <c r="HY1402" s="117"/>
      <c r="HZ1402" s="117"/>
      <c r="IA1402" s="87"/>
      <c r="IB1402" s="87"/>
      <c r="IC1402" s="87"/>
      <c r="ID1402" s="87"/>
      <c r="IE1402" s="87"/>
      <c r="IG1402" s="29"/>
      <c r="IH1402" s="29"/>
      <c r="II1402" s="29"/>
      <c r="IJ1402" s="116"/>
      <c r="IK1402" s="87"/>
      <c r="IL1402" s="29" t="s">
        <v>83</v>
      </c>
      <c r="IM1402" s="87"/>
      <c r="IO1402" s="96"/>
    </row>
    <row r="1403" spans="1:249" s="1" customFormat="1" ht="20.399999999999999" x14ac:dyDescent="0.3">
      <c r="A1403" s="143"/>
      <c r="B1403" s="142" t="s">
        <v>162</v>
      </c>
      <c r="C1403" s="285" t="s">
        <v>163</v>
      </c>
      <c r="D1403" s="285"/>
      <c r="E1403" s="285"/>
      <c r="F1403" s="285"/>
      <c r="G1403" s="285"/>
      <c r="H1403" s="141" t="s">
        <v>84</v>
      </c>
      <c r="I1403" s="140">
        <v>112</v>
      </c>
      <c r="J1403" s="138">
        <v>0.9</v>
      </c>
      <c r="K1403" s="138">
        <v>100.8</v>
      </c>
      <c r="L1403" s="28"/>
      <c r="M1403" s="73"/>
      <c r="N1403" s="28"/>
      <c r="O1403" s="73"/>
      <c r="P1403" s="152">
        <v>5094.04</v>
      </c>
      <c r="HY1403" s="117"/>
      <c r="HZ1403" s="117"/>
      <c r="IA1403" s="87"/>
      <c r="IB1403" s="87"/>
      <c r="IC1403" s="87"/>
      <c r="ID1403" s="87"/>
      <c r="IE1403" s="87"/>
      <c r="IG1403" s="29"/>
      <c r="IH1403" s="29"/>
      <c r="II1403" s="29"/>
      <c r="IJ1403" s="116"/>
      <c r="IK1403" s="87"/>
      <c r="IL1403" s="29" t="s">
        <v>163</v>
      </c>
      <c r="IM1403" s="87"/>
      <c r="IO1403" s="96"/>
    </row>
    <row r="1404" spans="1:249" s="1" customFormat="1" ht="20.399999999999999" x14ac:dyDescent="0.3">
      <c r="A1404" s="143"/>
      <c r="B1404" s="142" t="s">
        <v>164</v>
      </c>
      <c r="C1404" s="285" t="s">
        <v>165</v>
      </c>
      <c r="D1404" s="285"/>
      <c r="E1404" s="285"/>
      <c r="F1404" s="285"/>
      <c r="G1404" s="285"/>
      <c r="H1404" s="141" t="s">
        <v>84</v>
      </c>
      <c r="I1404" s="140">
        <v>65</v>
      </c>
      <c r="J1404" s="139">
        <v>0.85</v>
      </c>
      <c r="K1404" s="139">
        <v>55.25</v>
      </c>
      <c r="L1404" s="28"/>
      <c r="M1404" s="73"/>
      <c r="N1404" s="28"/>
      <c r="O1404" s="73"/>
      <c r="P1404" s="152">
        <v>2792.12</v>
      </c>
      <c r="HY1404" s="117"/>
      <c r="HZ1404" s="117"/>
      <c r="IA1404" s="87"/>
      <c r="IB1404" s="87"/>
      <c r="IC1404" s="87"/>
      <c r="ID1404" s="87"/>
      <c r="IE1404" s="87"/>
      <c r="IG1404" s="29"/>
      <c r="IH1404" s="29"/>
      <c r="II1404" s="29"/>
      <c r="IJ1404" s="116"/>
      <c r="IK1404" s="87"/>
      <c r="IL1404" s="29" t="s">
        <v>165</v>
      </c>
      <c r="IM1404" s="87"/>
      <c r="IO1404" s="96"/>
    </row>
    <row r="1405" spans="1:249" s="1" customFormat="1" ht="14.4" x14ac:dyDescent="0.3">
      <c r="A1405" s="129"/>
      <c r="B1405" s="128"/>
      <c r="C1405" s="319" t="s">
        <v>85</v>
      </c>
      <c r="D1405" s="319"/>
      <c r="E1405" s="319"/>
      <c r="F1405" s="319"/>
      <c r="G1405" s="319"/>
      <c r="H1405" s="126"/>
      <c r="I1405" s="124"/>
      <c r="J1405" s="124"/>
      <c r="K1405" s="124"/>
      <c r="L1405" s="125"/>
      <c r="M1405" s="124"/>
      <c r="N1405" s="136">
        <v>50577.16</v>
      </c>
      <c r="O1405" s="124"/>
      <c r="P1405" s="135">
        <v>13043.85</v>
      </c>
      <c r="HY1405" s="117"/>
      <c r="HZ1405" s="117"/>
      <c r="IA1405" s="87"/>
      <c r="IB1405" s="87"/>
      <c r="IC1405" s="87"/>
      <c r="ID1405" s="87"/>
      <c r="IE1405" s="87"/>
      <c r="IG1405" s="29"/>
      <c r="IH1405" s="29"/>
      <c r="II1405" s="29"/>
      <c r="IJ1405" s="116"/>
      <c r="IK1405" s="87"/>
      <c r="IL1405" s="29"/>
      <c r="IM1405" s="87" t="s">
        <v>85</v>
      </c>
      <c r="IO1405" s="96"/>
    </row>
    <row r="1406" spans="1:249" s="1" customFormat="1" ht="20.399999999999999" x14ac:dyDescent="0.3">
      <c r="A1406" s="134" t="s">
        <v>673</v>
      </c>
      <c r="B1406" s="127" t="s">
        <v>576</v>
      </c>
      <c r="C1406" s="317" t="s">
        <v>577</v>
      </c>
      <c r="D1406" s="317"/>
      <c r="E1406" s="317"/>
      <c r="F1406" s="317"/>
      <c r="G1406" s="317"/>
      <c r="H1406" s="126" t="s">
        <v>63</v>
      </c>
      <c r="I1406" s="124">
        <v>0.25790000000000002</v>
      </c>
      <c r="J1406" s="133">
        <v>1</v>
      </c>
      <c r="K1406" s="170">
        <v>0.25790000000000002</v>
      </c>
      <c r="L1406" s="125"/>
      <c r="M1406" s="124"/>
      <c r="N1406" s="168"/>
      <c r="O1406" s="124"/>
      <c r="P1406" s="167"/>
      <c r="HY1406" s="117"/>
      <c r="HZ1406" s="117"/>
      <c r="IA1406" s="87" t="s">
        <v>577</v>
      </c>
      <c r="IB1406" s="87" t="s">
        <v>4</v>
      </c>
      <c r="IC1406" s="87" t="s">
        <v>4</v>
      </c>
      <c r="ID1406" s="87" t="s">
        <v>4</v>
      </c>
      <c r="IE1406" s="87" t="s">
        <v>4</v>
      </c>
      <c r="IG1406" s="29"/>
      <c r="IH1406" s="29"/>
      <c r="II1406" s="29"/>
      <c r="IJ1406" s="116"/>
      <c r="IK1406" s="87"/>
      <c r="IL1406" s="29"/>
      <c r="IM1406" s="87"/>
      <c r="IO1406" s="96"/>
    </row>
    <row r="1407" spans="1:249" s="1" customFormat="1" ht="14.4" x14ac:dyDescent="0.3">
      <c r="A1407" s="164"/>
      <c r="B1407" s="103" t="s">
        <v>578</v>
      </c>
      <c r="C1407" s="321" t="s">
        <v>579</v>
      </c>
      <c r="D1407" s="321"/>
      <c r="E1407" s="321"/>
      <c r="F1407" s="321"/>
      <c r="G1407" s="321"/>
      <c r="H1407" s="321"/>
      <c r="I1407" s="321"/>
      <c r="J1407" s="321"/>
      <c r="K1407" s="321"/>
      <c r="L1407" s="321"/>
      <c r="M1407" s="321"/>
      <c r="N1407" s="321"/>
      <c r="O1407" s="321"/>
      <c r="P1407" s="322"/>
      <c r="HY1407" s="117"/>
      <c r="HZ1407" s="117"/>
      <c r="IA1407" s="87"/>
      <c r="IB1407" s="87"/>
      <c r="IC1407" s="87"/>
      <c r="ID1407" s="87"/>
      <c r="IE1407" s="87"/>
      <c r="IG1407" s="29"/>
      <c r="IH1407" s="29"/>
      <c r="II1407" s="29"/>
      <c r="IJ1407" s="116"/>
      <c r="IK1407" s="87"/>
      <c r="IL1407" s="29"/>
      <c r="IM1407" s="87"/>
      <c r="IN1407" s="50" t="s">
        <v>579</v>
      </c>
      <c r="IO1407" s="96"/>
    </row>
    <row r="1408" spans="1:249" s="1" customFormat="1" ht="20.399999999999999" x14ac:dyDescent="0.3">
      <c r="A1408" s="164"/>
      <c r="B1408" s="103" t="s">
        <v>1045</v>
      </c>
      <c r="C1408" s="321" t="s">
        <v>1044</v>
      </c>
      <c r="D1408" s="321"/>
      <c r="E1408" s="321"/>
      <c r="F1408" s="321"/>
      <c r="G1408" s="321"/>
      <c r="H1408" s="321"/>
      <c r="I1408" s="321"/>
      <c r="J1408" s="321"/>
      <c r="K1408" s="321"/>
      <c r="L1408" s="321"/>
      <c r="M1408" s="321"/>
      <c r="N1408" s="321"/>
      <c r="O1408" s="321"/>
      <c r="P1408" s="322"/>
      <c r="HY1408" s="117"/>
      <c r="HZ1408" s="117"/>
      <c r="IA1408" s="87"/>
      <c r="IB1408" s="87"/>
      <c r="IC1408" s="87"/>
      <c r="ID1408" s="87"/>
      <c r="IE1408" s="87"/>
      <c r="IG1408" s="29"/>
      <c r="IH1408" s="29"/>
      <c r="II1408" s="29"/>
      <c r="IJ1408" s="116"/>
      <c r="IK1408" s="87"/>
      <c r="IL1408" s="29"/>
      <c r="IM1408" s="87"/>
      <c r="IN1408" s="50" t="s">
        <v>1044</v>
      </c>
      <c r="IO1408" s="96"/>
    </row>
    <row r="1409" spans="1:249" s="1" customFormat="1" ht="14.4" x14ac:dyDescent="0.3">
      <c r="A1409" s="159"/>
      <c r="B1409" s="142" t="s">
        <v>62</v>
      </c>
      <c r="C1409" s="285" t="s">
        <v>64</v>
      </c>
      <c r="D1409" s="285"/>
      <c r="E1409" s="285"/>
      <c r="F1409" s="285"/>
      <c r="G1409" s="285"/>
      <c r="H1409" s="141" t="s">
        <v>65</v>
      </c>
      <c r="I1409" s="73"/>
      <c r="J1409" s="73"/>
      <c r="K1409" s="162">
        <v>1.5659688</v>
      </c>
      <c r="L1409" s="28"/>
      <c r="M1409" s="73"/>
      <c r="N1409" s="28"/>
      <c r="O1409" s="73"/>
      <c r="P1409" s="137">
        <v>719.61</v>
      </c>
      <c r="HY1409" s="117"/>
      <c r="HZ1409" s="117"/>
      <c r="IA1409" s="87"/>
      <c r="IB1409" s="87"/>
      <c r="IC1409" s="87"/>
      <c r="ID1409" s="87"/>
      <c r="IE1409" s="87"/>
      <c r="IG1409" s="29" t="s">
        <v>64</v>
      </c>
      <c r="IH1409" s="29"/>
      <c r="II1409" s="29"/>
      <c r="IJ1409" s="116"/>
      <c r="IK1409" s="87"/>
      <c r="IL1409" s="29"/>
      <c r="IM1409" s="87"/>
      <c r="IO1409" s="96"/>
    </row>
    <row r="1410" spans="1:249" s="1" customFormat="1" ht="20.399999999999999" x14ac:dyDescent="0.3">
      <c r="A1410" s="158"/>
      <c r="B1410" s="142" t="s">
        <v>123</v>
      </c>
      <c r="C1410" s="285" t="s">
        <v>124</v>
      </c>
      <c r="D1410" s="285"/>
      <c r="E1410" s="285"/>
      <c r="F1410" s="285"/>
      <c r="G1410" s="285"/>
      <c r="H1410" s="141" t="s">
        <v>65</v>
      </c>
      <c r="I1410" s="139">
        <v>0.44</v>
      </c>
      <c r="J1410" s="73" t="s">
        <v>1053</v>
      </c>
      <c r="K1410" s="162">
        <v>1.5659688</v>
      </c>
      <c r="L1410" s="49"/>
      <c r="M1410" s="56"/>
      <c r="N1410" s="153">
        <v>459.53</v>
      </c>
      <c r="O1410" s="73"/>
      <c r="P1410" s="152">
        <v>719.61</v>
      </c>
      <c r="Q1410" s="144"/>
      <c r="R1410" s="144"/>
      <c r="HY1410" s="117"/>
      <c r="HZ1410" s="117"/>
      <c r="IA1410" s="87"/>
      <c r="IB1410" s="87"/>
      <c r="IC1410" s="87"/>
      <c r="ID1410" s="87"/>
      <c r="IE1410" s="87"/>
      <c r="IG1410" s="29"/>
      <c r="IH1410" s="29" t="s">
        <v>124</v>
      </c>
      <c r="II1410" s="29"/>
      <c r="IJ1410" s="116"/>
      <c r="IK1410" s="87"/>
      <c r="IL1410" s="29"/>
      <c r="IM1410" s="87"/>
      <c r="IO1410" s="96"/>
    </row>
    <row r="1411" spans="1:249" s="1" customFormat="1" ht="14.4" x14ac:dyDescent="0.3">
      <c r="A1411" s="159"/>
      <c r="B1411" s="142" t="s">
        <v>66</v>
      </c>
      <c r="C1411" s="285" t="s">
        <v>67</v>
      </c>
      <c r="D1411" s="285"/>
      <c r="E1411" s="285"/>
      <c r="F1411" s="285"/>
      <c r="G1411" s="285"/>
      <c r="H1411" s="141"/>
      <c r="I1411" s="73"/>
      <c r="J1411" s="73"/>
      <c r="K1411" s="73"/>
      <c r="L1411" s="28"/>
      <c r="M1411" s="73"/>
      <c r="N1411" s="28"/>
      <c r="O1411" s="73"/>
      <c r="P1411" s="137">
        <v>143.07</v>
      </c>
      <c r="HY1411" s="117"/>
      <c r="HZ1411" s="117"/>
      <c r="IA1411" s="87"/>
      <c r="IB1411" s="87"/>
      <c r="IC1411" s="87"/>
      <c r="ID1411" s="87"/>
      <c r="IE1411" s="87"/>
      <c r="IG1411" s="29" t="s">
        <v>67</v>
      </c>
      <c r="IH1411" s="29"/>
      <c r="II1411" s="29"/>
      <c r="IJ1411" s="116"/>
      <c r="IK1411" s="87"/>
      <c r="IL1411" s="29"/>
      <c r="IM1411" s="87"/>
      <c r="IO1411" s="96"/>
    </row>
    <row r="1412" spans="1:249" s="1" customFormat="1" ht="14.4" x14ac:dyDescent="0.3">
      <c r="A1412" s="159"/>
      <c r="B1412" s="142"/>
      <c r="C1412" s="285" t="s">
        <v>68</v>
      </c>
      <c r="D1412" s="285"/>
      <c r="E1412" s="285"/>
      <c r="F1412" s="285"/>
      <c r="G1412" s="285"/>
      <c r="H1412" s="141" t="s">
        <v>65</v>
      </c>
      <c r="I1412" s="73"/>
      <c r="J1412" s="73"/>
      <c r="K1412" s="156">
        <v>0.81238500000000002</v>
      </c>
      <c r="L1412" s="28"/>
      <c r="M1412" s="73"/>
      <c r="N1412" s="28"/>
      <c r="O1412" s="73"/>
      <c r="P1412" s="137">
        <v>400.22</v>
      </c>
      <c r="HY1412" s="117"/>
      <c r="HZ1412" s="117"/>
      <c r="IA1412" s="87"/>
      <c r="IB1412" s="87"/>
      <c r="IC1412" s="87"/>
      <c r="ID1412" s="87"/>
      <c r="IE1412" s="87"/>
      <c r="IG1412" s="29" t="s">
        <v>68</v>
      </c>
      <c r="IH1412" s="29"/>
      <c r="II1412" s="29"/>
      <c r="IJ1412" s="116"/>
      <c r="IK1412" s="87"/>
      <c r="IL1412" s="29"/>
      <c r="IM1412" s="87"/>
      <c r="IO1412" s="96"/>
    </row>
    <row r="1413" spans="1:249" s="1" customFormat="1" ht="20.399999999999999" x14ac:dyDescent="0.3">
      <c r="A1413" s="158"/>
      <c r="B1413" s="142" t="s">
        <v>69</v>
      </c>
      <c r="C1413" s="285" t="s">
        <v>70</v>
      </c>
      <c r="D1413" s="285"/>
      <c r="E1413" s="285"/>
      <c r="F1413" s="285"/>
      <c r="G1413" s="285"/>
      <c r="H1413" s="141" t="s">
        <v>71</v>
      </c>
      <c r="I1413" s="139">
        <v>0.21</v>
      </c>
      <c r="J1413" s="73" t="s">
        <v>1052</v>
      </c>
      <c r="K1413" s="156">
        <v>0.81238500000000002</v>
      </c>
      <c r="L1413" s="155">
        <v>37.32</v>
      </c>
      <c r="M1413" s="154">
        <v>1.45</v>
      </c>
      <c r="N1413" s="153">
        <v>54.11</v>
      </c>
      <c r="O1413" s="73"/>
      <c r="P1413" s="152">
        <v>43.96</v>
      </c>
      <c r="Q1413" s="144"/>
      <c r="R1413" s="144"/>
      <c r="HY1413" s="117"/>
      <c r="HZ1413" s="117"/>
      <c r="IA1413" s="87"/>
      <c r="IB1413" s="87"/>
      <c r="IC1413" s="87"/>
      <c r="ID1413" s="87"/>
      <c r="IE1413" s="87"/>
      <c r="IG1413" s="29"/>
      <c r="IH1413" s="29" t="s">
        <v>70</v>
      </c>
      <c r="II1413" s="29"/>
      <c r="IJ1413" s="116"/>
      <c r="IK1413" s="87"/>
      <c r="IL1413" s="29"/>
      <c r="IM1413" s="87"/>
      <c r="IO1413" s="96"/>
    </row>
    <row r="1414" spans="1:249" s="1" customFormat="1" ht="20.399999999999999" x14ac:dyDescent="0.3">
      <c r="A1414" s="143"/>
      <c r="B1414" s="142" t="s">
        <v>72</v>
      </c>
      <c r="C1414" s="285" t="s">
        <v>73</v>
      </c>
      <c r="D1414" s="285"/>
      <c r="E1414" s="285"/>
      <c r="F1414" s="285"/>
      <c r="G1414" s="285"/>
      <c r="H1414" s="141" t="s">
        <v>65</v>
      </c>
      <c r="I1414" s="139">
        <v>0.21</v>
      </c>
      <c r="J1414" s="73" t="s">
        <v>1052</v>
      </c>
      <c r="K1414" s="156">
        <v>0.81238500000000002</v>
      </c>
      <c r="L1414" s="28"/>
      <c r="M1414" s="73"/>
      <c r="N1414" s="160">
        <v>492.65</v>
      </c>
      <c r="O1414" s="73"/>
      <c r="P1414" s="137">
        <v>400.22</v>
      </c>
      <c r="HY1414" s="117"/>
      <c r="HZ1414" s="117"/>
      <c r="IA1414" s="87"/>
      <c r="IB1414" s="87"/>
      <c r="IC1414" s="87"/>
      <c r="ID1414" s="87"/>
      <c r="IE1414" s="87"/>
      <c r="IG1414" s="29"/>
      <c r="IH1414" s="29"/>
      <c r="II1414" s="29" t="s">
        <v>73</v>
      </c>
      <c r="IJ1414" s="116"/>
      <c r="IK1414" s="87"/>
      <c r="IL1414" s="29"/>
      <c r="IM1414" s="87"/>
      <c r="IO1414" s="96"/>
    </row>
    <row r="1415" spans="1:249" s="1" customFormat="1" ht="20.399999999999999" x14ac:dyDescent="0.3">
      <c r="A1415" s="158"/>
      <c r="B1415" s="142" t="s">
        <v>489</v>
      </c>
      <c r="C1415" s="285" t="s">
        <v>490</v>
      </c>
      <c r="D1415" s="285"/>
      <c r="E1415" s="285"/>
      <c r="F1415" s="285"/>
      <c r="G1415" s="285"/>
      <c r="H1415" s="141" t="s">
        <v>71</v>
      </c>
      <c r="I1415" s="140">
        <v>2</v>
      </c>
      <c r="J1415" s="73" t="s">
        <v>1052</v>
      </c>
      <c r="K1415" s="163">
        <v>7.7370000000000001</v>
      </c>
      <c r="L1415" s="155">
        <v>8.5399999999999991</v>
      </c>
      <c r="M1415" s="176">
        <v>1.5</v>
      </c>
      <c r="N1415" s="153">
        <v>12.81</v>
      </c>
      <c r="O1415" s="73"/>
      <c r="P1415" s="152">
        <v>99.11</v>
      </c>
      <c r="Q1415" s="144"/>
      <c r="R1415" s="144"/>
      <c r="HY1415" s="117"/>
      <c r="HZ1415" s="117"/>
      <c r="IA1415" s="87"/>
      <c r="IB1415" s="87"/>
      <c r="IC1415" s="87"/>
      <c r="ID1415" s="87"/>
      <c r="IE1415" s="87"/>
      <c r="IG1415" s="29"/>
      <c r="IH1415" s="29" t="s">
        <v>490</v>
      </c>
      <c r="II1415" s="29"/>
      <c r="IJ1415" s="116"/>
      <c r="IK1415" s="87"/>
      <c r="IL1415" s="29"/>
      <c r="IM1415" s="87"/>
      <c r="IO1415" s="96"/>
    </row>
    <row r="1416" spans="1:249" s="1" customFormat="1" ht="14.4" x14ac:dyDescent="0.3">
      <c r="A1416" s="151" t="s">
        <v>78</v>
      </c>
      <c r="B1416" s="150" t="s">
        <v>573</v>
      </c>
      <c r="C1416" s="320" t="s">
        <v>574</v>
      </c>
      <c r="D1416" s="320"/>
      <c r="E1416" s="320"/>
      <c r="F1416" s="320"/>
      <c r="G1416" s="320"/>
      <c r="H1416" s="149" t="s">
        <v>111</v>
      </c>
      <c r="I1416" s="174">
        <v>0.51</v>
      </c>
      <c r="J1416" s="148">
        <v>12</v>
      </c>
      <c r="K1416" s="179">
        <v>1.5783480000000001</v>
      </c>
      <c r="L1416" s="147"/>
      <c r="M1416" s="146"/>
      <c r="N1416" s="147"/>
      <c r="O1416" s="146"/>
      <c r="P1416" s="145"/>
      <c r="HY1416" s="117"/>
      <c r="HZ1416" s="117"/>
      <c r="IA1416" s="87"/>
      <c r="IB1416" s="87"/>
      <c r="IC1416" s="87"/>
      <c r="ID1416" s="87"/>
      <c r="IE1416" s="87"/>
      <c r="IG1416" s="29"/>
      <c r="IH1416" s="29"/>
      <c r="II1416" s="29"/>
      <c r="IJ1416" s="116" t="s">
        <v>574</v>
      </c>
      <c r="IK1416" s="87"/>
      <c r="IL1416" s="29"/>
      <c r="IM1416" s="87"/>
      <c r="IO1416" s="96"/>
    </row>
    <row r="1417" spans="1:249" s="1" customFormat="1" ht="14.4" x14ac:dyDescent="0.3">
      <c r="A1417" s="104"/>
      <c r="B1417" s="103"/>
      <c r="C1417" s="319" t="s">
        <v>82</v>
      </c>
      <c r="D1417" s="319"/>
      <c r="E1417" s="319"/>
      <c r="F1417" s="319"/>
      <c r="G1417" s="319"/>
      <c r="H1417" s="126"/>
      <c r="I1417" s="124"/>
      <c r="J1417" s="124"/>
      <c r="K1417" s="124"/>
      <c r="L1417" s="125"/>
      <c r="M1417" s="124"/>
      <c r="N1417" s="136"/>
      <c r="O1417" s="124"/>
      <c r="P1417" s="135">
        <v>1262.9000000000001</v>
      </c>
      <c r="Q1417" s="144"/>
      <c r="R1417" s="144"/>
      <c r="HY1417" s="117"/>
      <c r="HZ1417" s="117"/>
      <c r="IA1417" s="87"/>
      <c r="IB1417" s="87"/>
      <c r="IC1417" s="87"/>
      <c r="ID1417" s="87"/>
      <c r="IE1417" s="87"/>
      <c r="IG1417" s="29"/>
      <c r="IH1417" s="29"/>
      <c r="II1417" s="29"/>
      <c r="IJ1417" s="116"/>
      <c r="IK1417" s="87" t="s">
        <v>82</v>
      </c>
      <c r="IL1417" s="29"/>
      <c r="IM1417" s="87"/>
      <c r="IO1417" s="96"/>
    </row>
    <row r="1418" spans="1:249" s="1" customFormat="1" ht="14.4" x14ac:dyDescent="0.3">
      <c r="A1418" s="143"/>
      <c r="B1418" s="142"/>
      <c r="C1418" s="285" t="s">
        <v>83</v>
      </c>
      <c r="D1418" s="285"/>
      <c r="E1418" s="285"/>
      <c r="F1418" s="285"/>
      <c r="G1418" s="285"/>
      <c r="H1418" s="141"/>
      <c r="I1418" s="73"/>
      <c r="J1418" s="73"/>
      <c r="K1418" s="73"/>
      <c r="L1418" s="28"/>
      <c r="M1418" s="73"/>
      <c r="N1418" s="28"/>
      <c r="O1418" s="73"/>
      <c r="P1418" s="152">
        <v>1119.83</v>
      </c>
      <c r="HY1418" s="117"/>
      <c r="HZ1418" s="117"/>
      <c r="IA1418" s="87"/>
      <c r="IB1418" s="87"/>
      <c r="IC1418" s="87"/>
      <c r="ID1418" s="87"/>
      <c r="IE1418" s="87"/>
      <c r="IG1418" s="29"/>
      <c r="IH1418" s="29"/>
      <c r="II1418" s="29"/>
      <c r="IJ1418" s="116"/>
      <c r="IK1418" s="87"/>
      <c r="IL1418" s="29" t="s">
        <v>83</v>
      </c>
      <c r="IM1418" s="87"/>
      <c r="IO1418" s="96"/>
    </row>
    <row r="1419" spans="1:249" s="1" customFormat="1" ht="20.399999999999999" x14ac:dyDescent="0.3">
      <c r="A1419" s="143"/>
      <c r="B1419" s="142" t="s">
        <v>162</v>
      </c>
      <c r="C1419" s="285" t="s">
        <v>163</v>
      </c>
      <c r="D1419" s="285"/>
      <c r="E1419" s="285"/>
      <c r="F1419" s="285"/>
      <c r="G1419" s="285"/>
      <c r="H1419" s="141" t="s">
        <v>84</v>
      </c>
      <c r="I1419" s="140">
        <v>112</v>
      </c>
      <c r="J1419" s="138">
        <v>0.9</v>
      </c>
      <c r="K1419" s="138">
        <v>100.8</v>
      </c>
      <c r="L1419" s="28"/>
      <c r="M1419" s="73"/>
      <c r="N1419" s="28"/>
      <c r="O1419" s="73"/>
      <c r="P1419" s="152">
        <v>1128.79</v>
      </c>
      <c r="HY1419" s="117"/>
      <c r="HZ1419" s="117"/>
      <c r="IA1419" s="87"/>
      <c r="IB1419" s="87"/>
      <c r="IC1419" s="87"/>
      <c r="ID1419" s="87"/>
      <c r="IE1419" s="87"/>
      <c r="IG1419" s="29"/>
      <c r="IH1419" s="29"/>
      <c r="II1419" s="29"/>
      <c r="IJ1419" s="116"/>
      <c r="IK1419" s="87"/>
      <c r="IL1419" s="29" t="s">
        <v>163</v>
      </c>
      <c r="IM1419" s="87"/>
      <c r="IO1419" s="96"/>
    </row>
    <row r="1420" spans="1:249" s="1" customFormat="1" ht="20.399999999999999" x14ac:dyDescent="0.3">
      <c r="A1420" s="143"/>
      <c r="B1420" s="142" t="s">
        <v>164</v>
      </c>
      <c r="C1420" s="285" t="s">
        <v>165</v>
      </c>
      <c r="D1420" s="285"/>
      <c r="E1420" s="285"/>
      <c r="F1420" s="285"/>
      <c r="G1420" s="285"/>
      <c r="H1420" s="141" t="s">
        <v>84</v>
      </c>
      <c r="I1420" s="140">
        <v>65</v>
      </c>
      <c r="J1420" s="139">
        <v>0.85</v>
      </c>
      <c r="K1420" s="139">
        <v>55.25</v>
      </c>
      <c r="L1420" s="28"/>
      <c r="M1420" s="73"/>
      <c r="N1420" s="28"/>
      <c r="O1420" s="73"/>
      <c r="P1420" s="137">
        <v>618.71</v>
      </c>
      <c r="HY1420" s="117"/>
      <c r="HZ1420" s="117"/>
      <c r="IA1420" s="87"/>
      <c r="IB1420" s="87"/>
      <c r="IC1420" s="87"/>
      <c r="ID1420" s="87"/>
      <c r="IE1420" s="87"/>
      <c r="IG1420" s="29"/>
      <c r="IH1420" s="29"/>
      <c r="II1420" s="29"/>
      <c r="IJ1420" s="116"/>
      <c r="IK1420" s="87"/>
      <c r="IL1420" s="29" t="s">
        <v>165</v>
      </c>
      <c r="IM1420" s="87"/>
      <c r="IO1420" s="96"/>
    </row>
    <row r="1421" spans="1:249" s="1" customFormat="1" ht="14.4" x14ac:dyDescent="0.3">
      <c r="A1421" s="129"/>
      <c r="B1421" s="128"/>
      <c r="C1421" s="319" t="s">
        <v>85</v>
      </c>
      <c r="D1421" s="319"/>
      <c r="E1421" s="319"/>
      <c r="F1421" s="319"/>
      <c r="G1421" s="319"/>
      <c r="H1421" s="126"/>
      <c r="I1421" s="124"/>
      <c r="J1421" s="124"/>
      <c r="K1421" s="124"/>
      <c r="L1421" s="125"/>
      <c r="M1421" s="124"/>
      <c r="N1421" s="136">
        <v>11672.74</v>
      </c>
      <c r="O1421" s="124"/>
      <c r="P1421" s="135">
        <v>3010.4</v>
      </c>
      <c r="HY1421" s="117"/>
      <c r="HZ1421" s="117"/>
      <c r="IA1421" s="87"/>
      <c r="IB1421" s="87"/>
      <c r="IC1421" s="87"/>
      <c r="ID1421" s="87"/>
      <c r="IE1421" s="87"/>
      <c r="IG1421" s="29"/>
      <c r="IH1421" s="29"/>
      <c r="II1421" s="29"/>
      <c r="IJ1421" s="116"/>
      <c r="IK1421" s="87"/>
      <c r="IL1421" s="29"/>
      <c r="IM1421" s="87" t="s">
        <v>85</v>
      </c>
      <c r="IO1421" s="96"/>
    </row>
    <row r="1422" spans="1:249" s="1" customFormat="1" ht="40.799999999999997" x14ac:dyDescent="0.3">
      <c r="A1422" s="134" t="s">
        <v>675</v>
      </c>
      <c r="B1422" s="127" t="s">
        <v>581</v>
      </c>
      <c r="C1422" s="317" t="s">
        <v>582</v>
      </c>
      <c r="D1422" s="317"/>
      <c r="E1422" s="317"/>
      <c r="F1422" s="317"/>
      <c r="G1422" s="317"/>
      <c r="H1422" s="126" t="s">
        <v>111</v>
      </c>
      <c r="I1422" s="124">
        <v>2.1044640000000001</v>
      </c>
      <c r="J1422" s="133">
        <v>1</v>
      </c>
      <c r="K1422" s="184">
        <v>2.1044640000000001</v>
      </c>
      <c r="L1422" s="136">
        <v>3659.62</v>
      </c>
      <c r="M1422" s="131">
        <v>1.8</v>
      </c>
      <c r="N1422" s="171">
        <v>6587.32</v>
      </c>
      <c r="O1422" s="124"/>
      <c r="P1422" s="135">
        <v>13862.78</v>
      </c>
      <c r="HY1422" s="117"/>
      <c r="HZ1422" s="117"/>
      <c r="IA1422" s="87" t="s">
        <v>582</v>
      </c>
      <c r="IB1422" s="87" t="s">
        <v>4</v>
      </c>
      <c r="IC1422" s="87" t="s">
        <v>4</v>
      </c>
      <c r="ID1422" s="87" t="s">
        <v>4</v>
      </c>
      <c r="IE1422" s="87" t="s">
        <v>4</v>
      </c>
      <c r="IG1422" s="29"/>
      <c r="IH1422" s="29"/>
      <c r="II1422" s="29"/>
      <c r="IJ1422" s="116"/>
      <c r="IK1422" s="87"/>
      <c r="IL1422" s="29"/>
      <c r="IM1422" s="87"/>
      <c r="IO1422" s="96"/>
    </row>
    <row r="1423" spans="1:249" s="1" customFormat="1" ht="14.4" x14ac:dyDescent="0.3">
      <c r="A1423" s="166"/>
      <c r="B1423" s="165"/>
      <c r="C1423" s="287" t="s">
        <v>697</v>
      </c>
      <c r="D1423" s="287"/>
      <c r="E1423" s="287"/>
      <c r="F1423" s="287"/>
      <c r="G1423" s="287"/>
      <c r="H1423" s="287"/>
      <c r="I1423" s="287"/>
      <c r="J1423" s="287"/>
      <c r="K1423" s="287"/>
      <c r="L1423" s="287"/>
      <c r="M1423" s="287"/>
      <c r="N1423" s="287"/>
      <c r="O1423" s="287"/>
      <c r="P1423" s="318"/>
      <c r="HY1423" s="117"/>
      <c r="HZ1423" s="117"/>
      <c r="IA1423" s="87"/>
      <c r="IB1423" s="87"/>
      <c r="IC1423" s="87"/>
      <c r="ID1423" s="87"/>
      <c r="IE1423" s="87"/>
      <c r="IF1423" s="50" t="s">
        <v>697</v>
      </c>
      <c r="IG1423" s="29"/>
      <c r="IH1423" s="29"/>
      <c r="II1423" s="29"/>
      <c r="IJ1423" s="116"/>
      <c r="IK1423" s="87"/>
      <c r="IL1423" s="29"/>
      <c r="IM1423" s="87"/>
      <c r="IO1423" s="96"/>
    </row>
    <row r="1424" spans="1:249" s="1" customFormat="1" ht="14.4" x14ac:dyDescent="0.3">
      <c r="A1424" s="129"/>
      <c r="B1424" s="128"/>
      <c r="C1424" s="319" t="s">
        <v>85</v>
      </c>
      <c r="D1424" s="319"/>
      <c r="E1424" s="319"/>
      <c r="F1424" s="319"/>
      <c r="G1424" s="319"/>
      <c r="H1424" s="126"/>
      <c r="I1424" s="124"/>
      <c r="J1424" s="124"/>
      <c r="K1424" s="124"/>
      <c r="L1424" s="125"/>
      <c r="M1424" s="124"/>
      <c r="N1424" s="125"/>
      <c r="O1424" s="124"/>
      <c r="P1424" s="135">
        <v>13862.78</v>
      </c>
      <c r="HY1424" s="117"/>
      <c r="HZ1424" s="117"/>
      <c r="IA1424" s="87"/>
      <c r="IB1424" s="87"/>
      <c r="IC1424" s="87"/>
      <c r="ID1424" s="87"/>
      <c r="IE1424" s="87"/>
      <c r="IG1424" s="29"/>
      <c r="IH1424" s="29"/>
      <c r="II1424" s="29"/>
      <c r="IJ1424" s="116"/>
      <c r="IK1424" s="87"/>
      <c r="IL1424" s="29"/>
      <c r="IM1424" s="87" t="s">
        <v>85</v>
      </c>
      <c r="IO1424" s="96"/>
    </row>
    <row r="1425" spans="1:249" s="1" customFormat="1" ht="14.4" x14ac:dyDescent="0.3">
      <c r="A1425" s="134" t="s">
        <v>676</v>
      </c>
      <c r="B1425" s="127" t="s">
        <v>699</v>
      </c>
      <c r="C1425" s="317" t="s">
        <v>700</v>
      </c>
      <c r="D1425" s="317"/>
      <c r="E1425" s="317"/>
      <c r="F1425" s="317"/>
      <c r="G1425" s="317"/>
      <c r="H1425" s="126" t="s">
        <v>63</v>
      </c>
      <c r="I1425" s="124">
        <v>0.25790000000000002</v>
      </c>
      <c r="J1425" s="133">
        <v>1</v>
      </c>
      <c r="K1425" s="170">
        <v>0.25790000000000002</v>
      </c>
      <c r="L1425" s="125"/>
      <c r="M1425" s="124"/>
      <c r="N1425" s="168"/>
      <c r="O1425" s="124"/>
      <c r="P1425" s="167"/>
      <c r="HY1425" s="117"/>
      <c r="HZ1425" s="117"/>
      <c r="IA1425" s="87" t="s">
        <v>700</v>
      </c>
      <c r="IB1425" s="87" t="s">
        <v>4</v>
      </c>
      <c r="IC1425" s="87" t="s">
        <v>4</v>
      </c>
      <c r="ID1425" s="87" t="s">
        <v>4</v>
      </c>
      <c r="IE1425" s="87" t="s">
        <v>4</v>
      </c>
      <c r="IG1425" s="29"/>
      <c r="IH1425" s="29"/>
      <c r="II1425" s="29"/>
      <c r="IJ1425" s="116"/>
      <c r="IK1425" s="87"/>
      <c r="IL1425" s="29"/>
      <c r="IM1425" s="87"/>
      <c r="IO1425" s="96"/>
    </row>
    <row r="1426" spans="1:249" s="1" customFormat="1" ht="14.4" x14ac:dyDescent="0.3">
      <c r="A1426" s="166"/>
      <c r="B1426" s="165"/>
      <c r="C1426" s="287" t="s">
        <v>671</v>
      </c>
      <c r="D1426" s="287"/>
      <c r="E1426" s="287"/>
      <c r="F1426" s="287"/>
      <c r="G1426" s="287"/>
      <c r="H1426" s="287"/>
      <c r="I1426" s="287"/>
      <c r="J1426" s="287"/>
      <c r="K1426" s="287"/>
      <c r="L1426" s="287"/>
      <c r="M1426" s="287"/>
      <c r="N1426" s="287"/>
      <c r="O1426" s="287"/>
      <c r="P1426" s="318"/>
      <c r="HY1426" s="117"/>
      <c r="HZ1426" s="117"/>
      <c r="IA1426" s="87"/>
      <c r="IB1426" s="87"/>
      <c r="IC1426" s="87"/>
      <c r="ID1426" s="87"/>
      <c r="IE1426" s="87"/>
      <c r="IF1426" s="50" t="s">
        <v>671</v>
      </c>
      <c r="IG1426" s="29"/>
      <c r="IH1426" s="29"/>
      <c r="II1426" s="29"/>
      <c r="IJ1426" s="116"/>
      <c r="IK1426" s="87"/>
      <c r="IL1426" s="29"/>
      <c r="IM1426" s="87"/>
      <c r="IO1426" s="96"/>
    </row>
    <row r="1427" spans="1:249" s="1" customFormat="1" ht="20.399999999999999" x14ac:dyDescent="0.3">
      <c r="A1427" s="164"/>
      <c r="B1427" s="103" t="s">
        <v>1045</v>
      </c>
      <c r="C1427" s="321" t="s">
        <v>1044</v>
      </c>
      <c r="D1427" s="321"/>
      <c r="E1427" s="321"/>
      <c r="F1427" s="321"/>
      <c r="G1427" s="321"/>
      <c r="H1427" s="321"/>
      <c r="I1427" s="321"/>
      <c r="J1427" s="321"/>
      <c r="K1427" s="321"/>
      <c r="L1427" s="321"/>
      <c r="M1427" s="321"/>
      <c r="N1427" s="321"/>
      <c r="O1427" s="321"/>
      <c r="P1427" s="322"/>
      <c r="HY1427" s="117"/>
      <c r="HZ1427" s="117"/>
      <c r="IA1427" s="87"/>
      <c r="IB1427" s="87"/>
      <c r="IC1427" s="87"/>
      <c r="ID1427" s="87"/>
      <c r="IE1427" s="87"/>
      <c r="IG1427" s="29"/>
      <c r="IH1427" s="29"/>
      <c r="II1427" s="29"/>
      <c r="IJ1427" s="116"/>
      <c r="IK1427" s="87"/>
      <c r="IL1427" s="29"/>
      <c r="IM1427" s="87"/>
      <c r="IN1427" s="50" t="s">
        <v>1044</v>
      </c>
      <c r="IO1427" s="96"/>
    </row>
    <row r="1428" spans="1:249" s="1" customFormat="1" ht="14.4" x14ac:dyDescent="0.3">
      <c r="A1428" s="159"/>
      <c r="B1428" s="142" t="s">
        <v>62</v>
      </c>
      <c r="C1428" s="285" t="s">
        <v>64</v>
      </c>
      <c r="D1428" s="285"/>
      <c r="E1428" s="285"/>
      <c r="F1428" s="285"/>
      <c r="G1428" s="285"/>
      <c r="H1428" s="141" t="s">
        <v>65</v>
      </c>
      <c r="I1428" s="73"/>
      <c r="J1428" s="73"/>
      <c r="K1428" s="162">
        <v>92.065915700000005</v>
      </c>
      <c r="L1428" s="28"/>
      <c r="M1428" s="73"/>
      <c r="N1428" s="28"/>
      <c r="O1428" s="73"/>
      <c r="P1428" s="152">
        <v>46499.73</v>
      </c>
      <c r="HY1428" s="117"/>
      <c r="HZ1428" s="117"/>
      <c r="IA1428" s="87"/>
      <c r="IB1428" s="87"/>
      <c r="IC1428" s="87"/>
      <c r="ID1428" s="87"/>
      <c r="IE1428" s="87"/>
      <c r="IG1428" s="29" t="s">
        <v>64</v>
      </c>
      <c r="IH1428" s="29"/>
      <c r="II1428" s="29"/>
      <c r="IJ1428" s="116"/>
      <c r="IK1428" s="87"/>
      <c r="IL1428" s="29"/>
      <c r="IM1428" s="87"/>
      <c r="IO1428" s="96"/>
    </row>
    <row r="1429" spans="1:249" s="1" customFormat="1" ht="14.4" x14ac:dyDescent="0.3">
      <c r="A1429" s="158"/>
      <c r="B1429" s="142" t="s">
        <v>98</v>
      </c>
      <c r="C1429" s="285" t="s">
        <v>99</v>
      </c>
      <c r="D1429" s="285"/>
      <c r="E1429" s="285"/>
      <c r="F1429" s="285"/>
      <c r="G1429" s="285"/>
      <c r="H1429" s="141" t="s">
        <v>65</v>
      </c>
      <c r="I1429" s="139">
        <v>310.42</v>
      </c>
      <c r="J1429" s="139">
        <v>1.1499999999999999</v>
      </c>
      <c r="K1429" s="162">
        <v>92.065915700000005</v>
      </c>
      <c r="L1429" s="49"/>
      <c r="M1429" s="56"/>
      <c r="N1429" s="153">
        <v>505.07</v>
      </c>
      <c r="O1429" s="73"/>
      <c r="P1429" s="152">
        <v>46499.73</v>
      </c>
      <c r="Q1429" s="144"/>
      <c r="R1429" s="144"/>
      <c r="HY1429" s="117"/>
      <c r="HZ1429" s="117"/>
      <c r="IA1429" s="87"/>
      <c r="IB1429" s="87"/>
      <c r="IC1429" s="87"/>
      <c r="ID1429" s="87"/>
      <c r="IE1429" s="87"/>
      <c r="IG1429" s="29"/>
      <c r="IH1429" s="29" t="s">
        <v>99</v>
      </c>
      <c r="II1429" s="29"/>
      <c r="IJ1429" s="116"/>
      <c r="IK1429" s="87"/>
      <c r="IL1429" s="29"/>
      <c r="IM1429" s="87"/>
      <c r="IO1429" s="96"/>
    </row>
    <row r="1430" spans="1:249" s="1" customFormat="1" ht="14.4" x14ac:dyDescent="0.3">
      <c r="A1430" s="159"/>
      <c r="B1430" s="142" t="s">
        <v>66</v>
      </c>
      <c r="C1430" s="285" t="s">
        <v>67</v>
      </c>
      <c r="D1430" s="285"/>
      <c r="E1430" s="285"/>
      <c r="F1430" s="285"/>
      <c r="G1430" s="285"/>
      <c r="H1430" s="141"/>
      <c r="I1430" s="73"/>
      <c r="J1430" s="73"/>
      <c r="K1430" s="73"/>
      <c r="L1430" s="28"/>
      <c r="M1430" s="73"/>
      <c r="N1430" s="28"/>
      <c r="O1430" s="73"/>
      <c r="P1430" s="137">
        <v>12.06</v>
      </c>
      <c r="HY1430" s="117"/>
      <c r="HZ1430" s="117"/>
      <c r="IA1430" s="87"/>
      <c r="IB1430" s="87"/>
      <c r="IC1430" s="87"/>
      <c r="ID1430" s="87"/>
      <c r="IE1430" s="87"/>
      <c r="IG1430" s="29" t="s">
        <v>67</v>
      </c>
      <c r="IH1430" s="29"/>
      <c r="II1430" s="29"/>
      <c r="IJ1430" s="116"/>
      <c r="IK1430" s="87"/>
      <c r="IL1430" s="29"/>
      <c r="IM1430" s="87"/>
      <c r="IO1430" s="96"/>
    </row>
    <row r="1431" spans="1:249" s="1" customFormat="1" ht="14.4" x14ac:dyDescent="0.3">
      <c r="A1431" s="159"/>
      <c r="B1431" s="142"/>
      <c r="C1431" s="285" t="s">
        <v>68</v>
      </c>
      <c r="D1431" s="285"/>
      <c r="E1431" s="285"/>
      <c r="F1431" s="285"/>
      <c r="G1431" s="285"/>
      <c r="H1431" s="141" t="s">
        <v>65</v>
      </c>
      <c r="I1431" s="73"/>
      <c r="J1431" s="73"/>
      <c r="K1431" s="162">
        <v>0.55770889999999995</v>
      </c>
      <c r="L1431" s="28"/>
      <c r="M1431" s="73"/>
      <c r="N1431" s="28"/>
      <c r="O1431" s="73"/>
      <c r="P1431" s="137">
        <v>277.39</v>
      </c>
      <c r="HY1431" s="117"/>
      <c r="HZ1431" s="117"/>
      <c r="IA1431" s="87"/>
      <c r="IB1431" s="87"/>
      <c r="IC1431" s="87"/>
      <c r="ID1431" s="87"/>
      <c r="IE1431" s="87"/>
      <c r="IG1431" s="29" t="s">
        <v>68</v>
      </c>
      <c r="IH1431" s="29"/>
      <c r="II1431" s="29"/>
      <c r="IJ1431" s="116"/>
      <c r="IK1431" s="87"/>
      <c r="IL1431" s="29"/>
      <c r="IM1431" s="87"/>
      <c r="IO1431" s="96"/>
    </row>
    <row r="1432" spans="1:249" s="1" customFormat="1" ht="14.4" x14ac:dyDescent="0.3">
      <c r="A1432" s="158"/>
      <c r="B1432" s="142" t="s">
        <v>701</v>
      </c>
      <c r="C1432" s="285" t="s">
        <v>702</v>
      </c>
      <c r="D1432" s="285"/>
      <c r="E1432" s="285"/>
      <c r="F1432" s="285"/>
      <c r="G1432" s="285"/>
      <c r="H1432" s="141" t="s">
        <v>71</v>
      </c>
      <c r="I1432" s="139">
        <v>0.02</v>
      </c>
      <c r="J1432" s="139">
        <v>1.25</v>
      </c>
      <c r="K1432" s="162">
        <v>6.4475000000000001E-3</v>
      </c>
      <c r="L1432" s="155">
        <v>251.77</v>
      </c>
      <c r="M1432" s="154">
        <v>1.37</v>
      </c>
      <c r="N1432" s="153">
        <v>344.92</v>
      </c>
      <c r="O1432" s="73"/>
      <c r="P1432" s="152">
        <v>2.2200000000000002</v>
      </c>
      <c r="Q1432" s="144"/>
      <c r="R1432" s="144"/>
      <c r="HY1432" s="117"/>
      <c r="HZ1432" s="117"/>
      <c r="IA1432" s="87"/>
      <c r="IB1432" s="87"/>
      <c r="IC1432" s="87"/>
      <c r="ID1432" s="87"/>
      <c r="IE1432" s="87"/>
      <c r="IG1432" s="29"/>
      <c r="IH1432" s="29" t="s">
        <v>702</v>
      </c>
      <c r="II1432" s="29"/>
      <c r="IJ1432" s="116"/>
      <c r="IK1432" s="87"/>
      <c r="IL1432" s="29"/>
      <c r="IM1432" s="87"/>
      <c r="IO1432" s="96"/>
    </row>
    <row r="1433" spans="1:249" s="1" customFormat="1" ht="14.4" x14ac:dyDescent="0.3">
      <c r="A1433" s="143"/>
      <c r="B1433" s="142" t="s">
        <v>102</v>
      </c>
      <c r="C1433" s="285" t="s">
        <v>103</v>
      </c>
      <c r="D1433" s="285"/>
      <c r="E1433" s="285"/>
      <c r="F1433" s="285"/>
      <c r="G1433" s="285"/>
      <c r="H1433" s="141" t="s">
        <v>65</v>
      </c>
      <c r="I1433" s="139">
        <v>0.02</v>
      </c>
      <c r="J1433" s="139">
        <v>1.25</v>
      </c>
      <c r="K1433" s="162">
        <v>6.4475000000000001E-3</v>
      </c>
      <c r="L1433" s="28"/>
      <c r="M1433" s="73"/>
      <c r="N1433" s="160">
        <v>745.18</v>
      </c>
      <c r="O1433" s="73"/>
      <c r="P1433" s="137">
        <v>4.8</v>
      </c>
      <c r="HY1433" s="117"/>
      <c r="HZ1433" s="117"/>
      <c r="IA1433" s="87"/>
      <c r="IB1433" s="87"/>
      <c r="IC1433" s="87"/>
      <c r="ID1433" s="87"/>
      <c r="IE1433" s="87"/>
      <c r="IG1433" s="29"/>
      <c r="IH1433" s="29"/>
      <c r="II1433" s="29" t="s">
        <v>103</v>
      </c>
      <c r="IJ1433" s="116"/>
      <c r="IK1433" s="87"/>
      <c r="IL1433" s="29"/>
      <c r="IM1433" s="87"/>
      <c r="IO1433" s="96"/>
    </row>
    <row r="1434" spans="1:249" s="1" customFormat="1" ht="14.4" x14ac:dyDescent="0.3">
      <c r="A1434" s="158"/>
      <c r="B1434" s="142" t="s">
        <v>100</v>
      </c>
      <c r="C1434" s="285" t="s">
        <v>101</v>
      </c>
      <c r="D1434" s="285"/>
      <c r="E1434" s="285"/>
      <c r="F1434" s="285"/>
      <c r="G1434" s="285"/>
      <c r="H1434" s="141" t="s">
        <v>71</v>
      </c>
      <c r="I1434" s="139">
        <v>0.01</v>
      </c>
      <c r="J1434" s="139">
        <v>1.25</v>
      </c>
      <c r="K1434" s="162">
        <v>3.2238000000000002E-3</v>
      </c>
      <c r="L1434" s="49"/>
      <c r="M1434" s="56"/>
      <c r="N1434" s="153">
        <v>1740.53</v>
      </c>
      <c r="O1434" s="73"/>
      <c r="P1434" s="152">
        <v>5.61</v>
      </c>
      <c r="Q1434" s="144"/>
      <c r="R1434" s="144"/>
      <c r="HY1434" s="117"/>
      <c r="HZ1434" s="117"/>
      <c r="IA1434" s="87"/>
      <c r="IB1434" s="87"/>
      <c r="IC1434" s="87"/>
      <c r="ID1434" s="87"/>
      <c r="IE1434" s="87"/>
      <c r="IG1434" s="29"/>
      <c r="IH1434" s="29" t="s">
        <v>101</v>
      </c>
      <c r="II1434" s="29"/>
      <c r="IJ1434" s="116"/>
      <c r="IK1434" s="87"/>
      <c r="IL1434" s="29"/>
      <c r="IM1434" s="87"/>
      <c r="IO1434" s="96"/>
    </row>
    <row r="1435" spans="1:249" s="1" customFormat="1" ht="14.4" x14ac:dyDescent="0.3">
      <c r="A1435" s="143"/>
      <c r="B1435" s="142" t="s">
        <v>102</v>
      </c>
      <c r="C1435" s="285" t="s">
        <v>103</v>
      </c>
      <c r="D1435" s="285"/>
      <c r="E1435" s="285"/>
      <c r="F1435" s="285"/>
      <c r="G1435" s="285"/>
      <c r="H1435" s="141" t="s">
        <v>65</v>
      </c>
      <c r="I1435" s="139">
        <v>0.01</v>
      </c>
      <c r="J1435" s="139">
        <v>1.25</v>
      </c>
      <c r="K1435" s="162">
        <v>3.2238000000000002E-3</v>
      </c>
      <c r="L1435" s="28"/>
      <c r="M1435" s="73"/>
      <c r="N1435" s="160">
        <v>745.18</v>
      </c>
      <c r="O1435" s="73"/>
      <c r="P1435" s="137">
        <v>2.4</v>
      </c>
      <c r="HY1435" s="117"/>
      <c r="HZ1435" s="117"/>
      <c r="IA1435" s="87"/>
      <c r="IB1435" s="87"/>
      <c r="IC1435" s="87"/>
      <c r="ID1435" s="87"/>
      <c r="IE1435" s="87"/>
      <c r="IG1435" s="29"/>
      <c r="IH1435" s="29"/>
      <c r="II1435" s="29" t="s">
        <v>103</v>
      </c>
      <c r="IJ1435" s="116"/>
      <c r="IK1435" s="87"/>
      <c r="IL1435" s="29"/>
      <c r="IM1435" s="87"/>
      <c r="IO1435" s="96"/>
    </row>
    <row r="1436" spans="1:249" s="1" customFormat="1" ht="14.4" x14ac:dyDescent="0.3">
      <c r="A1436" s="158"/>
      <c r="B1436" s="142" t="s">
        <v>703</v>
      </c>
      <c r="C1436" s="285" t="s">
        <v>704</v>
      </c>
      <c r="D1436" s="285"/>
      <c r="E1436" s="285"/>
      <c r="F1436" s="285"/>
      <c r="G1436" s="285"/>
      <c r="H1436" s="141" t="s">
        <v>71</v>
      </c>
      <c r="I1436" s="139">
        <v>1.69</v>
      </c>
      <c r="J1436" s="139">
        <v>1.25</v>
      </c>
      <c r="K1436" s="162">
        <v>0.54481380000000001</v>
      </c>
      <c r="L1436" s="155">
        <v>2.31</v>
      </c>
      <c r="M1436" s="154">
        <v>1.53</v>
      </c>
      <c r="N1436" s="153">
        <v>3.53</v>
      </c>
      <c r="O1436" s="73"/>
      <c r="P1436" s="152">
        <v>1.92</v>
      </c>
      <c r="Q1436" s="144"/>
      <c r="R1436" s="144"/>
      <c r="HY1436" s="117"/>
      <c r="HZ1436" s="117"/>
      <c r="IA1436" s="87"/>
      <c r="IB1436" s="87"/>
      <c r="IC1436" s="87"/>
      <c r="ID1436" s="87"/>
      <c r="IE1436" s="87"/>
      <c r="IG1436" s="29"/>
      <c r="IH1436" s="29" t="s">
        <v>704</v>
      </c>
      <c r="II1436" s="29"/>
      <c r="IJ1436" s="116"/>
      <c r="IK1436" s="87"/>
      <c r="IL1436" s="29"/>
      <c r="IM1436" s="87"/>
      <c r="IO1436" s="96"/>
    </row>
    <row r="1437" spans="1:249" s="1" customFormat="1" ht="14.4" x14ac:dyDescent="0.3">
      <c r="A1437" s="143"/>
      <c r="B1437" s="142" t="s">
        <v>72</v>
      </c>
      <c r="C1437" s="285" t="s">
        <v>73</v>
      </c>
      <c r="D1437" s="285"/>
      <c r="E1437" s="285"/>
      <c r="F1437" s="285"/>
      <c r="G1437" s="285"/>
      <c r="H1437" s="141" t="s">
        <v>65</v>
      </c>
      <c r="I1437" s="139">
        <v>1.69</v>
      </c>
      <c r="J1437" s="139">
        <v>1.25</v>
      </c>
      <c r="K1437" s="162">
        <v>0.54481380000000001</v>
      </c>
      <c r="L1437" s="28"/>
      <c r="M1437" s="73"/>
      <c r="N1437" s="160">
        <v>492.65</v>
      </c>
      <c r="O1437" s="73"/>
      <c r="P1437" s="137">
        <v>268.39999999999998</v>
      </c>
      <c r="HY1437" s="117"/>
      <c r="HZ1437" s="117"/>
      <c r="IA1437" s="87"/>
      <c r="IB1437" s="87"/>
      <c r="IC1437" s="87"/>
      <c r="ID1437" s="87"/>
      <c r="IE1437" s="87"/>
      <c r="IG1437" s="29"/>
      <c r="IH1437" s="29"/>
      <c r="II1437" s="29" t="s">
        <v>73</v>
      </c>
      <c r="IJ1437" s="116"/>
      <c r="IK1437" s="87"/>
      <c r="IL1437" s="29"/>
      <c r="IM1437" s="87"/>
      <c r="IO1437" s="96"/>
    </row>
    <row r="1438" spans="1:249" s="1" customFormat="1" ht="14.4" x14ac:dyDescent="0.3">
      <c r="A1438" s="158"/>
      <c r="B1438" s="142" t="s">
        <v>104</v>
      </c>
      <c r="C1438" s="285" t="s">
        <v>105</v>
      </c>
      <c r="D1438" s="285"/>
      <c r="E1438" s="285"/>
      <c r="F1438" s="285"/>
      <c r="G1438" s="285"/>
      <c r="H1438" s="141" t="s">
        <v>71</v>
      </c>
      <c r="I1438" s="139">
        <v>0.01</v>
      </c>
      <c r="J1438" s="139">
        <v>1.25</v>
      </c>
      <c r="K1438" s="162">
        <v>3.2238000000000002E-3</v>
      </c>
      <c r="L1438" s="49"/>
      <c r="M1438" s="56"/>
      <c r="N1438" s="153">
        <v>717.22</v>
      </c>
      <c r="O1438" s="73"/>
      <c r="P1438" s="152">
        <v>2.31</v>
      </c>
      <c r="Q1438" s="144"/>
      <c r="R1438" s="144"/>
      <c r="HY1438" s="117"/>
      <c r="HZ1438" s="117"/>
      <c r="IA1438" s="87"/>
      <c r="IB1438" s="87"/>
      <c r="IC1438" s="87"/>
      <c r="ID1438" s="87"/>
      <c r="IE1438" s="87"/>
      <c r="IG1438" s="29"/>
      <c r="IH1438" s="29" t="s">
        <v>105</v>
      </c>
      <c r="II1438" s="29"/>
      <c r="IJ1438" s="116"/>
      <c r="IK1438" s="87"/>
      <c r="IL1438" s="29"/>
      <c r="IM1438" s="87"/>
      <c r="IO1438" s="96"/>
    </row>
    <row r="1439" spans="1:249" s="1" customFormat="1" ht="14.4" x14ac:dyDescent="0.3">
      <c r="A1439" s="143"/>
      <c r="B1439" s="142" t="s">
        <v>106</v>
      </c>
      <c r="C1439" s="285" t="s">
        <v>107</v>
      </c>
      <c r="D1439" s="285"/>
      <c r="E1439" s="285"/>
      <c r="F1439" s="285"/>
      <c r="G1439" s="285"/>
      <c r="H1439" s="141" t="s">
        <v>65</v>
      </c>
      <c r="I1439" s="139">
        <v>0.01</v>
      </c>
      <c r="J1439" s="139">
        <v>1.25</v>
      </c>
      <c r="K1439" s="162">
        <v>3.2238000000000002E-3</v>
      </c>
      <c r="L1439" s="28"/>
      <c r="M1439" s="73"/>
      <c r="N1439" s="160">
        <v>554.75</v>
      </c>
      <c r="O1439" s="73"/>
      <c r="P1439" s="137">
        <v>1.79</v>
      </c>
      <c r="HY1439" s="117"/>
      <c r="HZ1439" s="117"/>
      <c r="IA1439" s="87"/>
      <c r="IB1439" s="87"/>
      <c r="IC1439" s="87"/>
      <c r="ID1439" s="87"/>
      <c r="IE1439" s="87"/>
      <c r="IG1439" s="29"/>
      <c r="IH1439" s="29"/>
      <c r="II1439" s="29" t="s">
        <v>107</v>
      </c>
      <c r="IJ1439" s="116"/>
      <c r="IK1439" s="87"/>
      <c r="IL1439" s="29"/>
      <c r="IM1439" s="87"/>
      <c r="IO1439" s="96"/>
    </row>
    <row r="1440" spans="1:249" s="1" customFormat="1" ht="14.4" x14ac:dyDescent="0.3">
      <c r="A1440" s="159"/>
      <c r="B1440" s="142" t="s">
        <v>93</v>
      </c>
      <c r="C1440" s="285" t="s">
        <v>110</v>
      </c>
      <c r="D1440" s="285"/>
      <c r="E1440" s="285"/>
      <c r="F1440" s="285"/>
      <c r="G1440" s="285"/>
      <c r="H1440" s="141"/>
      <c r="I1440" s="73"/>
      <c r="J1440" s="73"/>
      <c r="K1440" s="73"/>
      <c r="L1440" s="28"/>
      <c r="M1440" s="73"/>
      <c r="N1440" s="28"/>
      <c r="O1440" s="73"/>
      <c r="P1440" s="137">
        <v>262.3</v>
      </c>
      <c r="HY1440" s="117"/>
      <c r="HZ1440" s="117"/>
      <c r="IA1440" s="87"/>
      <c r="IB1440" s="87"/>
      <c r="IC1440" s="87"/>
      <c r="ID1440" s="87"/>
      <c r="IE1440" s="87"/>
      <c r="IG1440" s="29" t="s">
        <v>110</v>
      </c>
      <c r="IH1440" s="29"/>
      <c r="II1440" s="29"/>
      <c r="IJ1440" s="116"/>
      <c r="IK1440" s="87"/>
      <c r="IL1440" s="29"/>
      <c r="IM1440" s="87"/>
      <c r="IO1440" s="96"/>
    </row>
    <row r="1441" spans="1:249" s="1" customFormat="1" ht="14.4" x14ac:dyDescent="0.3">
      <c r="A1441" s="158"/>
      <c r="B1441" s="142" t="s">
        <v>158</v>
      </c>
      <c r="C1441" s="285" t="s">
        <v>159</v>
      </c>
      <c r="D1441" s="285"/>
      <c r="E1441" s="285"/>
      <c r="F1441" s="285"/>
      <c r="G1441" s="285"/>
      <c r="H1441" s="141" t="s">
        <v>111</v>
      </c>
      <c r="I1441" s="139">
        <v>0.44</v>
      </c>
      <c r="J1441" s="73"/>
      <c r="K1441" s="156">
        <v>0.11347599999999999</v>
      </c>
      <c r="L1441" s="155">
        <v>35.71</v>
      </c>
      <c r="M1441" s="154">
        <v>1.54</v>
      </c>
      <c r="N1441" s="153">
        <v>54.99</v>
      </c>
      <c r="O1441" s="73"/>
      <c r="P1441" s="152">
        <v>6.24</v>
      </c>
      <c r="Q1441" s="144"/>
      <c r="R1441" s="144"/>
      <c r="HY1441" s="117"/>
      <c r="HZ1441" s="117"/>
      <c r="IA1441" s="87"/>
      <c r="IB1441" s="87"/>
      <c r="IC1441" s="87"/>
      <c r="ID1441" s="87"/>
      <c r="IE1441" s="87"/>
      <c r="IG1441" s="29"/>
      <c r="IH1441" s="29" t="s">
        <v>159</v>
      </c>
      <c r="II1441" s="29"/>
      <c r="IJ1441" s="116"/>
      <c r="IK1441" s="87"/>
      <c r="IL1441" s="29"/>
      <c r="IM1441" s="87"/>
      <c r="IO1441" s="96"/>
    </row>
    <row r="1442" spans="1:249" s="1" customFormat="1" ht="14.4" x14ac:dyDescent="0.3">
      <c r="A1442" s="158"/>
      <c r="B1442" s="142" t="s">
        <v>173</v>
      </c>
      <c r="C1442" s="285" t="s">
        <v>174</v>
      </c>
      <c r="D1442" s="285"/>
      <c r="E1442" s="285"/>
      <c r="F1442" s="285"/>
      <c r="G1442" s="285"/>
      <c r="H1442" s="141" t="s">
        <v>175</v>
      </c>
      <c r="I1442" s="157">
        <v>3.2500000000000001E-2</v>
      </c>
      <c r="J1442" s="73"/>
      <c r="K1442" s="162">
        <v>8.3818E-3</v>
      </c>
      <c r="L1442" s="49"/>
      <c r="M1442" s="56"/>
      <c r="N1442" s="153">
        <v>7.22</v>
      </c>
      <c r="O1442" s="73"/>
      <c r="P1442" s="152">
        <v>0.06</v>
      </c>
      <c r="Q1442" s="144"/>
      <c r="R1442" s="144"/>
      <c r="HY1442" s="117"/>
      <c r="HZ1442" s="117"/>
      <c r="IA1442" s="87"/>
      <c r="IB1442" s="87"/>
      <c r="IC1442" s="87"/>
      <c r="ID1442" s="87"/>
      <c r="IE1442" s="87"/>
      <c r="IG1442" s="29"/>
      <c r="IH1442" s="29" t="s">
        <v>174</v>
      </c>
      <c r="II1442" s="29"/>
      <c r="IJ1442" s="116"/>
      <c r="IK1442" s="87"/>
      <c r="IL1442" s="29"/>
      <c r="IM1442" s="87"/>
      <c r="IO1442" s="96"/>
    </row>
    <row r="1443" spans="1:249" s="1" customFormat="1" ht="20.399999999999999" x14ac:dyDescent="0.3">
      <c r="A1443" s="158"/>
      <c r="B1443" s="142" t="s">
        <v>705</v>
      </c>
      <c r="C1443" s="285" t="s">
        <v>706</v>
      </c>
      <c r="D1443" s="285"/>
      <c r="E1443" s="285"/>
      <c r="F1443" s="285"/>
      <c r="G1443" s="285"/>
      <c r="H1443" s="141" t="s">
        <v>81</v>
      </c>
      <c r="I1443" s="163">
        <v>1.2999999999999999E-2</v>
      </c>
      <c r="J1443" s="73"/>
      <c r="K1443" s="162">
        <v>3.3527000000000001E-3</v>
      </c>
      <c r="L1443" s="175">
        <v>37800.300000000003</v>
      </c>
      <c r="M1443" s="154">
        <v>2.02</v>
      </c>
      <c r="N1443" s="153">
        <v>76356.61</v>
      </c>
      <c r="O1443" s="73"/>
      <c r="P1443" s="152">
        <v>256</v>
      </c>
      <c r="Q1443" s="144"/>
      <c r="R1443" s="144"/>
      <c r="HY1443" s="117"/>
      <c r="HZ1443" s="117"/>
      <c r="IA1443" s="87"/>
      <c r="IB1443" s="87"/>
      <c r="IC1443" s="87"/>
      <c r="ID1443" s="87"/>
      <c r="IE1443" s="87"/>
      <c r="IG1443" s="29"/>
      <c r="IH1443" s="29" t="s">
        <v>706</v>
      </c>
      <c r="II1443" s="29"/>
      <c r="IJ1443" s="116"/>
      <c r="IK1443" s="87"/>
      <c r="IL1443" s="29"/>
      <c r="IM1443" s="87"/>
      <c r="IO1443" s="96"/>
    </row>
    <row r="1444" spans="1:249" s="1" customFormat="1" ht="14.4" x14ac:dyDescent="0.3">
      <c r="A1444" s="151" t="s">
        <v>78</v>
      </c>
      <c r="B1444" s="150" t="s">
        <v>707</v>
      </c>
      <c r="C1444" s="320" t="s">
        <v>708</v>
      </c>
      <c r="D1444" s="320"/>
      <c r="E1444" s="320"/>
      <c r="F1444" s="320"/>
      <c r="G1444" s="320"/>
      <c r="H1444" s="149" t="s">
        <v>180</v>
      </c>
      <c r="I1444" s="148">
        <v>102</v>
      </c>
      <c r="J1444" s="146"/>
      <c r="K1444" s="173">
        <v>26.305800000000001</v>
      </c>
      <c r="L1444" s="147"/>
      <c r="M1444" s="146"/>
      <c r="N1444" s="147"/>
      <c r="O1444" s="146"/>
      <c r="P1444" s="145"/>
      <c r="HY1444" s="117"/>
      <c r="HZ1444" s="117"/>
      <c r="IA1444" s="87"/>
      <c r="IB1444" s="87"/>
      <c r="IC1444" s="87"/>
      <c r="ID1444" s="87"/>
      <c r="IE1444" s="87"/>
      <c r="IG1444" s="29"/>
      <c r="IH1444" s="29"/>
      <c r="II1444" s="29"/>
      <c r="IJ1444" s="116" t="s">
        <v>708</v>
      </c>
      <c r="IK1444" s="87"/>
      <c r="IL1444" s="29"/>
      <c r="IM1444" s="87"/>
      <c r="IO1444" s="96"/>
    </row>
    <row r="1445" spans="1:249" s="1" customFormat="1" ht="14.4" x14ac:dyDescent="0.3">
      <c r="A1445" s="151" t="s">
        <v>78</v>
      </c>
      <c r="B1445" s="150" t="s">
        <v>185</v>
      </c>
      <c r="C1445" s="320" t="s">
        <v>186</v>
      </c>
      <c r="D1445" s="320"/>
      <c r="E1445" s="320"/>
      <c r="F1445" s="320"/>
      <c r="G1445" s="320"/>
      <c r="H1445" s="149" t="s">
        <v>111</v>
      </c>
      <c r="I1445" s="174">
        <v>0.01</v>
      </c>
      <c r="J1445" s="146"/>
      <c r="K1445" s="179">
        <v>2.5790000000000001E-3</v>
      </c>
      <c r="L1445" s="147"/>
      <c r="M1445" s="146"/>
      <c r="N1445" s="147"/>
      <c r="O1445" s="146"/>
      <c r="P1445" s="145"/>
      <c r="HY1445" s="117"/>
      <c r="HZ1445" s="117"/>
      <c r="IA1445" s="87"/>
      <c r="IB1445" s="87"/>
      <c r="IC1445" s="87"/>
      <c r="ID1445" s="87"/>
      <c r="IE1445" s="87"/>
      <c r="IG1445" s="29"/>
      <c r="IH1445" s="29"/>
      <c r="II1445" s="29"/>
      <c r="IJ1445" s="116" t="s">
        <v>186</v>
      </c>
      <c r="IK1445" s="87"/>
      <c r="IL1445" s="29"/>
      <c r="IM1445" s="87"/>
      <c r="IO1445" s="96"/>
    </row>
    <row r="1446" spans="1:249" s="1" customFormat="1" ht="14.4" x14ac:dyDescent="0.3">
      <c r="A1446" s="151" t="s">
        <v>78</v>
      </c>
      <c r="B1446" s="150" t="s">
        <v>709</v>
      </c>
      <c r="C1446" s="320" t="s">
        <v>710</v>
      </c>
      <c r="D1446" s="320"/>
      <c r="E1446" s="320"/>
      <c r="F1446" s="320"/>
      <c r="G1446" s="320"/>
      <c r="H1446" s="149" t="s">
        <v>81</v>
      </c>
      <c r="I1446" s="177">
        <v>1.2</v>
      </c>
      <c r="J1446" s="146"/>
      <c r="K1446" s="180">
        <v>0.30947999999999998</v>
      </c>
      <c r="L1446" s="147"/>
      <c r="M1446" s="146"/>
      <c r="N1446" s="147"/>
      <c r="O1446" s="146"/>
      <c r="P1446" s="145"/>
      <c r="HY1446" s="117"/>
      <c r="HZ1446" s="117"/>
      <c r="IA1446" s="87"/>
      <c r="IB1446" s="87"/>
      <c r="IC1446" s="87"/>
      <c r="ID1446" s="87"/>
      <c r="IE1446" s="87"/>
      <c r="IG1446" s="29"/>
      <c r="IH1446" s="29"/>
      <c r="II1446" s="29"/>
      <c r="IJ1446" s="116" t="s">
        <v>710</v>
      </c>
      <c r="IK1446" s="87"/>
      <c r="IL1446" s="29"/>
      <c r="IM1446" s="87"/>
      <c r="IO1446" s="96"/>
    </row>
    <row r="1447" spans="1:249" s="1" customFormat="1" ht="14.4" x14ac:dyDescent="0.3">
      <c r="A1447" s="151" t="s">
        <v>233</v>
      </c>
      <c r="B1447" s="150" t="s">
        <v>711</v>
      </c>
      <c r="C1447" s="320" t="s">
        <v>712</v>
      </c>
      <c r="D1447" s="320"/>
      <c r="E1447" s="320"/>
      <c r="F1447" s="320"/>
      <c r="G1447" s="320"/>
      <c r="H1447" s="149" t="s">
        <v>81</v>
      </c>
      <c r="I1447" s="148">
        <v>0</v>
      </c>
      <c r="J1447" s="146"/>
      <c r="K1447" s="148">
        <v>0</v>
      </c>
      <c r="L1447" s="147"/>
      <c r="M1447" s="146"/>
      <c r="N1447" s="147"/>
      <c r="O1447" s="146"/>
      <c r="P1447" s="145"/>
      <c r="HY1447" s="117"/>
      <c r="HZ1447" s="117"/>
      <c r="IA1447" s="87"/>
      <c r="IB1447" s="87"/>
      <c r="IC1447" s="87"/>
      <c r="ID1447" s="87"/>
      <c r="IE1447" s="87"/>
      <c r="IG1447" s="29"/>
      <c r="IH1447" s="29"/>
      <c r="II1447" s="29"/>
      <c r="IJ1447" s="116" t="s">
        <v>712</v>
      </c>
      <c r="IK1447" s="87"/>
      <c r="IL1447" s="29"/>
      <c r="IM1447" s="87"/>
      <c r="IO1447" s="96"/>
    </row>
    <row r="1448" spans="1:249" s="1" customFormat="1" ht="14.4" x14ac:dyDescent="0.3">
      <c r="A1448" s="104"/>
      <c r="B1448" s="103"/>
      <c r="C1448" s="319" t="s">
        <v>82</v>
      </c>
      <c r="D1448" s="319"/>
      <c r="E1448" s="319"/>
      <c r="F1448" s="319"/>
      <c r="G1448" s="319"/>
      <c r="H1448" s="126"/>
      <c r="I1448" s="124"/>
      <c r="J1448" s="124"/>
      <c r="K1448" s="124"/>
      <c r="L1448" s="125"/>
      <c r="M1448" s="124"/>
      <c r="N1448" s="136"/>
      <c r="O1448" s="124"/>
      <c r="P1448" s="135">
        <v>47051.48</v>
      </c>
      <c r="Q1448" s="144"/>
      <c r="R1448" s="144"/>
      <c r="HY1448" s="117"/>
      <c r="HZ1448" s="117"/>
      <c r="IA1448" s="87"/>
      <c r="IB1448" s="87"/>
      <c r="IC1448" s="87"/>
      <c r="ID1448" s="87"/>
      <c r="IE1448" s="87"/>
      <c r="IG1448" s="29"/>
      <c r="IH1448" s="29"/>
      <c r="II1448" s="29"/>
      <c r="IJ1448" s="116"/>
      <c r="IK1448" s="87" t="s">
        <v>82</v>
      </c>
      <c r="IL1448" s="29"/>
      <c r="IM1448" s="87"/>
      <c r="IO1448" s="96"/>
    </row>
    <row r="1449" spans="1:249" s="1" customFormat="1" ht="14.4" x14ac:dyDescent="0.3">
      <c r="A1449" s="143"/>
      <c r="B1449" s="142"/>
      <c r="C1449" s="285" t="s">
        <v>83</v>
      </c>
      <c r="D1449" s="285"/>
      <c r="E1449" s="285"/>
      <c r="F1449" s="285"/>
      <c r="G1449" s="285"/>
      <c r="H1449" s="141"/>
      <c r="I1449" s="73"/>
      <c r="J1449" s="73"/>
      <c r="K1449" s="73"/>
      <c r="L1449" s="28"/>
      <c r="M1449" s="73"/>
      <c r="N1449" s="28"/>
      <c r="O1449" s="73"/>
      <c r="P1449" s="152">
        <v>46777.120000000003</v>
      </c>
      <c r="HY1449" s="117"/>
      <c r="HZ1449" s="117"/>
      <c r="IA1449" s="87"/>
      <c r="IB1449" s="87"/>
      <c r="IC1449" s="87"/>
      <c r="ID1449" s="87"/>
      <c r="IE1449" s="87"/>
      <c r="IG1449" s="29"/>
      <c r="IH1449" s="29"/>
      <c r="II1449" s="29"/>
      <c r="IJ1449" s="116"/>
      <c r="IK1449" s="87"/>
      <c r="IL1449" s="29" t="s">
        <v>83</v>
      </c>
      <c r="IM1449" s="87"/>
      <c r="IO1449" s="96"/>
    </row>
    <row r="1450" spans="1:249" s="1" customFormat="1" ht="20.399999999999999" x14ac:dyDescent="0.3">
      <c r="A1450" s="143"/>
      <c r="B1450" s="142" t="s">
        <v>162</v>
      </c>
      <c r="C1450" s="285" t="s">
        <v>163</v>
      </c>
      <c r="D1450" s="285"/>
      <c r="E1450" s="285"/>
      <c r="F1450" s="285"/>
      <c r="G1450" s="285"/>
      <c r="H1450" s="141" t="s">
        <v>84</v>
      </c>
      <c r="I1450" s="140">
        <v>112</v>
      </c>
      <c r="J1450" s="138">
        <v>0.9</v>
      </c>
      <c r="K1450" s="138">
        <v>100.8</v>
      </c>
      <c r="L1450" s="28"/>
      <c r="M1450" s="73"/>
      <c r="N1450" s="28"/>
      <c r="O1450" s="73"/>
      <c r="P1450" s="152">
        <v>47151.34</v>
      </c>
      <c r="HY1450" s="117"/>
      <c r="HZ1450" s="117"/>
      <c r="IA1450" s="87"/>
      <c r="IB1450" s="87"/>
      <c r="IC1450" s="87"/>
      <c r="ID1450" s="87"/>
      <c r="IE1450" s="87"/>
      <c r="IG1450" s="29"/>
      <c r="IH1450" s="29"/>
      <c r="II1450" s="29"/>
      <c r="IJ1450" s="116"/>
      <c r="IK1450" s="87"/>
      <c r="IL1450" s="29" t="s">
        <v>163</v>
      </c>
      <c r="IM1450" s="87"/>
      <c r="IO1450" s="96"/>
    </row>
    <row r="1451" spans="1:249" s="1" customFormat="1" ht="20.399999999999999" x14ac:dyDescent="0.3">
      <c r="A1451" s="143"/>
      <c r="B1451" s="142" t="s">
        <v>164</v>
      </c>
      <c r="C1451" s="285" t="s">
        <v>165</v>
      </c>
      <c r="D1451" s="285"/>
      <c r="E1451" s="285"/>
      <c r="F1451" s="285"/>
      <c r="G1451" s="285"/>
      <c r="H1451" s="141" t="s">
        <v>84</v>
      </c>
      <c r="I1451" s="140">
        <v>65</v>
      </c>
      <c r="J1451" s="139">
        <v>0.85</v>
      </c>
      <c r="K1451" s="139">
        <v>55.25</v>
      </c>
      <c r="L1451" s="28"/>
      <c r="M1451" s="73"/>
      <c r="N1451" s="28"/>
      <c r="O1451" s="73"/>
      <c r="P1451" s="152">
        <v>25844.36</v>
      </c>
      <c r="HY1451" s="117"/>
      <c r="HZ1451" s="117"/>
      <c r="IA1451" s="87"/>
      <c r="IB1451" s="87"/>
      <c r="IC1451" s="87"/>
      <c r="ID1451" s="87"/>
      <c r="IE1451" s="87"/>
      <c r="IG1451" s="29"/>
      <c r="IH1451" s="29"/>
      <c r="II1451" s="29"/>
      <c r="IJ1451" s="116"/>
      <c r="IK1451" s="87"/>
      <c r="IL1451" s="29" t="s">
        <v>165</v>
      </c>
      <c r="IM1451" s="87"/>
      <c r="IO1451" s="96"/>
    </row>
    <row r="1452" spans="1:249" s="1" customFormat="1" ht="14.4" x14ac:dyDescent="0.3">
      <c r="A1452" s="129"/>
      <c r="B1452" s="128"/>
      <c r="C1452" s="319" t="s">
        <v>85</v>
      </c>
      <c r="D1452" s="319"/>
      <c r="E1452" s="319"/>
      <c r="F1452" s="319"/>
      <c r="G1452" s="319"/>
      <c r="H1452" s="126"/>
      <c r="I1452" s="124"/>
      <c r="J1452" s="124"/>
      <c r="K1452" s="124"/>
      <c r="L1452" s="125"/>
      <c r="M1452" s="124"/>
      <c r="N1452" s="136">
        <v>465479.57</v>
      </c>
      <c r="O1452" s="124"/>
      <c r="P1452" s="135">
        <v>120047.18</v>
      </c>
      <c r="HY1452" s="117"/>
      <c r="HZ1452" s="117"/>
      <c r="IA1452" s="87"/>
      <c r="IB1452" s="87"/>
      <c r="IC1452" s="87"/>
      <c r="ID1452" s="87"/>
      <c r="IE1452" s="87"/>
      <c r="IG1452" s="29"/>
      <c r="IH1452" s="29"/>
      <c r="II1452" s="29"/>
      <c r="IJ1452" s="116"/>
      <c r="IK1452" s="87"/>
      <c r="IL1452" s="29"/>
      <c r="IM1452" s="87" t="s">
        <v>85</v>
      </c>
      <c r="IO1452" s="96"/>
    </row>
    <row r="1453" spans="1:249" s="1" customFormat="1" ht="40.799999999999997" x14ac:dyDescent="0.3">
      <c r="A1453" s="134" t="s">
        <v>677</v>
      </c>
      <c r="B1453" s="127" t="s">
        <v>714</v>
      </c>
      <c r="C1453" s="317" t="s">
        <v>715</v>
      </c>
      <c r="D1453" s="317"/>
      <c r="E1453" s="317"/>
      <c r="F1453" s="317"/>
      <c r="G1453" s="317"/>
      <c r="H1453" s="126" t="s">
        <v>180</v>
      </c>
      <c r="I1453" s="124">
        <v>26.305800000000001</v>
      </c>
      <c r="J1453" s="133">
        <v>1</v>
      </c>
      <c r="K1453" s="170">
        <v>26.305800000000001</v>
      </c>
      <c r="L1453" s="132">
        <v>603.37</v>
      </c>
      <c r="M1453" s="169">
        <v>1.43</v>
      </c>
      <c r="N1453" s="130">
        <v>862.82</v>
      </c>
      <c r="O1453" s="124"/>
      <c r="P1453" s="135">
        <v>22697.17</v>
      </c>
      <c r="HY1453" s="117"/>
      <c r="HZ1453" s="117"/>
      <c r="IA1453" s="87" t="s">
        <v>715</v>
      </c>
      <c r="IB1453" s="87" t="s">
        <v>4</v>
      </c>
      <c r="IC1453" s="87" t="s">
        <v>4</v>
      </c>
      <c r="ID1453" s="87" t="s">
        <v>4</v>
      </c>
      <c r="IE1453" s="87" t="s">
        <v>4</v>
      </c>
      <c r="IG1453" s="29"/>
      <c r="IH1453" s="29"/>
      <c r="II1453" s="29"/>
      <c r="IJ1453" s="116"/>
      <c r="IK1453" s="87"/>
      <c r="IL1453" s="29"/>
      <c r="IM1453" s="87"/>
      <c r="IO1453" s="96"/>
    </row>
    <row r="1454" spans="1:249" s="1" customFormat="1" ht="14.4" x14ac:dyDescent="0.3">
      <c r="A1454" s="129"/>
      <c r="B1454" s="128"/>
      <c r="C1454" s="319" t="s">
        <v>85</v>
      </c>
      <c r="D1454" s="319"/>
      <c r="E1454" s="319"/>
      <c r="F1454" s="319"/>
      <c r="G1454" s="319"/>
      <c r="H1454" s="126"/>
      <c r="I1454" s="124"/>
      <c r="J1454" s="124"/>
      <c r="K1454" s="124"/>
      <c r="L1454" s="125"/>
      <c r="M1454" s="124"/>
      <c r="N1454" s="125"/>
      <c r="O1454" s="124"/>
      <c r="P1454" s="135">
        <v>22697.17</v>
      </c>
      <c r="HY1454" s="117"/>
      <c r="HZ1454" s="117"/>
      <c r="IA1454" s="87"/>
      <c r="IB1454" s="87"/>
      <c r="IC1454" s="87"/>
      <c r="ID1454" s="87"/>
      <c r="IE1454" s="87"/>
      <c r="IG1454" s="29"/>
      <c r="IH1454" s="29"/>
      <c r="II1454" s="29"/>
      <c r="IJ1454" s="116"/>
      <c r="IK1454" s="87"/>
      <c r="IL1454" s="29"/>
      <c r="IM1454" s="87" t="s">
        <v>85</v>
      </c>
      <c r="IO1454" s="96"/>
    </row>
    <row r="1455" spans="1:249" s="1" customFormat="1" ht="40.799999999999997" x14ac:dyDescent="0.3">
      <c r="A1455" s="134" t="s">
        <v>678</v>
      </c>
      <c r="B1455" s="127" t="s">
        <v>717</v>
      </c>
      <c r="C1455" s="317" t="s">
        <v>718</v>
      </c>
      <c r="D1455" s="317"/>
      <c r="E1455" s="317"/>
      <c r="F1455" s="317"/>
      <c r="G1455" s="317"/>
      <c r="H1455" s="126" t="s">
        <v>81</v>
      </c>
      <c r="I1455" s="124">
        <v>0.30947999999999998</v>
      </c>
      <c r="J1455" s="133">
        <v>1</v>
      </c>
      <c r="K1455" s="172">
        <v>0.30947999999999998</v>
      </c>
      <c r="L1455" s="136">
        <v>36038.35</v>
      </c>
      <c r="M1455" s="169">
        <v>1.34</v>
      </c>
      <c r="N1455" s="171">
        <v>48291.39</v>
      </c>
      <c r="O1455" s="124"/>
      <c r="P1455" s="135">
        <v>14945.22</v>
      </c>
      <c r="HY1455" s="117"/>
      <c r="HZ1455" s="117"/>
      <c r="IA1455" s="87" t="s">
        <v>718</v>
      </c>
      <c r="IB1455" s="87" t="s">
        <v>4</v>
      </c>
      <c r="IC1455" s="87" t="s">
        <v>4</v>
      </c>
      <c r="ID1455" s="87" t="s">
        <v>4</v>
      </c>
      <c r="IE1455" s="87" t="s">
        <v>4</v>
      </c>
      <c r="IG1455" s="29"/>
      <c r="IH1455" s="29"/>
      <c r="II1455" s="29"/>
      <c r="IJ1455" s="116"/>
      <c r="IK1455" s="87"/>
      <c r="IL1455" s="29"/>
      <c r="IM1455" s="87"/>
      <c r="IO1455" s="96"/>
    </row>
    <row r="1456" spans="1:249" s="1" customFormat="1" ht="14.4" x14ac:dyDescent="0.3">
      <c r="A1456" s="129"/>
      <c r="B1456" s="128"/>
      <c r="C1456" s="319" t="s">
        <v>85</v>
      </c>
      <c r="D1456" s="319"/>
      <c r="E1456" s="319"/>
      <c r="F1456" s="319"/>
      <c r="G1456" s="319"/>
      <c r="H1456" s="126"/>
      <c r="I1456" s="124"/>
      <c r="J1456" s="124"/>
      <c r="K1456" s="124"/>
      <c r="L1456" s="125"/>
      <c r="M1456" s="124"/>
      <c r="N1456" s="125"/>
      <c r="O1456" s="124"/>
      <c r="P1456" s="135">
        <v>14945.22</v>
      </c>
      <c r="HY1456" s="117"/>
      <c r="HZ1456" s="117"/>
      <c r="IA1456" s="87"/>
      <c r="IB1456" s="87"/>
      <c r="IC1456" s="87"/>
      <c r="ID1456" s="87"/>
      <c r="IE1456" s="87"/>
      <c r="IG1456" s="29"/>
      <c r="IH1456" s="29"/>
      <c r="II1456" s="29"/>
      <c r="IJ1456" s="116"/>
      <c r="IK1456" s="87"/>
      <c r="IL1456" s="29"/>
      <c r="IM1456" s="87" t="s">
        <v>85</v>
      </c>
      <c r="IO1456" s="96"/>
    </row>
    <row r="1457" spans="1:249" s="1" customFormat="1" ht="40.799999999999997" x14ac:dyDescent="0.3">
      <c r="A1457" s="134" t="s">
        <v>680</v>
      </c>
      <c r="B1457" s="127" t="s">
        <v>720</v>
      </c>
      <c r="C1457" s="317" t="s">
        <v>721</v>
      </c>
      <c r="D1457" s="317"/>
      <c r="E1457" s="317"/>
      <c r="F1457" s="317"/>
      <c r="G1457" s="317"/>
      <c r="H1457" s="126" t="s">
        <v>114</v>
      </c>
      <c r="I1457" s="124">
        <v>5.1580000000000004</v>
      </c>
      <c r="J1457" s="133">
        <v>1</v>
      </c>
      <c r="K1457" s="178">
        <v>5.1580000000000004</v>
      </c>
      <c r="L1457" s="136">
        <v>1284.05</v>
      </c>
      <c r="M1457" s="169">
        <v>1.31</v>
      </c>
      <c r="N1457" s="171">
        <v>1682.11</v>
      </c>
      <c r="O1457" s="124"/>
      <c r="P1457" s="135">
        <v>8676.32</v>
      </c>
      <c r="HY1457" s="117"/>
      <c r="HZ1457" s="117"/>
      <c r="IA1457" s="87" t="s">
        <v>721</v>
      </c>
      <c r="IB1457" s="87" t="s">
        <v>4</v>
      </c>
      <c r="IC1457" s="87" t="s">
        <v>4</v>
      </c>
      <c r="ID1457" s="87" t="s">
        <v>4</v>
      </c>
      <c r="IE1457" s="87" t="s">
        <v>4</v>
      </c>
      <c r="IG1457" s="29"/>
      <c r="IH1457" s="29"/>
      <c r="II1457" s="29"/>
      <c r="IJ1457" s="116"/>
      <c r="IK1457" s="87"/>
      <c r="IL1457" s="29"/>
      <c r="IM1457" s="87"/>
      <c r="IO1457" s="96"/>
    </row>
    <row r="1458" spans="1:249" s="1" customFormat="1" ht="14.4" x14ac:dyDescent="0.3">
      <c r="A1458" s="166"/>
      <c r="B1458" s="165"/>
      <c r="C1458" s="287" t="s">
        <v>722</v>
      </c>
      <c r="D1458" s="287"/>
      <c r="E1458" s="287"/>
      <c r="F1458" s="287"/>
      <c r="G1458" s="287"/>
      <c r="H1458" s="287"/>
      <c r="I1458" s="287"/>
      <c r="J1458" s="287"/>
      <c r="K1458" s="287"/>
      <c r="L1458" s="287"/>
      <c r="M1458" s="287"/>
      <c r="N1458" s="287"/>
      <c r="O1458" s="287"/>
      <c r="P1458" s="318"/>
      <c r="HY1458" s="117"/>
      <c r="HZ1458" s="117"/>
      <c r="IA1458" s="87"/>
      <c r="IB1458" s="87"/>
      <c r="IC1458" s="87"/>
      <c r="ID1458" s="87"/>
      <c r="IE1458" s="87"/>
      <c r="IF1458" s="50" t="s">
        <v>722</v>
      </c>
      <c r="IG1458" s="29"/>
      <c r="IH1458" s="29"/>
      <c r="II1458" s="29"/>
      <c r="IJ1458" s="116"/>
      <c r="IK1458" s="87"/>
      <c r="IL1458" s="29"/>
      <c r="IM1458" s="87"/>
      <c r="IO1458" s="96"/>
    </row>
    <row r="1459" spans="1:249" s="1" customFormat="1" ht="14.4" x14ac:dyDescent="0.3">
      <c r="A1459" s="129"/>
      <c r="B1459" s="128"/>
      <c r="C1459" s="319" t="s">
        <v>85</v>
      </c>
      <c r="D1459" s="319"/>
      <c r="E1459" s="319"/>
      <c r="F1459" s="319"/>
      <c r="G1459" s="319"/>
      <c r="H1459" s="126"/>
      <c r="I1459" s="124"/>
      <c r="J1459" s="124"/>
      <c r="K1459" s="124"/>
      <c r="L1459" s="125"/>
      <c r="M1459" s="124"/>
      <c r="N1459" s="125"/>
      <c r="O1459" s="124"/>
      <c r="P1459" s="135">
        <v>8676.32</v>
      </c>
      <c r="HY1459" s="117"/>
      <c r="HZ1459" s="117"/>
      <c r="IA1459" s="87"/>
      <c r="IB1459" s="87"/>
      <c r="IC1459" s="87"/>
      <c r="ID1459" s="87"/>
      <c r="IE1459" s="87"/>
      <c r="IG1459" s="29"/>
      <c r="IH1459" s="29"/>
      <c r="II1459" s="29"/>
      <c r="IJ1459" s="116"/>
      <c r="IK1459" s="87"/>
      <c r="IL1459" s="29"/>
      <c r="IM1459" s="87" t="s">
        <v>85</v>
      </c>
      <c r="IO1459" s="96"/>
    </row>
    <row r="1460" spans="1:249" s="1" customFormat="1" ht="14.4" x14ac:dyDescent="0.3">
      <c r="A1460" s="134" t="s">
        <v>681</v>
      </c>
      <c r="B1460" s="127" t="s">
        <v>470</v>
      </c>
      <c r="C1460" s="317" t="s">
        <v>147</v>
      </c>
      <c r="D1460" s="317"/>
      <c r="E1460" s="317"/>
      <c r="F1460" s="317"/>
      <c r="G1460" s="317"/>
      <c r="H1460" s="126" t="s">
        <v>111</v>
      </c>
      <c r="I1460" s="124">
        <v>2.5499999999999998</v>
      </c>
      <c r="J1460" s="133">
        <v>1</v>
      </c>
      <c r="K1460" s="169">
        <v>2.5499999999999998</v>
      </c>
      <c r="L1460" s="125"/>
      <c r="M1460" s="124"/>
      <c r="N1460" s="168"/>
      <c r="O1460" s="124"/>
      <c r="P1460" s="167"/>
      <c r="HY1460" s="117"/>
      <c r="HZ1460" s="117"/>
      <c r="IA1460" s="87" t="s">
        <v>147</v>
      </c>
      <c r="IB1460" s="87" t="s">
        <v>4</v>
      </c>
      <c r="IC1460" s="87" t="s">
        <v>4</v>
      </c>
      <c r="ID1460" s="87" t="s">
        <v>4</v>
      </c>
      <c r="IE1460" s="87" t="s">
        <v>4</v>
      </c>
      <c r="IG1460" s="29"/>
      <c r="IH1460" s="29"/>
      <c r="II1460" s="29"/>
      <c r="IJ1460" s="116"/>
      <c r="IK1460" s="87"/>
      <c r="IL1460" s="29"/>
      <c r="IM1460" s="87"/>
      <c r="IO1460" s="96"/>
    </row>
    <row r="1461" spans="1:249" s="1" customFormat="1" ht="20.399999999999999" x14ac:dyDescent="0.3">
      <c r="A1461" s="164"/>
      <c r="B1461" s="103" t="s">
        <v>1045</v>
      </c>
      <c r="C1461" s="321" t="s">
        <v>1044</v>
      </c>
      <c r="D1461" s="321"/>
      <c r="E1461" s="321"/>
      <c r="F1461" s="321"/>
      <c r="G1461" s="321"/>
      <c r="H1461" s="321"/>
      <c r="I1461" s="321"/>
      <c r="J1461" s="321"/>
      <c r="K1461" s="321"/>
      <c r="L1461" s="321"/>
      <c r="M1461" s="321"/>
      <c r="N1461" s="321"/>
      <c r="O1461" s="321"/>
      <c r="P1461" s="322"/>
      <c r="HY1461" s="117"/>
      <c r="HZ1461" s="117"/>
      <c r="IA1461" s="87"/>
      <c r="IB1461" s="87"/>
      <c r="IC1461" s="87"/>
      <c r="ID1461" s="87"/>
      <c r="IE1461" s="87"/>
      <c r="IG1461" s="29"/>
      <c r="IH1461" s="29"/>
      <c r="II1461" s="29"/>
      <c r="IJ1461" s="116"/>
      <c r="IK1461" s="87"/>
      <c r="IL1461" s="29"/>
      <c r="IM1461" s="87"/>
      <c r="IN1461" s="50" t="s">
        <v>1044</v>
      </c>
      <c r="IO1461" s="96"/>
    </row>
    <row r="1462" spans="1:249" s="1" customFormat="1" ht="14.4" x14ac:dyDescent="0.3">
      <c r="A1462" s="159"/>
      <c r="B1462" s="142" t="s">
        <v>62</v>
      </c>
      <c r="C1462" s="285" t="s">
        <v>64</v>
      </c>
      <c r="D1462" s="285"/>
      <c r="E1462" s="285"/>
      <c r="F1462" s="285"/>
      <c r="G1462" s="285"/>
      <c r="H1462" s="141" t="s">
        <v>65</v>
      </c>
      <c r="I1462" s="73"/>
      <c r="J1462" s="73"/>
      <c r="K1462" s="156">
        <v>8.7681749999999994</v>
      </c>
      <c r="L1462" s="28"/>
      <c r="M1462" s="73"/>
      <c r="N1462" s="28"/>
      <c r="O1462" s="73"/>
      <c r="P1462" s="152">
        <v>4374.09</v>
      </c>
      <c r="HY1462" s="117"/>
      <c r="HZ1462" s="117"/>
      <c r="IA1462" s="87"/>
      <c r="IB1462" s="87"/>
      <c r="IC1462" s="87"/>
      <c r="ID1462" s="87"/>
      <c r="IE1462" s="87"/>
      <c r="IG1462" s="29" t="s">
        <v>64</v>
      </c>
      <c r="IH1462" s="29"/>
      <c r="II1462" s="29"/>
      <c r="IJ1462" s="116"/>
      <c r="IK1462" s="87"/>
      <c r="IL1462" s="29"/>
      <c r="IM1462" s="87"/>
      <c r="IO1462" s="96"/>
    </row>
    <row r="1463" spans="1:249" s="1" customFormat="1" ht="14.4" x14ac:dyDescent="0.3">
      <c r="A1463" s="158"/>
      <c r="B1463" s="142" t="s">
        <v>148</v>
      </c>
      <c r="C1463" s="285" t="s">
        <v>149</v>
      </c>
      <c r="D1463" s="285"/>
      <c r="E1463" s="285"/>
      <c r="F1463" s="285"/>
      <c r="G1463" s="285"/>
      <c r="H1463" s="141" t="s">
        <v>65</v>
      </c>
      <c r="I1463" s="139">
        <v>2.99</v>
      </c>
      <c r="J1463" s="139">
        <v>1.1499999999999999</v>
      </c>
      <c r="K1463" s="156">
        <v>8.7681749999999994</v>
      </c>
      <c r="L1463" s="49"/>
      <c r="M1463" s="56"/>
      <c r="N1463" s="153">
        <v>498.86</v>
      </c>
      <c r="O1463" s="73"/>
      <c r="P1463" s="152">
        <v>4374.09</v>
      </c>
      <c r="Q1463" s="144"/>
      <c r="R1463" s="144"/>
      <c r="HY1463" s="117"/>
      <c r="HZ1463" s="117"/>
      <c r="IA1463" s="87"/>
      <c r="IB1463" s="87"/>
      <c r="IC1463" s="87"/>
      <c r="ID1463" s="87"/>
      <c r="IE1463" s="87"/>
      <c r="IG1463" s="29"/>
      <c r="IH1463" s="29" t="s">
        <v>149</v>
      </c>
      <c r="II1463" s="29"/>
      <c r="IJ1463" s="116"/>
      <c r="IK1463" s="87"/>
      <c r="IL1463" s="29"/>
      <c r="IM1463" s="87"/>
      <c r="IO1463" s="96"/>
    </row>
    <row r="1464" spans="1:249" s="1" customFormat="1" ht="14.4" x14ac:dyDescent="0.3">
      <c r="A1464" s="159"/>
      <c r="B1464" s="142" t="s">
        <v>66</v>
      </c>
      <c r="C1464" s="285" t="s">
        <v>67</v>
      </c>
      <c r="D1464" s="285"/>
      <c r="E1464" s="285"/>
      <c r="F1464" s="285"/>
      <c r="G1464" s="285"/>
      <c r="H1464" s="141"/>
      <c r="I1464" s="73"/>
      <c r="J1464" s="73"/>
      <c r="K1464" s="73"/>
      <c r="L1464" s="28"/>
      <c r="M1464" s="73"/>
      <c r="N1464" s="28"/>
      <c r="O1464" s="73"/>
      <c r="P1464" s="137">
        <v>814.53</v>
      </c>
      <c r="HY1464" s="117"/>
      <c r="HZ1464" s="117"/>
      <c r="IA1464" s="87"/>
      <c r="IB1464" s="87"/>
      <c r="IC1464" s="87"/>
      <c r="ID1464" s="87"/>
      <c r="IE1464" s="87"/>
      <c r="IG1464" s="29" t="s">
        <v>67</v>
      </c>
      <c r="IH1464" s="29"/>
      <c r="II1464" s="29"/>
      <c r="IJ1464" s="116"/>
      <c r="IK1464" s="87"/>
      <c r="IL1464" s="29"/>
      <c r="IM1464" s="87"/>
      <c r="IO1464" s="96"/>
    </row>
    <row r="1465" spans="1:249" s="1" customFormat="1" ht="14.4" x14ac:dyDescent="0.3">
      <c r="A1465" s="159"/>
      <c r="B1465" s="142"/>
      <c r="C1465" s="285" t="s">
        <v>68</v>
      </c>
      <c r="D1465" s="285"/>
      <c r="E1465" s="285"/>
      <c r="F1465" s="285"/>
      <c r="G1465" s="285"/>
      <c r="H1465" s="141" t="s">
        <v>65</v>
      </c>
      <c r="I1465" s="73"/>
      <c r="J1465" s="73"/>
      <c r="K1465" s="161">
        <v>0.95625000000000004</v>
      </c>
      <c r="L1465" s="28"/>
      <c r="M1465" s="73"/>
      <c r="N1465" s="28"/>
      <c r="O1465" s="73"/>
      <c r="P1465" s="137">
        <v>551.59</v>
      </c>
      <c r="HY1465" s="117"/>
      <c r="HZ1465" s="117"/>
      <c r="IA1465" s="87"/>
      <c r="IB1465" s="87"/>
      <c r="IC1465" s="87"/>
      <c r="ID1465" s="87"/>
      <c r="IE1465" s="87"/>
      <c r="IG1465" s="29" t="s">
        <v>68</v>
      </c>
      <c r="IH1465" s="29"/>
      <c r="II1465" s="29"/>
      <c r="IJ1465" s="116"/>
      <c r="IK1465" s="87"/>
      <c r="IL1465" s="29"/>
      <c r="IM1465" s="87"/>
      <c r="IO1465" s="96"/>
    </row>
    <row r="1466" spans="1:249" s="1" customFormat="1" ht="30.6" x14ac:dyDescent="0.3">
      <c r="A1466" s="158"/>
      <c r="B1466" s="142" t="s">
        <v>150</v>
      </c>
      <c r="C1466" s="285" t="s">
        <v>151</v>
      </c>
      <c r="D1466" s="285"/>
      <c r="E1466" s="285"/>
      <c r="F1466" s="285"/>
      <c r="G1466" s="285"/>
      <c r="H1466" s="141" t="s">
        <v>71</v>
      </c>
      <c r="I1466" s="139">
        <v>0.08</v>
      </c>
      <c r="J1466" s="139">
        <v>1.25</v>
      </c>
      <c r="K1466" s="163">
        <v>0.255</v>
      </c>
      <c r="L1466" s="49"/>
      <c r="M1466" s="56"/>
      <c r="N1466" s="153">
        <v>1865.38</v>
      </c>
      <c r="O1466" s="73"/>
      <c r="P1466" s="152">
        <v>475.67</v>
      </c>
      <c r="Q1466" s="144"/>
      <c r="R1466" s="144"/>
      <c r="HY1466" s="117"/>
      <c r="HZ1466" s="117"/>
      <c r="IA1466" s="87"/>
      <c r="IB1466" s="87"/>
      <c r="IC1466" s="87"/>
      <c r="ID1466" s="87"/>
      <c r="IE1466" s="87"/>
      <c r="IG1466" s="29"/>
      <c r="IH1466" s="29" t="s">
        <v>151</v>
      </c>
      <c r="II1466" s="29"/>
      <c r="IJ1466" s="116"/>
      <c r="IK1466" s="87"/>
      <c r="IL1466" s="29"/>
      <c r="IM1466" s="87"/>
      <c r="IO1466" s="96"/>
    </row>
    <row r="1467" spans="1:249" s="1" customFormat="1" ht="14.4" x14ac:dyDescent="0.3">
      <c r="A1467" s="143"/>
      <c r="B1467" s="142" t="s">
        <v>152</v>
      </c>
      <c r="C1467" s="285" t="s">
        <v>153</v>
      </c>
      <c r="D1467" s="285"/>
      <c r="E1467" s="285"/>
      <c r="F1467" s="285"/>
      <c r="G1467" s="285"/>
      <c r="H1467" s="141" t="s">
        <v>65</v>
      </c>
      <c r="I1467" s="139">
        <v>0.08</v>
      </c>
      <c r="J1467" s="139">
        <v>1.25</v>
      </c>
      <c r="K1467" s="163">
        <v>0.255</v>
      </c>
      <c r="L1467" s="28"/>
      <c r="M1467" s="73"/>
      <c r="N1467" s="160">
        <v>637.54</v>
      </c>
      <c r="O1467" s="73"/>
      <c r="P1467" s="137">
        <v>162.57</v>
      </c>
      <c r="HY1467" s="117"/>
      <c r="HZ1467" s="117"/>
      <c r="IA1467" s="87"/>
      <c r="IB1467" s="87"/>
      <c r="IC1467" s="87"/>
      <c r="ID1467" s="87"/>
      <c r="IE1467" s="87"/>
      <c r="IG1467" s="29"/>
      <c r="IH1467" s="29"/>
      <c r="II1467" s="29" t="s">
        <v>153</v>
      </c>
      <c r="IJ1467" s="116"/>
      <c r="IK1467" s="87"/>
      <c r="IL1467" s="29"/>
      <c r="IM1467" s="87"/>
      <c r="IO1467" s="96"/>
    </row>
    <row r="1468" spans="1:249" s="1" customFormat="1" ht="20.399999999999999" x14ac:dyDescent="0.3">
      <c r="A1468" s="158"/>
      <c r="B1468" s="142" t="s">
        <v>154</v>
      </c>
      <c r="C1468" s="285" t="s">
        <v>155</v>
      </c>
      <c r="D1468" s="285"/>
      <c r="E1468" s="285"/>
      <c r="F1468" s="285"/>
      <c r="G1468" s="285"/>
      <c r="H1468" s="141" t="s">
        <v>71</v>
      </c>
      <c r="I1468" s="139">
        <v>0.44</v>
      </c>
      <c r="J1468" s="139">
        <v>1.25</v>
      </c>
      <c r="K1468" s="157">
        <v>1.4025000000000001</v>
      </c>
      <c r="L1468" s="155">
        <v>2.41</v>
      </c>
      <c r="M1468" s="154">
        <v>1.05</v>
      </c>
      <c r="N1468" s="153">
        <v>2.5299999999999998</v>
      </c>
      <c r="O1468" s="73"/>
      <c r="P1468" s="152">
        <v>3.55</v>
      </c>
      <c r="Q1468" s="144"/>
      <c r="R1468" s="144"/>
      <c r="HY1468" s="117"/>
      <c r="HZ1468" s="117"/>
      <c r="IA1468" s="87"/>
      <c r="IB1468" s="87"/>
      <c r="IC1468" s="87"/>
      <c r="ID1468" s="87"/>
      <c r="IE1468" s="87"/>
      <c r="IG1468" s="29"/>
      <c r="IH1468" s="29" t="s">
        <v>155</v>
      </c>
      <c r="II1468" s="29"/>
      <c r="IJ1468" s="116"/>
      <c r="IK1468" s="87"/>
      <c r="IL1468" s="29"/>
      <c r="IM1468" s="87"/>
      <c r="IO1468" s="96"/>
    </row>
    <row r="1469" spans="1:249" s="1" customFormat="1" ht="30.6" x14ac:dyDescent="0.3">
      <c r="A1469" s="158"/>
      <c r="B1469" s="142" t="s">
        <v>156</v>
      </c>
      <c r="C1469" s="285" t="s">
        <v>157</v>
      </c>
      <c r="D1469" s="285"/>
      <c r="E1469" s="285"/>
      <c r="F1469" s="285"/>
      <c r="G1469" s="285"/>
      <c r="H1469" s="141" t="s">
        <v>71</v>
      </c>
      <c r="I1469" s="139">
        <v>0.22</v>
      </c>
      <c r="J1469" s="139">
        <v>1.25</v>
      </c>
      <c r="K1469" s="161">
        <v>0.70125000000000004</v>
      </c>
      <c r="L1469" s="49"/>
      <c r="M1469" s="56"/>
      <c r="N1469" s="153">
        <v>478.16</v>
      </c>
      <c r="O1469" s="73"/>
      <c r="P1469" s="152">
        <v>335.31</v>
      </c>
      <c r="Q1469" s="144"/>
      <c r="R1469" s="144"/>
      <c r="HY1469" s="117"/>
      <c r="HZ1469" s="117"/>
      <c r="IA1469" s="87"/>
      <c r="IB1469" s="87"/>
      <c r="IC1469" s="87"/>
      <c r="ID1469" s="87"/>
      <c r="IE1469" s="87"/>
      <c r="IG1469" s="29"/>
      <c r="IH1469" s="29" t="s">
        <v>157</v>
      </c>
      <c r="II1469" s="29"/>
      <c r="IJ1469" s="116"/>
      <c r="IK1469" s="87"/>
      <c r="IL1469" s="29"/>
      <c r="IM1469" s="87"/>
      <c r="IO1469" s="96"/>
    </row>
    <row r="1470" spans="1:249" s="1" customFormat="1" ht="14.4" x14ac:dyDescent="0.3">
      <c r="A1470" s="143"/>
      <c r="B1470" s="142" t="s">
        <v>106</v>
      </c>
      <c r="C1470" s="285" t="s">
        <v>107</v>
      </c>
      <c r="D1470" s="285"/>
      <c r="E1470" s="285"/>
      <c r="F1470" s="285"/>
      <c r="G1470" s="285"/>
      <c r="H1470" s="141" t="s">
        <v>65</v>
      </c>
      <c r="I1470" s="139">
        <v>0.22</v>
      </c>
      <c r="J1470" s="139">
        <v>1.25</v>
      </c>
      <c r="K1470" s="161">
        <v>0.70125000000000004</v>
      </c>
      <c r="L1470" s="28"/>
      <c r="M1470" s="73"/>
      <c r="N1470" s="160">
        <v>554.75</v>
      </c>
      <c r="O1470" s="73"/>
      <c r="P1470" s="137">
        <v>389.02</v>
      </c>
      <c r="HY1470" s="117"/>
      <c r="HZ1470" s="117"/>
      <c r="IA1470" s="87"/>
      <c r="IB1470" s="87"/>
      <c r="IC1470" s="87"/>
      <c r="ID1470" s="87"/>
      <c r="IE1470" s="87"/>
      <c r="IG1470" s="29"/>
      <c r="IH1470" s="29"/>
      <c r="II1470" s="29" t="s">
        <v>107</v>
      </c>
      <c r="IJ1470" s="116"/>
      <c r="IK1470" s="87"/>
      <c r="IL1470" s="29"/>
      <c r="IM1470" s="87"/>
      <c r="IO1470" s="96"/>
    </row>
    <row r="1471" spans="1:249" s="1" customFormat="1" ht="14.4" x14ac:dyDescent="0.3">
      <c r="A1471" s="159"/>
      <c r="B1471" s="142" t="s">
        <v>93</v>
      </c>
      <c r="C1471" s="285" t="s">
        <v>110</v>
      </c>
      <c r="D1471" s="285"/>
      <c r="E1471" s="285"/>
      <c r="F1471" s="285"/>
      <c r="G1471" s="285"/>
      <c r="H1471" s="141"/>
      <c r="I1471" s="73"/>
      <c r="J1471" s="73"/>
      <c r="K1471" s="73"/>
      <c r="L1471" s="28"/>
      <c r="M1471" s="73"/>
      <c r="N1471" s="28"/>
      <c r="O1471" s="73"/>
      <c r="P1471" s="137">
        <v>21.03</v>
      </c>
      <c r="HY1471" s="117"/>
      <c r="HZ1471" s="117"/>
      <c r="IA1471" s="87"/>
      <c r="IB1471" s="87"/>
      <c r="IC1471" s="87"/>
      <c r="ID1471" s="87"/>
      <c r="IE1471" s="87"/>
      <c r="IG1471" s="29" t="s">
        <v>110</v>
      </c>
      <c r="IH1471" s="29"/>
      <c r="II1471" s="29"/>
      <c r="IJ1471" s="116"/>
      <c r="IK1471" s="87"/>
      <c r="IL1471" s="29"/>
      <c r="IM1471" s="87"/>
      <c r="IO1471" s="96"/>
    </row>
    <row r="1472" spans="1:249" s="1" customFormat="1" ht="14.4" x14ac:dyDescent="0.3">
      <c r="A1472" s="158"/>
      <c r="B1472" s="142" t="s">
        <v>158</v>
      </c>
      <c r="C1472" s="285" t="s">
        <v>159</v>
      </c>
      <c r="D1472" s="285"/>
      <c r="E1472" s="285"/>
      <c r="F1472" s="285"/>
      <c r="G1472" s="285"/>
      <c r="H1472" s="141" t="s">
        <v>111</v>
      </c>
      <c r="I1472" s="139">
        <v>0.15</v>
      </c>
      <c r="J1472" s="73"/>
      <c r="K1472" s="157">
        <v>0.38250000000000001</v>
      </c>
      <c r="L1472" s="155">
        <v>35.71</v>
      </c>
      <c r="M1472" s="154">
        <v>1.54</v>
      </c>
      <c r="N1472" s="153">
        <v>54.99</v>
      </c>
      <c r="O1472" s="73"/>
      <c r="P1472" s="152">
        <v>21.03</v>
      </c>
      <c r="Q1472" s="144"/>
      <c r="R1472" s="144"/>
      <c r="HY1472" s="117"/>
      <c r="HZ1472" s="117"/>
      <c r="IA1472" s="87"/>
      <c r="IB1472" s="87"/>
      <c r="IC1472" s="87"/>
      <c r="ID1472" s="87"/>
      <c r="IE1472" s="87"/>
      <c r="IG1472" s="29"/>
      <c r="IH1472" s="29" t="s">
        <v>159</v>
      </c>
      <c r="II1472" s="29"/>
      <c r="IJ1472" s="116"/>
      <c r="IK1472" s="87"/>
      <c r="IL1472" s="29"/>
      <c r="IM1472" s="87"/>
      <c r="IO1472" s="96"/>
    </row>
    <row r="1473" spans="1:249" s="1" customFormat="1" ht="14.4" x14ac:dyDescent="0.3">
      <c r="A1473" s="151" t="s">
        <v>78</v>
      </c>
      <c r="B1473" s="150" t="s">
        <v>160</v>
      </c>
      <c r="C1473" s="320" t="s">
        <v>161</v>
      </c>
      <c r="D1473" s="320"/>
      <c r="E1473" s="320"/>
      <c r="F1473" s="320"/>
      <c r="G1473" s="320"/>
      <c r="H1473" s="149" t="s">
        <v>111</v>
      </c>
      <c r="I1473" s="174">
        <v>1.1200000000000001</v>
      </c>
      <c r="J1473" s="146"/>
      <c r="K1473" s="181">
        <v>2.8559999999999999</v>
      </c>
      <c r="L1473" s="147"/>
      <c r="M1473" s="146"/>
      <c r="N1473" s="147"/>
      <c r="O1473" s="146"/>
      <c r="P1473" s="145"/>
      <c r="HY1473" s="117"/>
      <c r="HZ1473" s="117"/>
      <c r="IA1473" s="87"/>
      <c r="IB1473" s="87"/>
      <c r="IC1473" s="87"/>
      <c r="ID1473" s="87"/>
      <c r="IE1473" s="87"/>
      <c r="IG1473" s="29"/>
      <c r="IH1473" s="29"/>
      <c r="II1473" s="29"/>
      <c r="IJ1473" s="116" t="s">
        <v>161</v>
      </c>
      <c r="IK1473" s="87"/>
      <c r="IL1473" s="29"/>
      <c r="IM1473" s="87"/>
      <c r="IO1473" s="96"/>
    </row>
    <row r="1474" spans="1:249" s="1" customFormat="1" ht="14.4" x14ac:dyDescent="0.3">
      <c r="A1474" s="104"/>
      <c r="B1474" s="103"/>
      <c r="C1474" s="319" t="s">
        <v>82</v>
      </c>
      <c r="D1474" s="319"/>
      <c r="E1474" s="319"/>
      <c r="F1474" s="319"/>
      <c r="G1474" s="319"/>
      <c r="H1474" s="126"/>
      <c r="I1474" s="124"/>
      <c r="J1474" s="124"/>
      <c r="K1474" s="124"/>
      <c r="L1474" s="125"/>
      <c r="M1474" s="124"/>
      <c r="N1474" s="136"/>
      <c r="O1474" s="124"/>
      <c r="P1474" s="135">
        <v>5761.24</v>
      </c>
      <c r="Q1474" s="144"/>
      <c r="R1474" s="144"/>
      <c r="HY1474" s="117"/>
      <c r="HZ1474" s="117"/>
      <c r="IA1474" s="87"/>
      <c r="IB1474" s="87"/>
      <c r="IC1474" s="87"/>
      <c r="ID1474" s="87"/>
      <c r="IE1474" s="87"/>
      <c r="IG1474" s="29"/>
      <c r="IH1474" s="29"/>
      <c r="II1474" s="29"/>
      <c r="IJ1474" s="116"/>
      <c r="IK1474" s="87" t="s">
        <v>82</v>
      </c>
      <c r="IL1474" s="29"/>
      <c r="IM1474" s="87"/>
      <c r="IO1474" s="96"/>
    </row>
    <row r="1475" spans="1:249" s="1" customFormat="1" ht="14.4" x14ac:dyDescent="0.3">
      <c r="A1475" s="143"/>
      <c r="B1475" s="142"/>
      <c r="C1475" s="285" t="s">
        <v>83</v>
      </c>
      <c r="D1475" s="285"/>
      <c r="E1475" s="285"/>
      <c r="F1475" s="285"/>
      <c r="G1475" s="285"/>
      <c r="H1475" s="141"/>
      <c r="I1475" s="73"/>
      <c r="J1475" s="73"/>
      <c r="K1475" s="73"/>
      <c r="L1475" s="28"/>
      <c r="M1475" s="73"/>
      <c r="N1475" s="28"/>
      <c r="O1475" s="73"/>
      <c r="P1475" s="152">
        <v>4925.68</v>
      </c>
      <c r="HY1475" s="117"/>
      <c r="HZ1475" s="117"/>
      <c r="IA1475" s="87"/>
      <c r="IB1475" s="87"/>
      <c r="IC1475" s="87"/>
      <c r="ID1475" s="87"/>
      <c r="IE1475" s="87"/>
      <c r="IG1475" s="29"/>
      <c r="IH1475" s="29"/>
      <c r="II1475" s="29"/>
      <c r="IJ1475" s="116"/>
      <c r="IK1475" s="87"/>
      <c r="IL1475" s="29" t="s">
        <v>83</v>
      </c>
      <c r="IM1475" s="87"/>
      <c r="IO1475" s="96"/>
    </row>
    <row r="1476" spans="1:249" s="1" customFormat="1" ht="20.399999999999999" x14ac:dyDescent="0.3">
      <c r="A1476" s="143"/>
      <c r="B1476" s="142" t="s">
        <v>162</v>
      </c>
      <c r="C1476" s="285" t="s">
        <v>163</v>
      </c>
      <c r="D1476" s="285"/>
      <c r="E1476" s="285"/>
      <c r="F1476" s="285"/>
      <c r="G1476" s="285"/>
      <c r="H1476" s="141" t="s">
        <v>84</v>
      </c>
      <c r="I1476" s="140">
        <v>112</v>
      </c>
      <c r="J1476" s="138">
        <v>0.9</v>
      </c>
      <c r="K1476" s="138">
        <v>100.8</v>
      </c>
      <c r="L1476" s="28"/>
      <c r="M1476" s="73"/>
      <c r="N1476" s="28"/>
      <c r="O1476" s="73"/>
      <c r="P1476" s="152">
        <v>4965.09</v>
      </c>
      <c r="HY1476" s="117"/>
      <c r="HZ1476" s="117"/>
      <c r="IA1476" s="87"/>
      <c r="IB1476" s="87"/>
      <c r="IC1476" s="87"/>
      <c r="ID1476" s="87"/>
      <c r="IE1476" s="87"/>
      <c r="IG1476" s="29"/>
      <c r="IH1476" s="29"/>
      <c r="II1476" s="29"/>
      <c r="IJ1476" s="116"/>
      <c r="IK1476" s="87"/>
      <c r="IL1476" s="29" t="s">
        <v>163</v>
      </c>
      <c r="IM1476" s="87"/>
      <c r="IO1476" s="96"/>
    </row>
    <row r="1477" spans="1:249" s="1" customFormat="1" ht="20.399999999999999" x14ac:dyDescent="0.3">
      <c r="A1477" s="143"/>
      <c r="B1477" s="142" t="s">
        <v>164</v>
      </c>
      <c r="C1477" s="285" t="s">
        <v>165</v>
      </c>
      <c r="D1477" s="285"/>
      <c r="E1477" s="285"/>
      <c r="F1477" s="285"/>
      <c r="G1477" s="285"/>
      <c r="H1477" s="141" t="s">
        <v>84</v>
      </c>
      <c r="I1477" s="140">
        <v>65</v>
      </c>
      <c r="J1477" s="139">
        <v>0.85</v>
      </c>
      <c r="K1477" s="139">
        <v>55.25</v>
      </c>
      <c r="L1477" s="28"/>
      <c r="M1477" s="73"/>
      <c r="N1477" s="28"/>
      <c r="O1477" s="73"/>
      <c r="P1477" s="152">
        <v>2721.44</v>
      </c>
      <c r="HY1477" s="117"/>
      <c r="HZ1477" s="117"/>
      <c r="IA1477" s="87"/>
      <c r="IB1477" s="87"/>
      <c r="IC1477" s="87"/>
      <c r="ID1477" s="87"/>
      <c r="IE1477" s="87"/>
      <c r="IG1477" s="29"/>
      <c r="IH1477" s="29"/>
      <c r="II1477" s="29"/>
      <c r="IJ1477" s="116"/>
      <c r="IK1477" s="87"/>
      <c r="IL1477" s="29" t="s">
        <v>165</v>
      </c>
      <c r="IM1477" s="87"/>
      <c r="IO1477" s="96"/>
    </row>
    <row r="1478" spans="1:249" s="1" customFormat="1" ht="14.4" x14ac:dyDescent="0.3">
      <c r="A1478" s="129"/>
      <c r="B1478" s="128"/>
      <c r="C1478" s="319" t="s">
        <v>85</v>
      </c>
      <c r="D1478" s="319"/>
      <c r="E1478" s="319"/>
      <c r="F1478" s="319"/>
      <c r="G1478" s="319"/>
      <c r="H1478" s="126"/>
      <c r="I1478" s="124"/>
      <c r="J1478" s="124"/>
      <c r="K1478" s="124"/>
      <c r="L1478" s="125"/>
      <c r="M1478" s="124"/>
      <c r="N1478" s="136">
        <v>5273.64</v>
      </c>
      <c r="O1478" s="124"/>
      <c r="P1478" s="135">
        <v>13447.77</v>
      </c>
      <c r="HY1478" s="117"/>
      <c r="HZ1478" s="117"/>
      <c r="IA1478" s="87"/>
      <c r="IB1478" s="87"/>
      <c r="IC1478" s="87"/>
      <c r="ID1478" s="87"/>
      <c r="IE1478" s="87"/>
      <c r="IG1478" s="29"/>
      <c r="IH1478" s="29"/>
      <c r="II1478" s="29"/>
      <c r="IJ1478" s="116"/>
      <c r="IK1478" s="87"/>
      <c r="IL1478" s="29"/>
      <c r="IM1478" s="87" t="s">
        <v>85</v>
      </c>
      <c r="IO1478" s="96"/>
    </row>
    <row r="1479" spans="1:249" s="1" customFormat="1" ht="40.799999999999997" x14ac:dyDescent="0.3">
      <c r="A1479" s="134" t="s">
        <v>682</v>
      </c>
      <c r="B1479" s="127" t="s">
        <v>472</v>
      </c>
      <c r="C1479" s="317" t="s">
        <v>473</v>
      </c>
      <c r="D1479" s="317"/>
      <c r="E1479" s="317"/>
      <c r="F1479" s="317"/>
      <c r="G1479" s="317"/>
      <c r="H1479" s="126" t="s">
        <v>111</v>
      </c>
      <c r="I1479" s="124">
        <v>2.8559999999999999</v>
      </c>
      <c r="J1479" s="133">
        <v>1</v>
      </c>
      <c r="K1479" s="178">
        <v>2.8559999999999999</v>
      </c>
      <c r="L1479" s="132">
        <v>573.70000000000005</v>
      </c>
      <c r="M1479" s="169">
        <v>3.18</v>
      </c>
      <c r="N1479" s="171">
        <v>1824.37</v>
      </c>
      <c r="O1479" s="124"/>
      <c r="P1479" s="135">
        <v>5210.3999999999996</v>
      </c>
      <c r="HY1479" s="117"/>
      <c r="HZ1479" s="117"/>
      <c r="IA1479" s="87" t="s">
        <v>473</v>
      </c>
      <c r="IB1479" s="87" t="s">
        <v>4</v>
      </c>
      <c r="IC1479" s="87" t="s">
        <v>4</v>
      </c>
      <c r="ID1479" s="87" t="s">
        <v>4</v>
      </c>
      <c r="IE1479" s="87" t="s">
        <v>4</v>
      </c>
      <c r="IG1479" s="29"/>
      <c r="IH1479" s="29"/>
      <c r="II1479" s="29"/>
      <c r="IJ1479" s="116"/>
      <c r="IK1479" s="87"/>
      <c r="IL1479" s="29"/>
      <c r="IM1479" s="87"/>
      <c r="IO1479" s="96"/>
    </row>
    <row r="1480" spans="1:249" s="1" customFormat="1" ht="14.4" x14ac:dyDescent="0.3">
      <c r="A1480" s="129"/>
      <c r="B1480" s="128"/>
      <c r="C1480" s="319" t="s">
        <v>85</v>
      </c>
      <c r="D1480" s="319"/>
      <c r="E1480" s="319"/>
      <c r="F1480" s="319"/>
      <c r="G1480" s="319"/>
      <c r="H1480" s="126"/>
      <c r="I1480" s="124"/>
      <c r="J1480" s="124"/>
      <c r="K1480" s="124"/>
      <c r="L1480" s="125"/>
      <c r="M1480" s="124"/>
      <c r="N1480" s="125"/>
      <c r="O1480" s="124"/>
      <c r="P1480" s="135">
        <v>5210.3999999999996</v>
      </c>
      <c r="HY1480" s="117"/>
      <c r="HZ1480" s="117"/>
      <c r="IA1480" s="87"/>
      <c r="IB1480" s="87"/>
      <c r="IC1480" s="87"/>
      <c r="ID1480" s="87"/>
      <c r="IE1480" s="87"/>
      <c r="IG1480" s="29"/>
      <c r="IH1480" s="29"/>
      <c r="II1480" s="29"/>
      <c r="IJ1480" s="116"/>
      <c r="IK1480" s="87"/>
      <c r="IL1480" s="29"/>
      <c r="IM1480" s="87" t="s">
        <v>85</v>
      </c>
      <c r="IO1480" s="96"/>
    </row>
    <row r="1481" spans="1:249" s="1" customFormat="1" ht="14.4" x14ac:dyDescent="0.3">
      <c r="A1481" s="134" t="s">
        <v>683</v>
      </c>
      <c r="B1481" s="127" t="s">
        <v>475</v>
      </c>
      <c r="C1481" s="317" t="s">
        <v>476</v>
      </c>
      <c r="D1481" s="317"/>
      <c r="E1481" s="317"/>
      <c r="F1481" s="317"/>
      <c r="G1481" s="317"/>
      <c r="H1481" s="126" t="s">
        <v>63</v>
      </c>
      <c r="I1481" s="124">
        <v>8.4900000000000003E-2</v>
      </c>
      <c r="J1481" s="133">
        <v>1</v>
      </c>
      <c r="K1481" s="170">
        <v>8.4900000000000003E-2</v>
      </c>
      <c r="L1481" s="125"/>
      <c r="M1481" s="124"/>
      <c r="N1481" s="168"/>
      <c r="O1481" s="124"/>
      <c r="P1481" s="167"/>
      <c r="HY1481" s="117"/>
      <c r="HZ1481" s="117"/>
      <c r="IA1481" s="87" t="s">
        <v>476</v>
      </c>
      <c r="IB1481" s="87" t="s">
        <v>4</v>
      </c>
      <c r="IC1481" s="87" t="s">
        <v>4</v>
      </c>
      <c r="ID1481" s="87" t="s">
        <v>4</v>
      </c>
      <c r="IE1481" s="87" t="s">
        <v>4</v>
      </c>
      <c r="IG1481" s="29"/>
      <c r="IH1481" s="29"/>
      <c r="II1481" s="29"/>
      <c r="IJ1481" s="116"/>
      <c r="IK1481" s="87"/>
      <c r="IL1481" s="29"/>
      <c r="IM1481" s="87"/>
      <c r="IO1481" s="96"/>
    </row>
    <row r="1482" spans="1:249" s="1" customFormat="1" ht="14.4" x14ac:dyDescent="0.3">
      <c r="A1482" s="166"/>
      <c r="B1482" s="165"/>
      <c r="C1482" s="287" t="s">
        <v>726</v>
      </c>
      <c r="D1482" s="287"/>
      <c r="E1482" s="287"/>
      <c r="F1482" s="287"/>
      <c r="G1482" s="287"/>
      <c r="H1482" s="287"/>
      <c r="I1482" s="287"/>
      <c r="J1482" s="287"/>
      <c r="K1482" s="287"/>
      <c r="L1482" s="287"/>
      <c r="M1482" s="287"/>
      <c r="N1482" s="287"/>
      <c r="O1482" s="287"/>
      <c r="P1482" s="318"/>
      <c r="HY1482" s="117"/>
      <c r="HZ1482" s="117"/>
      <c r="IA1482" s="87"/>
      <c r="IB1482" s="87"/>
      <c r="IC1482" s="87"/>
      <c r="ID1482" s="87"/>
      <c r="IE1482" s="87"/>
      <c r="IF1482" s="50" t="s">
        <v>726</v>
      </c>
      <c r="IG1482" s="29"/>
      <c r="IH1482" s="29"/>
      <c r="II1482" s="29"/>
      <c r="IJ1482" s="116"/>
      <c r="IK1482" s="87"/>
      <c r="IL1482" s="29"/>
      <c r="IM1482" s="87"/>
      <c r="IO1482" s="96"/>
    </row>
    <row r="1483" spans="1:249" s="1" customFormat="1" ht="20.399999999999999" x14ac:dyDescent="0.3">
      <c r="A1483" s="164"/>
      <c r="B1483" s="103" t="s">
        <v>1045</v>
      </c>
      <c r="C1483" s="321" t="s">
        <v>1044</v>
      </c>
      <c r="D1483" s="321"/>
      <c r="E1483" s="321"/>
      <c r="F1483" s="321"/>
      <c r="G1483" s="321"/>
      <c r="H1483" s="321"/>
      <c r="I1483" s="321"/>
      <c r="J1483" s="321"/>
      <c r="K1483" s="321"/>
      <c r="L1483" s="321"/>
      <c r="M1483" s="321"/>
      <c r="N1483" s="321"/>
      <c r="O1483" s="321"/>
      <c r="P1483" s="322"/>
      <c r="HY1483" s="117"/>
      <c r="HZ1483" s="117"/>
      <c r="IA1483" s="87"/>
      <c r="IB1483" s="87"/>
      <c r="IC1483" s="87"/>
      <c r="ID1483" s="87"/>
      <c r="IE1483" s="87"/>
      <c r="IG1483" s="29"/>
      <c r="IH1483" s="29"/>
      <c r="II1483" s="29"/>
      <c r="IJ1483" s="116"/>
      <c r="IK1483" s="87"/>
      <c r="IL1483" s="29"/>
      <c r="IM1483" s="87"/>
      <c r="IN1483" s="50" t="s">
        <v>1044</v>
      </c>
      <c r="IO1483" s="96"/>
    </row>
    <row r="1484" spans="1:249" s="1" customFormat="1" ht="14.4" x14ac:dyDescent="0.3">
      <c r="A1484" s="159"/>
      <c r="B1484" s="142" t="s">
        <v>62</v>
      </c>
      <c r="C1484" s="285" t="s">
        <v>64</v>
      </c>
      <c r="D1484" s="285"/>
      <c r="E1484" s="285"/>
      <c r="F1484" s="285"/>
      <c r="G1484" s="285"/>
      <c r="H1484" s="141" t="s">
        <v>65</v>
      </c>
      <c r="I1484" s="73"/>
      <c r="J1484" s="73"/>
      <c r="K1484" s="162">
        <v>0.6648944</v>
      </c>
      <c r="L1484" s="28"/>
      <c r="M1484" s="73"/>
      <c r="N1484" s="28"/>
      <c r="O1484" s="73"/>
      <c r="P1484" s="137">
        <v>322.05</v>
      </c>
      <c r="HY1484" s="117"/>
      <c r="HZ1484" s="117"/>
      <c r="IA1484" s="87"/>
      <c r="IB1484" s="87"/>
      <c r="IC1484" s="87"/>
      <c r="ID1484" s="87"/>
      <c r="IE1484" s="87"/>
      <c r="IG1484" s="29" t="s">
        <v>64</v>
      </c>
      <c r="IH1484" s="29"/>
      <c r="II1484" s="29"/>
      <c r="IJ1484" s="116"/>
      <c r="IK1484" s="87"/>
      <c r="IL1484" s="29"/>
      <c r="IM1484" s="87"/>
      <c r="IO1484" s="96"/>
    </row>
    <row r="1485" spans="1:249" s="1" customFormat="1" ht="14.4" x14ac:dyDescent="0.3">
      <c r="A1485" s="158"/>
      <c r="B1485" s="142" t="s">
        <v>402</v>
      </c>
      <c r="C1485" s="285" t="s">
        <v>403</v>
      </c>
      <c r="D1485" s="285"/>
      <c r="E1485" s="285"/>
      <c r="F1485" s="285"/>
      <c r="G1485" s="285"/>
      <c r="H1485" s="141" t="s">
        <v>65</v>
      </c>
      <c r="I1485" s="139">
        <v>6.81</v>
      </c>
      <c r="J1485" s="139">
        <v>1.1499999999999999</v>
      </c>
      <c r="K1485" s="162">
        <v>0.6648944</v>
      </c>
      <c r="L1485" s="49"/>
      <c r="M1485" s="56"/>
      <c r="N1485" s="153">
        <v>484.37</v>
      </c>
      <c r="O1485" s="73"/>
      <c r="P1485" s="152">
        <v>322.05</v>
      </c>
      <c r="Q1485" s="144"/>
      <c r="R1485" s="144"/>
      <c r="HY1485" s="117"/>
      <c r="HZ1485" s="117"/>
      <c r="IA1485" s="87"/>
      <c r="IB1485" s="87"/>
      <c r="IC1485" s="87"/>
      <c r="ID1485" s="87"/>
      <c r="IE1485" s="87"/>
      <c r="IG1485" s="29"/>
      <c r="IH1485" s="29" t="s">
        <v>403</v>
      </c>
      <c r="II1485" s="29"/>
      <c r="IJ1485" s="116"/>
      <c r="IK1485" s="87"/>
      <c r="IL1485" s="29"/>
      <c r="IM1485" s="87"/>
      <c r="IO1485" s="96"/>
    </row>
    <row r="1486" spans="1:249" s="1" customFormat="1" ht="14.4" x14ac:dyDescent="0.3">
      <c r="A1486" s="159"/>
      <c r="B1486" s="142" t="s">
        <v>66</v>
      </c>
      <c r="C1486" s="285" t="s">
        <v>67</v>
      </c>
      <c r="D1486" s="285"/>
      <c r="E1486" s="285"/>
      <c r="F1486" s="285"/>
      <c r="G1486" s="285"/>
      <c r="H1486" s="141"/>
      <c r="I1486" s="73"/>
      <c r="J1486" s="73"/>
      <c r="K1486" s="73"/>
      <c r="L1486" s="28"/>
      <c r="M1486" s="73"/>
      <c r="N1486" s="28"/>
      <c r="O1486" s="73"/>
      <c r="P1486" s="137">
        <v>101.08</v>
      </c>
      <c r="HY1486" s="117"/>
      <c r="HZ1486" s="117"/>
      <c r="IA1486" s="87"/>
      <c r="IB1486" s="87"/>
      <c r="IC1486" s="87"/>
      <c r="ID1486" s="87"/>
      <c r="IE1486" s="87"/>
      <c r="IG1486" s="29" t="s">
        <v>67</v>
      </c>
      <c r="IH1486" s="29"/>
      <c r="II1486" s="29"/>
      <c r="IJ1486" s="116"/>
      <c r="IK1486" s="87"/>
      <c r="IL1486" s="29"/>
      <c r="IM1486" s="87"/>
      <c r="IO1486" s="96"/>
    </row>
    <row r="1487" spans="1:249" s="1" customFormat="1" ht="14.4" x14ac:dyDescent="0.3">
      <c r="A1487" s="159"/>
      <c r="B1487" s="142"/>
      <c r="C1487" s="285" t="s">
        <v>68</v>
      </c>
      <c r="D1487" s="285"/>
      <c r="E1487" s="285"/>
      <c r="F1487" s="285"/>
      <c r="G1487" s="285"/>
      <c r="H1487" s="141" t="s">
        <v>65</v>
      </c>
      <c r="I1487" s="73"/>
      <c r="J1487" s="73"/>
      <c r="K1487" s="162">
        <v>9.3390100000000004E-2</v>
      </c>
      <c r="L1487" s="28"/>
      <c r="M1487" s="73"/>
      <c r="N1487" s="28"/>
      <c r="O1487" s="73"/>
      <c r="P1487" s="137">
        <v>54.71</v>
      </c>
      <c r="HY1487" s="117"/>
      <c r="HZ1487" s="117"/>
      <c r="IA1487" s="87"/>
      <c r="IB1487" s="87"/>
      <c r="IC1487" s="87"/>
      <c r="ID1487" s="87"/>
      <c r="IE1487" s="87"/>
      <c r="IG1487" s="29" t="s">
        <v>68</v>
      </c>
      <c r="IH1487" s="29"/>
      <c r="II1487" s="29"/>
      <c r="IJ1487" s="116"/>
      <c r="IK1487" s="87"/>
      <c r="IL1487" s="29"/>
      <c r="IM1487" s="87"/>
      <c r="IO1487" s="96"/>
    </row>
    <row r="1488" spans="1:249" s="1" customFormat="1" ht="30.6" x14ac:dyDescent="0.3">
      <c r="A1488" s="158"/>
      <c r="B1488" s="142" t="s">
        <v>150</v>
      </c>
      <c r="C1488" s="285" t="s">
        <v>151</v>
      </c>
      <c r="D1488" s="285"/>
      <c r="E1488" s="285"/>
      <c r="F1488" s="285"/>
      <c r="G1488" s="285"/>
      <c r="H1488" s="141" t="s">
        <v>71</v>
      </c>
      <c r="I1488" s="139">
        <v>0.33</v>
      </c>
      <c r="J1488" s="139">
        <v>1.25</v>
      </c>
      <c r="K1488" s="162">
        <v>3.5021299999999998E-2</v>
      </c>
      <c r="L1488" s="49"/>
      <c r="M1488" s="56"/>
      <c r="N1488" s="153">
        <v>1865.38</v>
      </c>
      <c r="O1488" s="73"/>
      <c r="P1488" s="152">
        <v>65.33</v>
      </c>
      <c r="Q1488" s="144"/>
      <c r="R1488" s="144"/>
      <c r="HY1488" s="117"/>
      <c r="HZ1488" s="117"/>
      <c r="IA1488" s="87"/>
      <c r="IB1488" s="87"/>
      <c r="IC1488" s="87"/>
      <c r="ID1488" s="87"/>
      <c r="IE1488" s="87"/>
      <c r="IG1488" s="29"/>
      <c r="IH1488" s="29" t="s">
        <v>151</v>
      </c>
      <c r="II1488" s="29"/>
      <c r="IJ1488" s="116"/>
      <c r="IK1488" s="87"/>
      <c r="IL1488" s="29"/>
      <c r="IM1488" s="87"/>
      <c r="IO1488" s="96"/>
    </row>
    <row r="1489" spans="1:249" s="1" customFormat="1" ht="14.4" x14ac:dyDescent="0.3">
      <c r="A1489" s="143"/>
      <c r="B1489" s="142" t="s">
        <v>152</v>
      </c>
      <c r="C1489" s="285" t="s">
        <v>153</v>
      </c>
      <c r="D1489" s="285"/>
      <c r="E1489" s="285"/>
      <c r="F1489" s="285"/>
      <c r="G1489" s="285"/>
      <c r="H1489" s="141" t="s">
        <v>65</v>
      </c>
      <c r="I1489" s="139">
        <v>0.33</v>
      </c>
      <c r="J1489" s="139">
        <v>1.25</v>
      </c>
      <c r="K1489" s="162">
        <v>3.5021299999999998E-2</v>
      </c>
      <c r="L1489" s="28"/>
      <c r="M1489" s="73"/>
      <c r="N1489" s="160">
        <v>637.54</v>
      </c>
      <c r="O1489" s="73"/>
      <c r="P1489" s="137">
        <v>22.33</v>
      </c>
      <c r="HY1489" s="117"/>
      <c r="HZ1489" s="117"/>
      <c r="IA1489" s="87"/>
      <c r="IB1489" s="87"/>
      <c r="IC1489" s="87"/>
      <c r="ID1489" s="87"/>
      <c r="IE1489" s="87"/>
      <c r="IG1489" s="29"/>
      <c r="IH1489" s="29"/>
      <c r="II1489" s="29" t="s">
        <v>153</v>
      </c>
      <c r="IJ1489" s="116"/>
      <c r="IK1489" s="87"/>
      <c r="IL1489" s="29"/>
      <c r="IM1489" s="87"/>
      <c r="IO1489" s="96"/>
    </row>
    <row r="1490" spans="1:249" s="1" customFormat="1" ht="14.4" x14ac:dyDescent="0.3">
      <c r="A1490" s="158"/>
      <c r="B1490" s="142" t="s">
        <v>478</v>
      </c>
      <c r="C1490" s="285" t="s">
        <v>479</v>
      </c>
      <c r="D1490" s="285"/>
      <c r="E1490" s="285"/>
      <c r="F1490" s="285"/>
      <c r="G1490" s="285"/>
      <c r="H1490" s="141" t="s">
        <v>71</v>
      </c>
      <c r="I1490" s="139">
        <v>0.09</v>
      </c>
      <c r="J1490" s="139">
        <v>1.25</v>
      </c>
      <c r="K1490" s="162">
        <v>9.5513000000000004E-3</v>
      </c>
      <c r="L1490" s="49"/>
      <c r="M1490" s="56"/>
      <c r="N1490" s="153">
        <v>1273.57</v>
      </c>
      <c r="O1490" s="73"/>
      <c r="P1490" s="152">
        <v>12.16</v>
      </c>
      <c r="Q1490" s="144"/>
      <c r="R1490" s="144"/>
      <c r="HY1490" s="117"/>
      <c r="HZ1490" s="117"/>
      <c r="IA1490" s="87"/>
      <c r="IB1490" s="87"/>
      <c r="IC1490" s="87"/>
      <c r="ID1490" s="87"/>
      <c r="IE1490" s="87"/>
      <c r="IG1490" s="29"/>
      <c r="IH1490" s="29" t="s">
        <v>479</v>
      </c>
      <c r="II1490" s="29"/>
      <c r="IJ1490" s="116"/>
      <c r="IK1490" s="87"/>
      <c r="IL1490" s="29"/>
      <c r="IM1490" s="87"/>
      <c r="IO1490" s="96"/>
    </row>
    <row r="1491" spans="1:249" s="1" customFormat="1" ht="14.4" x14ac:dyDescent="0.3">
      <c r="A1491" s="143"/>
      <c r="B1491" s="142" t="s">
        <v>106</v>
      </c>
      <c r="C1491" s="285" t="s">
        <v>107</v>
      </c>
      <c r="D1491" s="285"/>
      <c r="E1491" s="285"/>
      <c r="F1491" s="285"/>
      <c r="G1491" s="285"/>
      <c r="H1491" s="141" t="s">
        <v>65</v>
      </c>
      <c r="I1491" s="139">
        <v>0.09</v>
      </c>
      <c r="J1491" s="139">
        <v>1.25</v>
      </c>
      <c r="K1491" s="162">
        <v>9.5513000000000004E-3</v>
      </c>
      <c r="L1491" s="28"/>
      <c r="M1491" s="73"/>
      <c r="N1491" s="160">
        <v>554.75</v>
      </c>
      <c r="O1491" s="73"/>
      <c r="P1491" s="137">
        <v>5.3</v>
      </c>
      <c r="HY1491" s="117"/>
      <c r="HZ1491" s="117"/>
      <c r="IA1491" s="87"/>
      <c r="IB1491" s="87"/>
      <c r="IC1491" s="87"/>
      <c r="ID1491" s="87"/>
      <c r="IE1491" s="87"/>
      <c r="IG1491" s="29"/>
      <c r="IH1491" s="29"/>
      <c r="II1491" s="29" t="s">
        <v>107</v>
      </c>
      <c r="IJ1491" s="116"/>
      <c r="IK1491" s="87"/>
      <c r="IL1491" s="29"/>
      <c r="IM1491" s="87"/>
      <c r="IO1491" s="96"/>
    </row>
    <row r="1492" spans="1:249" s="1" customFormat="1" ht="20.399999999999999" x14ac:dyDescent="0.3">
      <c r="A1492" s="158"/>
      <c r="B1492" s="142" t="s">
        <v>154</v>
      </c>
      <c r="C1492" s="285" t="s">
        <v>155</v>
      </c>
      <c r="D1492" s="285"/>
      <c r="E1492" s="285"/>
      <c r="F1492" s="285"/>
      <c r="G1492" s="285"/>
      <c r="H1492" s="141" t="s">
        <v>71</v>
      </c>
      <c r="I1492" s="139">
        <v>0.93</v>
      </c>
      <c r="J1492" s="139">
        <v>1.25</v>
      </c>
      <c r="K1492" s="162">
        <v>9.8696300000000001E-2</v>
      </c>
      <c r="L1492" s="155">
        <v>2.41</v>
      </c>
      <c r="M1492" s="154">
        <v>1.05</v>
      </c>
      <c r="N1492" s="153">
        <v>2.5299999999999998</v>
      </c>
      <c r="O1492" s="73"/>
      <c r="P1492" s="152">
        <v>0.25</v>
      </c>
      <c r="Q1492" s="144"/>
      <c r="R1492" s="144"/>
      <c r="HY1492" s="117"/>
      <c r="HZ1492" s="117"/>
      <c r="IA1492" s="87"/>
      <c r="IB1492" s="87"/>
      <c r="IC1492" s="87"/>
      <c r="ID1492" s="87"/>
      <c r="IE1492" s="87"/>
      <c r="IG1492" s="29"/>
      <c r="IH1492" s="29" t="s">
        <v>155</v>
      </c>
      <c r="II1492" s="29"/>
      <c r="IJ1492" s="116"/>
      <c r="IK1492" s="87"/>
      <c r="IL1492" s="29"/>
      <c r="IM1492" s="87"/>
      <c r="IO1492" s="96"/>
    </row>
    <row r="1493" spans="1:249" s="1" customFormat="1" ht="30.6" x14ac:dyDescent="0.3">
      <c r="A1493" s="158"/>
      <c r="B1493" s="142" t="s">
        <v>156</v>
      </c>
      <c r="C1493" s="285" t="s">
        <v>157</v>
      </c>
      <c r="D1493" s="285"/>
      <c r="E1493" s="285"/>
      <c r="F1493" s="285"/>
      <c r="G1493" s="285"/>
      <c r="H1493" s="141" t="s">
        <v>71</v>
      </c>
      <c r="I1493" s="139">
        <v>0.46</v>
      </c>
      <c r="J1493" s="139">
        <v>1.25</v>
      </c>
      <c r="K1493" s="162">
        <v>4.88175E-2</v>
      </c>
      <c r="L1493" s="49"/>
      <c r="M1493" s="56"/>
      <c r="N1493" s="153">
        <v>478.16</v>
      </c>
      <c r="O1493" s="73"/>
      <c r="P1493" s="152">
        <v>23.34</v>
      </c>
      <c r="Q1493" s="144"/>
      <c r="R1493" s="144"/>
      <c r="HY1493" s="117"/>
      <c r="HZ1493" s="117"/>
      <c r="IA1493" s="87"/>
      <c r="IB1493" s="87"/>
      <c r="IC1493" s="87"/>
      <c r="ID1493" s="87"/>
      <c r="IE1493" s="87"/>
      <c r="IG1493" s="29"/>
      <c r="IH1493" s="29" t="s">
        <v>157</v>
      </c>
      <c r="II1493" s="29"/>
      <c r="IJ1493" s="116"/>
      <c r="IK1493" s="87"/>
      <c r="IL1493" s="29"/>
      <c r="IM1493" s="87"/>
      <c r="IO1493" s="96"/>
    </row>
    <row r="1494" spans="1:249" s="1" customFormat="1" ht="14.4" x14ac:dyDescent="0.3">
      <c r="A1494" s="143"/>
      <c r="B1494" s="142" t="s">
        <v>106</v>
      </c>
      <c r="C1494" s="285" t="s">
        <v>107</v>
      </c>
      <c r="D1494" s="285"/>
      <c r="E1494" s="285"/>
      <c r="F1494" s="285"/>
      <c r="G1494" s="285"/>
      <c r="H1494" s="141" t="s">
        <v>65</v>
      </c>
      <c r="I1494" s="139">
        <v>0.46</v>
      </c>
      <c r="J1494" s="139">
        <v>1.25</v>
      </c>
      <c r="K1494" s="162">
        <v>4.88175E-2</v>
      </c>
      <c r="L1494" s="28"/>
      <c r="M1494" s="73"/>
      <c r="N1494" s="160">
        <v>554.75</v>
      </c>
      <c r="O1494" s="73"/>
      <c r="P1494" s="137">
        <v>27.08</v>
      </c>
      <c r="HY1494" s="117"/>
      <c r="HZ1494" s="117"/>
      <c r="IA1494" s="87"/>
      <c r="IB1494" s="87"/>
      <c r="IC1494" s="87"/>
      <c r="ID1494" s="87"/>
      <c r="IE1494" s="87"/>
      <c r="IG1494" s="29"/>
      <c r="IH1494" s="29"/>
      <c r="II1494" s="29" t="s">
        <v>107</v>
      </c>
      <c r="IJ1494" s="116"/>
      <c r="IK1494" s="87"/>
      <c r="IL1494" s="29"/>
      <c r="IM1494" s="87"/>
      <c r="IO1494" s="96"/>
    </row>
    <row r="1495" spans="1:249" s="1" customFormat="1" ht="14.4" x14ac:dyDescent="0.3">
      <c r="A1495" s="159"/>
      <c r="B1495" s="142" t="s">
        <v>93</v>
      </c>
      <c r="C1495" s="285" t="s">
        <v>110</v>
      </c>
      <c r="D1495" s="285"/>
      <c r="E1495" s="285"/>
      <c r="F1495" s="285"/>
      <c r="G1495" s="285"/>
      <c r="H1495" s="141"/>
      <c r="I1495" s="73"/>
      <c r="J1495" s="73"/>
      <c r="K1495" s="73"/>
      <c r="L1495" s="28"/>
      <c r="M1495" s="73"/>
      <c r="N1495" s="28"/>
      <c r="O1495" s="73"/>
      <c r="P1495" s="137">
        <v>1.03</v>
      </c>
      <c r="HY1495" s="117"/>
      <c r="HZ1495" s="117"/>
      <c r="IA1495" s="87"/>
      <c r="IB1495" s="87"/>
      <c r="IC1495" s="87"/>
      <c r="ID1495" s="87"/>
      <c r="IE1495" s="87"/>
      <c r="IG1495" s="29" t="s">
        <v>110</v>
      </c>
      <c r="IH1495" s="29"/>
      <c r="II1495" s="29"/>
      <c r="IJ1495" s="116"/>
      <c r="IK1495" s="87"/>
      <c r="IL1495" s="29"/>
      <c r="IM1495" s="87"/>
      <c r="IO1495" s="96"/>
    </row>
    <row r="1496" spans="1:249" s="1" customFormat="1" ht="14.4" x14ac:dyDescent="0.3">
      <c r="A1496" s="158"/>
      <c r="B1496" s="142" t="s">
        <v>158</v>
      </c>
      <c r="C1496" s="285" t="s">
        <v>159</v>
      </c>
      <c r="D1496" s="285"/>
      <c r="E1496" s="285"/>
      <c r="F1496" s="285"/>
      <c r="G1496" s="285"/>
      <c r="H1496" s="141" t="s">
        <v>111</v>
      </c>
      <c r="I1496" s="139">
        <v>0.22</v>
      </c>
      <c r="J1496" s="73"/>
      <c r="K1496" s="156">
        <v>1.8678E-2</v>
      </c>
      <c r="L1496" s="155">
        <v>35.71</v>
      </c>
      <c r="M1496" s="154">
        <v>1.54</v>
      </c>
      <c r="N1496" s="153">
        <v>54.99</v>
      </c>
      <c r="O1496" s="73"/>
      <c r="P1496" s="152">
        <v>1.03</v>
      </c>
      <c r="Q1496" s="144"/>
      <c r="R1496" s="144"/>
      <c r="HY1496" s="117"/>
      <c r="HZ1496" s="117"/>
      <c r="IA1496" s="87"/>
      <c r="IB1496" s="87"/>
      <c r="IC1496" s="87"/>
      <c r="ID1496" s="87"/>
      <c r="IE1496" s="87"/>
      <c r="IG1496" s="29"/>
      <c r="IH1496" s="29" t="s">
        <v>159</v>
      </c>
      <c r="II1496" s="29"/>
      <c r="IJ1496" s="116"/>
      <c r="IK1496" s="87"/>
      <c r="IL1496" s="29"/>
      <c r="IM1496" s="87"/>
      <c r="IO1496" s="96"/>
    </row>
    <row r="1497" spans="1:249" s="1" customFormat="1" ht="20.399999999999999" x14ac:dyDescent="0.3">
      <c r="A1497" s="151" t="s">
        <v>78</v>
      </c>
      <c r="B1497" s="150" t="s">
        <v>480</v>
      </c>
      <c r="C1497" s="320" t="s">
        <v>481</v>
      </c>
      <c r="D1497" s="320"/>
      <c r="E1497" s="320"/>
      <c r="F1497" s="320"/>
      <c r="G1497" s="320"/>
      <c r="H1497" s="149" t="s">
        <v>111</v>
      </c>
      <c r="I1497" s="177">
        <v>5.0999999999999996</v>
      </c>
      <c r="J1497" s="146"/>
      <c r="K1497" s="180">
        <v>0.43298999999999999</v>
      </c>
      <c r="L1497" s="147"/>
      <c r="M1497" s="146"/>
      <c r="N1497" s="147"/>
      <c r="O1497" s="146"/>
      <c r="P1497" s="145"/>
      <c r="HY1497" s="117"/>
      <c r="HZ1497" s="117"/>
      <c r="IA1497" s="87"/>
      <c r="IB1497" s="87"/>
      <c r="IC1497" s="87"/>
      <c r="ID1497" s="87"/>
      <c r="IE1497" s="87"/>
      <c r="IG1497" s="29"/>
      <c r="IH1497" s="29"/>
      <c r="II1497" s="29"/>
      <c r="IJ1497" s="116" t="s">
        <v>481</v>
      </c>
      <c r="IK1497" s="87"/>
      <c r="IL1497" s="29"/>
      <c r="IM1497" s="87"/>
      <c r="IO1497" s="96"/>
    </row>
    <row r="1498" spans="1:249" s="1" customFormat="1" ht="14.4" x14ac:dyDescent="0.3">
      <c r="A1498" s="104"/>
      <c r="B1498" s="103"/>
      <c r="C1498" s="319" t="s">
        <v>82</v>
      </c>
      <c r="D1498" s="319"/>
      <c r="E1498" s="319"/>
      <c r="F1498" s="319"/>
      <c r="G1498" s="319"/>
      <c r="H1498" s="126"/>
      <c r="I1498" s="124"/>
      <c r="J1498" s="124"/>
      <c r="K1498" s="124"/>
      <c r="L1498" s="125"/>
      <c r="M1498" s="124"/>
      <c r="N1498" s="136"/>
      <c r="O1498" s="124"/>
      <c r="P1498" s="135">
        <v>478.87</v>
      </c>
      <c r="Q1498" s="144"/>
      <c r="R1498" s="144"/>
      <c r="HY1498" s="117"/>
      <c r="HZ1498" s="117"/>
      <c r="IA1498" s="87"/>
      <c r="IB1498" s="87"/>
      <c r="IC1498" s="87"/>
      <c r="ID1498" s="87"/>
      <c r="IE1498" s="87"/>
      <c r="IG1498" s="29"/>
      <c r="IH1498" s="29"/>
      <c r="II1498" s="29"/>
      <c r="IJ1498" s="116"/>
      <c r="IK1498" s="87" t="s">
        <v>82</v>
      </c>
      <c r="IL1498" s="29"/>
      <c r="IM1498" s="87"/>
      <c r="IO1498" s="96"/>
    </row>
    <row r="1499" spans="1:249" s="1" customFormat="1" ht="14.4" x14ac:dyDescent="0.3">
      <c r="A1499" s="143"/>
      <c r="B1499" s="142"/>
      <c r="C1499" s="285" t="s">
        <v>83</v>
      </c>
      <c r="D1499" s="285"/>
      <c r="E1499" s="285"/>
      <c r="F1499" s="285"/>
      <c r="G1499" s="285"/>
      <c r="H1499" s="141"/>
      <c r="I1499" s="73"/>
      <c r="J1499" s="73"/>
      <c r="K1499" s="73"/>
      <c r="L1499" s="28"/>
      <c r="M1499" s="73"/>
      <c r="N1499" s="28"/>
      <c r="O1499" s="73"/>
      <c r="P1499" s="137">
        <v>376.76</v>
      </c>
      <c r="HY1499" s="117"/>
      <c r="HZ1499" s="117"/>
      <c r="IA1499" s="87"/>
      <c r="IB1499" s="87"/>
      <c r="IC1499" s="87"/>
      <c r="ID1499" s="87"/>
      <c r="IE1499" s="87"/>
      <c r="IG1499" s="29"/>
      <c r="IH1499" s="29"/>
      <c r="II1499" s="29"/>
      <c r="IJ1499" s="116"/>
      <c r="IK1499" s="87"/>
      <c r="IL1499" s="29" t="s">
        <v>83</v>
      </c>
      <c r="IM1499" s="87"/>
      <c r="IO1499" s="96"/>
    </row>
    <row r="1500" spans="1:249" s="1" customFormat="1" ht="20.399999999999999" x14ac:dyDescent="0.3">
      <c r="A1500" s="143"/>
      <c r="B1500" s="142" t="s">
        <v>162</v>
      </c>
      <c r="C1500" s="285" t="s">
        <v>163</v>
      </c>
      <c r="D1500" s="285"/>
      <c r="E1500" s="285"/>
      <c r="F1500" s="285"/>
      <c r="G1500" s="285"/>
      <c r="H1500" s="141" t="s">
        <v>84</v>
      </c>
      <c r="I1500" s="140">
        <v>112</v>
      </c>
      <c r="J1500" s="138">
        <v>0.9</v>
      </c>
      <c r="K1500" s="138">
        <v>100.8</v>
      </c>
      <c r="L1500" s="28"/>
      <c r="M1500" s="73"/>
      <c r="N1500" s="28"/>
      <c r="O1500" s="73"/>
      <c r="P1500" s="137">
        <v>379.77</v>
      </c>
      <c r="HY1500" s="117"/>
      <c r="HZ1500" s="117"/>
      <c r="IA1500" s="87"/>
      <c r="IB1500" s="87"/>
      <c r="IC1500" s="87"/>
      <c r="ID1500" s="87"/>
      <c r="IE1500" s="87"/>
      <c r="IG1500" s="29"/>
      <c r="IH1500" s="29"/>
      <c r="II1500" s="29"/>
      <c r="IJ1500" s="116"/>
      <c r="IK1500" s="87"/>
      <c r="IL1500" s="29" t="s">
        <v>163</v>
      </c>
      <c r="IM1500" s="87"/>
      <c r="IO1500" s="96"/>
    </row>
    <row r="1501" spans="1:249" s="1" customFormat="1" ht="20.399999999999999" x14ac:dyDescent="0.3">
      <c r="A1501" s="143"/>
      <c r="B1501" s="142" t="s">
        <v>164</v>
      </c>
      <c r="C1501" s="285" t="s">
        <v>165</v>
      </c>
      <c r="D1501" s="285"/>
      <c r="E1501" s="285"/>
      <c r="F1501" s="285"/>
      <c r="G1501" s="285"/>
      <c r="H1501" s="141" t="s">
        <v>84</v>
      </c>
      <c r="I1501" s="140">
        <v>65</v>
      </c>
      <c r="J1501" s="139">
        <v>0.85</v>
      </c>
      <c r="K1501" s="139">
        <v>55.25</v>
      </c>
      <c r="L1501" s="28"/>
      <c r="M1501" s="73"/>
      <c r="N1501" s="28"/>
      <c r="O1501" s="73"/>
      <c r="P1501" s="137">
        <v>208.16</v>
      </c>
      <c r="HY1501" s="117"/>
      <c r="HZ1501" s="117"/>
      <c r="IA1501" s="87"/>
      <c r="IB1501" s="87"/>
      <c r="IC1501" s="87"/>
      <c r="ID1501" s="87"/>
      <c r="IE1501" s="87"/>
      <c r="IG1501" s="29"/>
      <c r="IH1501" s="29"/>
      <c r="II1501" s="29"/>
      <c r="IJ1501" s="116"/>
      <c r="IK1501" s="87"/>
      <c r="IL1501" s="29" t="s">
        <v>165</v>
      </c>
      <c r="IM1501" s="87"/>
      <c r="IO1501" s="96"/>
    </row>
    <row r="1502" spans="1:249" s="1" customFormat="1" ht="14.4" x14ac:dyDescent="0.3">
      <c r="A1502" s="129"/>
      <c r="B1502" s="128"/>
      <c r="C1502" s="319" t="s">
        <v>85</v>
      </c>
      <c r="D1502" s="319"/>
      <c r="E1502" s="319"/>
      <c r="F1502" s="319"/>
      <c r="G1502" s="319"/>
      <c r="H1502" s="126"/>
      <c r="I1502" s="124"/>
      <c r="J1502" s="124"/>
      <c r="K1502" s="124"/>
      <c r="L1502" s="125"/>
      <c r="M1502" s="124"/>
      <c r="N1502" s="136">
        <v>12565.37</v>
      </c>
      <c r="O1502" s="124"/>
      <c r="P1502" s="135">
        <v>1066.8</v>
      </c>
      <c r="HY1502" s="117"/>
      <c r="HZ1502" s="117"/>
      <c r="IA1502" s="87"/>
      <c r="IB1502" s="87"/>
      <c r="IC1502" s="87"/>
      <c r="ID1502" s="87"/>
      <c r="IE1502" s="87"/>
      <c r="IG1502" s="29"/>
      <c r="IH1502" s="29"/>
      <c r="II1502" s="29"/>
      <c r="IJ1502" s="116"/>
      <c r="IK1502" s="87"/>
      <c r="IL1502" s="29"/>
      <c r="IM1502" s="87" t="s">
        <v>85</v>
      </c>
      <c r="IO1502" s="96"/>
    </row>
    <row r="1503" spans="1:249" s="1" customFormat="1" ht="40.799999999999997" x14ac:dyDescent="0.3">
      <c r="A1503" s="134" t="s">
        <v>684</v>
      </c>
      <c r="B1503" s="127" t="s">
        <v>483</v>
      </c>
      <c r="C1503" s="317" t="s">
        <v>484</v>
      </c>
      <c r="D1503" s="317"/>
      <c r="E1503" s="317"/>
      <c r="F1503" s="317"/>
      <c r="G1503" s="317"/>
      <c r="H1503" s="126" t="s">
        <v>111</v>
      </c>
      <c r="I1503" s="124">
        <v>0.43298999999999999</v>
      </c>
      <c r="J1503" s="133">
        <v>1</v>
      </c>
      <c r="K1503" s="172">
        <v>0.43298999999999999</v>
      </c>
      <c r="L1503" s="125"/>
      <c r="M1503" s="124"/>
      <c r="N1503" s="171">
        <v>1363.24</v>
      </c>
      <c r="O1503" s="124"/>
      <c r="P1503" s="123">
        <v>590.27</v>
      </c>
      <c r="HY1503" s="117"/>
      <c r="HZ1503" s="117"/>
      <c r="IA1503" s="87" t="s">
        <v>484</v>
      </c>
      <c r="IB1503" s="87" t="s">
        <v>4</v>
      </c>
      <c r="IC1503" s="87" t="s">
        <v>4</v>
      </c>
      <c r="ID1503" s="87" t="s">
        <v>4</v>
      </c>
      <c r="IE1503" s="87" t="s">
        <v>4</v>
      </c>
      <c r="IG1503" s="29"/>
      <c r="IH1503" s="29"/>
      <c r="II1503" s="29"/>
      <c r="IJ1503" s="116"/>
      <c r="IK1503" s="87"/>
      <c r="IL1503" s="29"/>
      <c r="IM1503" s="87"/>
      <c r="IO1503" s="96"/>
    </row>
    <row r="1504" spans="1:249" s="1" customFormat="1" ht="14.4" x14ac:dyDescent="0.3">
      <c r="A1504" s="129"/>
      <c r="B1504" s="128"/>
      <c r="C1504" s="319" t="s">
        <v>85</v>
      </c>
      <c r="D1504" s="319"/>
      <c r="E1504" s="319"/>
      <c r="F1504" s="319"/>
      <c r="G1504" s="319"/>
      <c r="H1504" s="126"/>
      <c r="I1504" s="124"/>
      <c r="J1504" s="124"/>
      <c r="K1504" s="124"/>
      <c r="L1504" s="125"/>
      <c r="M1504" s="124"/>
      <c r="N1504" s="125"/>
      <c r="O1504" s="124"/>
      <c r="P1504" s="123">
        <v>590.27</v>
      </c>
      <c r="HY1504" s="117"/>
      <c r="HZ1504" s="117"/>
      <c r="IA1504" s="87"/>
      <c r="IB1504" s="87"/>
      <c r="IC1504" s="87"/>
      <c r="ID1504" s="87"/>
      <c r="IE1504" s="87"/>
      <c r="IG1504" s="29"/>
      <c r="IH1504" s="29"/>
      <c r="II1504" s="29"/>
      <c r="IJ1504" s="116"/>
      <c r="IK1504" s="87"/>
      <c r="IL1504" s="29"/>
      <c r="IM1504" s="87" t="s">
        <v>85</v>
      </c>
      <c r="IO1504" s="96"/>
    </row>
    <row r="1505" spans="1:249" s="1" customFormat="1" ht="14.4" x14ac:dyDescent="0.3">
      <c r="A1505" s="134" t="s">
        <v>685</v>
      </c>
      <c r="B1505" s="127" t="s">
        <v>486</v>
      </c>
      <c r="C1505" s="317" t="s">
        <v>487</v>
      </c>
      <c r="D1505" s="317"/>
      <c r="E1505" s="317"/>
      <c r="F1505" s="317"/>
      <c r="G1505" s="317"/>
      <c r="H1505" s="126" t="s">
        <v>400</v>
      </c>
      <c r="I1505" s="124">
        <v>8.5000000000000006E-3</v>
      </c>
      <c r="J1505" s="133">
        <v>1</v>
      </c>
      <c r="K1505" s="170">
        <v>8.5000000000000006E-3</v>
      </c>
      <c r="L1505" s="125"/>
      <c r="M1505" s="124"/>
      <c r="N1505" s="168"/>
      <c r="O1505" s="124"/>
      <c r="P1505" s="167"/>
      <c r="HY1505" s="117"/>
      <c r="HZ1505" s="117"/>
      <c r="IA1505" s="87" t="s">
        <v>487</v>
      </c>
      <c r="IB1505" s="87" t="s">
        <v>4</v>
      </c>
      <c r="IC1505" s="87" t="s">
        <v>4</v>
      </c>
      <c r="ID1505" s="87" t="s">
        <v>4</v>
      </c>
      <c r="IE1505" s="87" t="s">
        <v>4</v>
      </c>
      <c r="IG1505" s="29"/>
      <c r="IH1505" s="29"/>
      <c r="II1505" s="29"/>
      <c r="IJ1505" s="116"/>
      <c r="IK1505" s="87"/>
      <c r="IL1505" s="29"/>
      <c r="IM1505" s="87"/>
      <c r="IO1505" s="96"/>
    </row>
    <row r="1506" spans="1:249" s="1" customFormat="1" ht="14.4" x14ac:dyDescent="0.3">
      <c r="A1506" s="166"/>
      <c r="B1506" s="165"/>
      <c r="C1506" s="287" t="s">
        <v>729</v>
      </c>
      <c r="D1506" s="287"/>
      <c r="E1506" s="287"/>
      <c r="F1506" s="287"/>
      <c r="G1506" s="287"/>
      <c r="H1506" s="287"/>
      <c r="I1506" s="287"/>
      <c r="J1506" s="287"/>
      <c r="K1506" s="287"/>
      <c r="L1506" s="287"/>
      <c r="M1506" s="287"/>
      <c r="N1506" s="287"/>
      <c r="O1506" s="287"/>
      <c r="P1506" s="318"/>
      <c r="HY1506" s="117"/>
      <c r="HZ1506" s="117"/>
      <c r="IA1506" s="87"/>
      <c r="IB1506" s="87"/>
      <c r="IC1506" s="87"/>
      <c r="ID1506" s="87"/>
      <c r="IE1506" s="87"/>
      <c r="IF1506" s="50" t="s">
        <v>729</v>
      </c>
      <c r="IG1506" s="29"/>
      <c r="IH1506" s="29"/>
      <c r="II1506" s="29"/>
      <c r="IJ1506" s="116"/>
      <c r="IK1506" s="87"/>
      <c r="IL1506" s="29"/>
      <c r="IM1506" s="87"/>
      <c r="IO1506" s="96"/>
    </row>
    <row r="1507" spans="1:249" s="1" customFormat="1" ht="20.399999999999999" x14ac:dyDescent="0.3">
      <c r="A1507" s="164"/>
      <c r="B1507" s="103" t="s">
        <v>1045</v>
      </c>
      <c r="C1507" s="321" t="s">
        <v>1044</v>
      </c>
      <c r="D1507" s="321"/>
      <c r="E1507" s="321"/>
      <c r="F1507" s="321"/>
      <c r="G1507" s="321"/>
      <c r="H1507" s="321"/>
      <c r="I1507" s="321"/>
      <c r="J1507" s="321"/>
      <c r="K1507" s="321"/>
      <c r="L1507" s="321"/>
      <c r="M1507" s="321"/>
      <c r="N1507" s="321"/>
      <c r="O1507" s="321"/>
      <c r="P1507" s="322"/>
      <c r="HY1507" s="117"/>
      <c r="HZ1507" s="117"/>
      <c r="IA1507" s="87"/>
      <c r="IB1507" s="87"/>
      <c r="IC1507" s="87"/>
      <c r="ID1507" s="87"/>
      <c r="IE1507" s="87"/>
      <c r="IG1507" s="29"/>
      <c r="IH1507" s="29"/>
      <c r="II1507" s="29"/>
      <c r="IJ1507" s="116"/>
      <c r="IK1507" s="87"/>
      <c r="IL1507" s="29"/>
      <c r="IM1507" s="87"/>
      <c r="IN1507" s="50" t="s">
        <v>1044</v>
      </c>
      <c r="IO1507" s="96"/>
    </row>
    <row r="1508" spans="1:249" s="1" customFormat="1" ht="14.4" x14ac:dyDescent="0.3">
      <c r="A1508" s="159"/>
      <c r="B1508" s="142" t="s">
        <v>62</v>
      </c>
      <c r="C1508" s="285" t="s">
        <v>64</v>
      </c>
      <c r="D1508" s="285"/>
      <c r="E1508" s="285"/>
      <c r="F1508" s="285"/>
      <c r="G1508" s="285"/>
      <c r="H1508" s="141" t="s">
        <v>65</v>
      </c>
      <c r="I1508" s="73"/>
      <c r="J1508" s="73"/>
      <c r="K1508" s="156">
        <v>1.319625</v>
      </c>
      <c r="L1508" s="28"/>
      <c r="M1508" s="73"/>
      <c r="N1508" s="28"/>
      <c r="O1508" s="73"/>
      <c r="P1508" s="137">
        <v>595.48</v>
      </c>
      <c r="HY1508" s="117"/>
      <c r="HZ1508" s="117"/>
      <c r="IA1508" s="87"/>
      <c r="IB1508" s="87"/>
      <c r="IC1508" s="87"/>
      <c r="ID1508" s="87"/>
      <c r="IE1508" s="87"/>
      <c r="IG1508" s="29" t="s">
        <v>64</v>
      </c>
      <c r="IH1508" s="29"/>
      <c r="II1508" s="29"/>
      <c r="IJ1508" s="116"/>
      <c r="IK1508" s="87"/>
      <c r="IL1508" s="29"/>
      <c r="IM1508" s="87"/>
      <c r="IO1508" s="96"/>
    </row>
    <row r="1509" spans="1:249" s="1" customFormat="1" ht="14.4" x14ac:dyDescent="0.3">
      <c r="A1509" s="158"/>
      <c r="B1509" s="142" t="s">
        <v>86</v>
      </c>
      <c r="C1509" s="285" t="s">
        <v>87</v>
      </c>
      <c r="D1509" s="285"/>
      <c r="E1509" s="285"/>
      <c r="F1509" s="285"/>
      <c r="G1509" s="285"/>
      <c r="H1509" s="141" t="s">
        <v>65</v>
      </c>
      <c r="I1509" s="140">
        <v>135</v>
      </c>
      <c r="J1509" s="139">
        <v>1.1499999999999999</v>
      </c>
      <c r="K1509" s="156">
        <v>1.319625</v>
      </c>
      <c r="L1509" s="49"/>
      <c r="M1509" s="56"/>
      <c r="N1509" s="153">
        <v>451.25</v>
      </c>
      <c r="O1509" s="73"/>
      <c r="P1509" s="152">
        <v>595.48</v>
      </c>
      <c r="Q1509" s="144"/>
      <c r="R1509" s="144"/>
      <c r="HY1509" s="117"/>
      <c r="HZ1509" s="117"/>
      <c r="IA1509" s="87"/>
      <c r="IB1509" s="87"/>
      <c r="IC1509" s="87"/>
      <c r="ID1509" s="87"/>
      <c r="IE1509" s="87"/>
      <c r="IG1509" s="29"/>
      <c r="IH1509" s="29" t="s">
        <v>87</v>
      </c>
      <c r="II1509" s="29"/>
      <c r="IJ1509" s="116"/>
      <c r="IK1509" s="87"/>
      <c r="IL1509" s="29"/>
      <c r="IM1509" s="87"/>
      <c r="IO1509" s="96"/>
    </row>
    <row r="1510" spans="1:249" s="1" customFormat="1" ht="14.4" x14ac:dyDescent="0.3">
      <c r="A1510" s="159"/>
      <c r="B1510" s="142" t="s">
        <v>66</v>
      </c>
      <c r="C1510" s="285" t="s">
        <v>67</v>
      </c>
      <c r="D1510" s="285"/>
      <c r="E1510" s="285"/>
      <c r="F1510" s="285"/>
      <c r="G1510" s="285"/>
      <c r="H1510" s="141"/>
      <c r="I1510" s="73"/>
      <c r="J1510" s="73"/>
      <c r="K1510" s="73"/>
      <c r="L1510" s="28"/>
      <c r="M1510" s="73"/>
      <c r="N1510" s="28"/>
      <c r="O1510" s="73"/>
      <c r="P1510" s="137">
        <v>180.73</v>
      </c>
      <c r="HY1510" s="117"/>
      <c r="HZ1510" s="117"/>
      <c r="IA1510" s="87"/>
      <c r="IB1510" s="87"/>
      <c r="IC1510" s="87"/>
      <c r="ID1510" s="87"/>
      <c r="IE1510" s="87"/>
      <c r="IG1510" s="29" t="s">
        <v>67</v>
      </c>
      <c r="IH1510" s="29"/>
      <c r="II1510" s="29"/>
      <c r="IJ1510" s="116"/>
      <c r="IK1510" s="87"/>
      <c r="IL1510" s="29"/>
      <c r="IM1510" s="87"/>
      <c r="IO1510" s="96"/>
    </row>
    <row r="1511" spans="1:249" s="1" customFormat="1" ht="14.4" x14ac:dyDescent="0.3">
      <c r="A1511" s="159"/>
      <c r="B1511" s="142"/>
      <c r="C1511" s="285" t="s">
        <v>68</v>
      </c>
      <c r="D1511" s="285"/>
      <c r="E1511" s="285"/>
      <c r="F1511" s="285"/>
      <c r="G1511" s="285"/>
      <c r="H1511" s="141" t="s">
        <v>65</v>
      </c>
      <c r="I1511" s="73"/>
      <c r="J1511" s="73"/>
      <c r="K1511" s="156">
        <v>0.192525</v>
      </c>
      <c r="L1511" s="28"/>
      <c r="M1511" s="73"/>
      <c r="N1511" s="28"/>
      <c r="O1511" s="73"/>
      <c r="P1511" s="137">
        <v>143.22999999999999</v>
      </c>
      <c r="HY1511" s="117"/>
      <c r="HZ1511" s="117"/>
      <c r="IA1511" s="87"/>
      <c r="IB1511" s="87"/>
      <c r="IC1511" s="87"/>
      <c r="ID1511" s="87"/>
      <c r="IE1511" s="87"/>
      <c r="IG1511" s="29" t="s">
        <v>68</v>
      </c>
      <c r="IH1511" s="29"/>
      <c r="II1511" s="29"/>
      <c r="IJ1511" s="116"/>
      <c r="IK1511" s="87"/>
      <c r="IL1511" s="29"/>
      <c r="IM1511" s="87"/>
      <c r="IO1511" s="96"/>
    </row>
    <row r="1512" spans="1:249" s="1" customFormat="1" ht="14.4" x14ac:dyDescent="0.3">
      <c r="A1512" s="158"/>
      <c r="B1512" s="142" t="s">
        <v>251</v>
      </c>
      <c r="C1512" s="285" t="s">
        <v>252</v>
      </c>
      <c r="D1512" s="285"/>
      <c r="E1512" s="285"/>
      <c r="F1512" s="285"/>
      <c r="G1512" s="285"/>
      <c r="H1512" s="141" t="s">
        <v>71</v>
      </c>
      <c r="I1512" s="140">
        <v>18</v>
      </c>
      <c r="J1512" s="139">
        <v>1.25</v>
      </c>
      <c r="K1512" s="161">
        <v>0.19125</v>
      </c>
      <c r="L1512" s="49"/>
      <c r="M1512" s="56"/>
      <c r="N1512" s="153">
        <v>936.02</v>
      </c>
      <c r="O1512" s="73"/>
      <c r="P1512" s="152">
        <v>179.01</v>
      </c>
      <c r="Q1512" s="144"/>
      <c r="R1512" s="144"/>
      <c r="HY1512" s="117"/>
      <c r="HZ1512" s="117"/>
      <c r="IA1512" s="87"/>
      <c r="IB1512" s="87"/>
      <c r="IC1512" s="87"/>
      <c r="ID1512" s="87"/>
      <c r="IE1512" s="87"/>
      <c r="IG1512" s="29"/>
      <c r="IH1512" s="29" t="s">
        <v>252</v>
      </c>
      <c r="II1512" s="29"/>
      <c r="IJ1512" s="116"/>
      <c r="IK1512" s="87"/>
      <c r="IL1512" s="29"/>
      <c r="IM1512" s="87"/>
      <c r="IO1512" s="96"/>
    </row>
    <row r="1513" spans="1:249" s="1" customFormat="1" ht="14.4" x14ac:dyDescent="0.3">
      <c r="A1513" s="143"/>
      <c r="B1513" s="142" t="s">
        <v>102</v>
      </c>
      <c r="C1513" s="285" t="s">
        <v>103</v>
      </c>
      <c r="D1513" s="285"/>
      <c r="E1513" s="285"/>
      <c r="F1513" s="285"/>
      <c r="G1513" s="285"/>
      <c r="H1513" s="141" t="s">
        <v>65</v>
      </c>
      <c r="I1513" s="140">
        <v>18</v>
      </c>
      <c r="J1513" s="139">
        <v>1.25</v>
      </c>
      <c r="K1513" s="161">
        <v>0.19125</v>
      </c>
      <c r="L1513" s="28"/>
      <c r="M1513" s="73"/>
      <c r="N1513" s="160">
        <v>745.18</v>
      </c>
      <c r="O1513" s="73"/>
      <c r="P1513" s="137">
        <v>142.52000000000001</v>
      </c>
      <c r="HY1513" s="117"/>
      <c r="HZ1513" s="117"/>
      <c r="IA1513" s="87"/>
      <c r="IB1513" s="87"/>
      <c r="IC1513" s="87"/>
      <c r="ID1513" s="87"/>
      <c r="IE1513" s="87"/>
      <c r="IG1513" s="29"/>
      <c r="IH1513" s="29"/>
      <c r="II1513" s="29" t="s">
        <v>103</v>
      </c>
      <c r="IJ1513" s="116"/>
      <c r="IK1513" s="87"/>
      <c r="IL1513" s="29"/>
      <c r="IM1513" s="87"/>
      <c r="IO1513" s="96"/>
    </row>
    <row r="1514" spans="1:249" s="1" customFormat="1" ht="14.4" x14ac:dyDescent="0.3">
      <c r="A1514" s="158"/>
      <c r="B1514" s="142" t="s">
        <v>489</v>
      </c>
      <c r="C1514" s="285" t="s">
        <v>490</v>
      </c>
      <c r="D1514" s="285"/>
      <c r="E1514" s="285"/>
      <c r="F1514" s="285"/>
      <c r="G1514" s="285"/>
      <c r="H1514" s="141" t="s">
        <v>71</v>
      </c>
      <c r="I1514" s="139">
        <v>5.93</v>
      </c>
      <c r="J1514" s="139">
        <v>1.25</v>
      </c>
      <c r="K1514" s="162">
        <v>6.3006300000000001E-2</v>
      </c>
      <c r="L1514" s="155">
        <v>8.5399999999999991</v>
      </c>
      <c r="M1514" s="176">
        <v>1.5</v>
      </c>
      <c r="N1514" s="153">
        <v>12.81</v>
      </c>
      <c r="O1514" s="73"/>
      <c r="P1514" s="152">
        <v>0.81</v>
      </c>
      <c r="Q1514" s="144"/>
      <c r="R1514" s="144"/>
      <c r="HY1514" s="117"/>
      <c r="HZ1514" s="117"/>
      <c r="IA1514" s="87"/>
      <c r="IB1514" s="87"/>
      <c r="IC1514" s="87"/>
      <c r="ID1514" s="87"/>
      <c r="IE1514" s="87"/>
      <c r="IG1514" s="29"/>
      <c r="IH1514" s="29" t="s">
        <v>490</v>
      </c>
      <c r="II1514" s="29"/>
      <c r="IJ1514" s="116"/>
      <c r="IK1514" s="87"/>
      <c r="IL1514" s="29"/>
      <c r="IM1514" s="87"/>
      <c r="IO1514" s="96"/>
    </row>
    <row r="1515" spans="1:249" s="1" customFormat="1" ht="14.4" x14ac:dyDescent="0.3">
      <c r="A1515" s="158"/>
      <c r="B1515" s="142" t="s">
        <v>104</v>
      </c>
      <c r="C1515" s="285" t="s">
        <v>105</v>
      </c>
      <c r="D1515" s="285"/>
      <c r="E1515" s="285"/>
      <c r="F1515" s="285"/>
      <c r="G1515" s="285"/>
      <c r="H1515" s="141" t="s">
        <v>71</v>
      </c>
      <c r="I1515" s="139">
        <v>0.12</v>
      </c>
      <c r="J1515" s="139">
        <v>1.25</v>
      </c>
      <c r="K1515" s="156">
        <v>1.2750000000000001E-3</v>
      </c>
      <c r="L1515" s="49"/>
      <c r="M1515" s="56"/>
      <c r="N1515" s="153">
        <v>717.22</v>
      </c>
      <c r="O1515" s="73"/>
      <c r="P1515" s="152">
        <v>0.91</v>
      </c>
      <c r="Q1515" s="144"/>
      <c r="R1515" s="144"/>
      <c r="HY1515" s="117"/>
      <c r="HZ1515" s="117"/>
      <c r="IA1515" s="87"/>
      <c r="IB1515" s="87"/>
      <c r="IC1515" s="87"/>
      <c r="ID1515" s="87"/>
      <c r="IE1515" s="87"/>
      <c r="IG1515" s="29"/>
      <c r="IH1515" s="29" t="s">
        <v>105</v>
      </c>
      <c r="II1515" s="29"/>
      <c r="IJ1515" s="116"/>
      <c r="IK1515" s="87"/>
      <c r="IL1515" s="29"/>
      <c r="IM1515" s="87"/>
      <c r="IO1515" s="96"/>
    </row>
    <row r="1516" spans="1:249" s="1" customFormat="1" ht="14.4" x14ac:dyDescent="0.3">
      <c r="A1516" s="143"/>
      <c r="B1516" s="142" t="s">
        <v>106</v>
      </c>
      <c r="C1516" s="285" t="s">
        <v>107</v>
      </c>
      <c r="D1516" s="285"/>
      <c r="E1516" s="285"/>
      <c r="F1516" s="285"/>
      <c r="G1516" s="285"/>
      <c r="H1516" s="141" t="s">
        <v>65</v>
      </c>
      <c r="I1516" s="139">
        <v>0.12</v>
      </c>
      <c r="J1516" s="139">
        <v>1.25</v>
      </c>
      <c r="K1516" s="156">
        <v>1.2750000000000001E-3</v>
      </c>
      <c r="L1516" s="28"/>
      <c r="M1516" s="73"/>
      <c r="N1516" s="160">
        <v>554.75</v>
      </c>
      <c r="O1516" s="73"/>
      <c r="P1516" s="137">
        <v>0.71</v>
      </c>
      <c r="HY1516" s="117"/>
      <c r="HZ1516" s="117"/>
      <c r="IA1516" s="87"/>
      <c r="IB1516" s="87"/>
      <c r="IC1516" s="87"/>
      <c r="ID1516" s="87"/>
      <c r="IE1516" s="87"/>
      <c r="IG1516" s="29"/>
      <c r="IH1516" s="29"/>
      <c r="II1516" s="29" t="s">
        <v>107</v>
      </c>
      <c r="IJ1516" s="116"/>
      <c r="IK1516" s="87"/>
      <c r="IL1516" s="29"/>
      <c r="IM1516" s="87"/>
      <c r="IO1516" s="96"/>
    </row>
    <row r="1517" spans="1:249" s="1" customFormat="1" ht="14.4" x14ac:dyDescent="0.3">
      <c r="A1517" s="159"/>
      <c r="B1517" s="142" t="s">
        <v>93</v>
      </c>
      <c r="C1517" s="285" t="s">
        <v>110</v>
      </c>
      <c r="D1517" s="285"/>
      <c r="E1517" s="285"/>
      <c r="F1517" s="285"/>
      <c r="G1517" s="285"/>
      <c r="H1517" s="141"/>
      <c r="I1517" s="73"/>
      <c r="J1517" s="73"/>
      <c r="K1517" s="73"/>
      <c r="L1517" s="28"/>
      <c r="M1517" s="73"/>
      <c r="N1517" s="28"/>
      <c r="O1517" s="73"/>
      <c r="P1517" s="137">
        <v>29.44</v>
      </c>
      <c r="HY1517" s="117"/>
      <c r="HZ1517" s="117"/>
      <c r="IA1517" s="87"/>
      <c r="IB1517" s="87"/>
      <c r="IC1517" s="87"/>
      <c r="ID1517" s="87"/>
      <c r="IE1517" s="87"/>
      <c r="IG1517" s="29" t="s">
        <v>110</v>
      </c>
      <c r="IH1517" s="29"/>
      <c r="II1517" s="29"/>
      <c r="IJ1517" s="116"/>
      <c r="IK1517" s="87"/>
      <c r="IL1517" s="29"/>
      <c r="IM1517" s="87"/>
      <c r="IO1517" s="96"/>
    </row>
    <row r="1518" spans="1:249" s="1" customFormat="1" ht="14.4" x14ac:dyDescent="0.3">
      <c r="A1518" s="158"/>
      <c r="B1518" s="142" t="s">
        <v>158</v>
      </c>
      <c r="C1518" s="285" t="s">
        <v>159</v>
      </c>
      <c r="D1518" s="285"/>
      <c r="E1518" s="285"/>
      <c r="F1518" s="285"/>
      <c r="G1518" s="285"/>
      <c r="H1518" s="141" t="s">
        <v>111</v>
      </c>
      <c r="I1518" s="139">
        <v>1.75</v>
      </c>
      <c r="J1518" s="73"/>
      <c r="K1518" s="156">
        <v>1.4874999999999999E-2</v>
      </c>
      <c r="L1518" s="155">
        <v>35.71</v>
      </c>
      <c r="M1518" s="154">
        <v>1.54</v>
      </c>
      <c r="N1518" s="153">
        <v>54.99</v>
      </c>
      <c r="O1518" s="73"/>
      <c r="P1518" s="152">
        <v>0.82</v>
      </c>
      <c r="Q1518" s="144"/>
      <c r="R1518" s="144"/>
      <c r="HY1518" s="117"/>
      <c r="HZ1518" s="117"/>
      <c r="IA1518" s="87"/>
      <c r="IB1518" s="87"/>
      <c r="IC1518" s="87"/>
      <c r="ID1518" s="87"/>
      <c r="IE1518" s="87"/>
      <c r="IG1518" s="29"/>
      <c r="IH1518" s="29" t="s">
        <v>159</v>
      </c>
      <c r="II1518" s="29"/>
      <c r="IJ1518" s="116"/>
      <c r="IK1518" s="87"/>
      <c r="IL1518" s="29"/>
      <c r="IM1518" s="87"/>
      <c r="IO1518" s="96"/>
    </row>
    <row r="1519" spans="1:249" s="1" customFormat="1" ht="14.4" x14ac:dyDescent="0.3">
      <c r="A1519" s="158"/>
      <c r="B1519" s="142" t="s">
        <v>491</v>
      </c>
      <c r="C1519" s="285" t="s">
        <v>492</v>
      </c>
      <c r="D1519" s="285"/>
      <c r="E1519" s="285"/>
      <c r="F1519" s="285"/>
      <c r="G1519" s="285"/>
      <c r="H1519" s="141" t="s">
        <v>180</v>
      </c>
      <c r="I1519" s="140">
        <v>250</v>
      </c>
      <c r="J1519" s="73"/>
      <c r="K1519" s="163">
        <v>2.125</v>
      </c>
      <c r="L1519" s="155">
        <v>12.83</v>
      </c>
      <c r="M1519" s="154">
        <v>1.05</v>
      </c>
      <c r="N1519" s="153">
        <v>13.47</v>
      </c>
      <c r="O1519" s="73"/>
      <c r="P1519" s="152">
        <v>28.62</v>
      </c>
      <c r="Q1519" s="144"/>
      <c r="R1519" s="144"/>
      <c r="HY1519" s="117"/>
      <c r="HZ1519" s="117"/>
      <c r="IA1519" s="87"/>
      <c r="IB1519" s="87"/>
      <c r="IC1519" s="87"/>
      <c r="ID1519" s="87"/>
      <c r="IE1519" s="87"/>
      <c r="IG1519" s="29"/>
      <c r="IH1519" s="29" t="s">
        <v>492</v>
      </c>
      <c r="II1519" s="29"/>
      <c r="IJ1519" s="116"/>
      <c r="IK1519" s="87"/>
      <c r="IL1519" s="29"/>
      <c r="IM1519" s="87"/>
      <c r="IO1519" s="96"/>
    </row>
    <row r="1520" spans="1:249" s="1" customFormat="1" ht="14.4" x14ac:dyDescent="0.3">
      <c r="A1520" s="151" t="s">
        <v>78</v>
      </c>
      <c r="B1520" s="150" t="s">
        <v>493</v>
      </c>
      <c r="C1520" s="320" t="s">
        <v>494</v>
      </c>
      <c r="D1520" s="320"/>
      <c r="E1520" s="320"/>
      <c r="F1520" s="320"/>
      <c r="G1520" s="320"/>
      <c r="H1520" s="149" t="s">
        <v>111</v>
      </c>
      <c r="I1520" s="148">
        <v>102</v>
      </c>
      <c r="J1520" s="146"/>
      <c r="K1520" s="181">
        <v>0.86699999999999999</v>
      </c>
      <c r="L1520" s="147"/>
      <c r="M1520" s="146"/>
      <c r="N1520" s="147"/>
      <c r="O1520" s="146"/>
      <c r="P1520" s="145"/>
      <c r="HY1520" s="117"/>
      <c r="HZ1520" s="117"/>
      <c r="IA1520" s="87"/>
      <c r="IB1520" s="87"/>
      <c r="IC1520" s="87"/>
      <c r="ID1520" s="87"/>
      <c r="IE1520" s="87"/>
      <c r="IG1520" s="29"/>
      <c r="IH1520" s="29"/>
      <c r="II1520" s="29"/>
      <c r="IJ1520" s="116" t="s">
        <v>494</v>
      </c>
      <c r="IK1520" s="87"/>
      <c r="IL1520" s="29"/>
      <c r="IM1520" s="87"/>
      <c r="IO1520" s="96"/>
    </row>
    <row r="1521" spans="1:249" s="1" customFormat="1" ht="14.4" x14ac:dyDescent="0.3">
      <c r="A1521" s="104"/>
      <c r="B1521" s="103"/>
      <c r="C1521" s="319" t="s">
        <v>82</v>
      </c>
      <c r="D1521" s="319"/>
      <c r="E1521" s="319"/>
      <c r="F1521" s="319"/>
      <c r="G1521" s="319"/>
      <c r="H1521" s="126"/>
      <c r="I1521" s="124"/>
      <c r="J1521" s="124"/>
      <c r="K1521" s="124"/>
      <c r="L1521" s="125"/>
      <c r="M1521" s="124"/>
      <c r="N1521" s="136"/>
      <c r="O1521" s="124"/>
      <c r="P1521" s="135">
        <v>948.88</v>
      </c>
      <c r="Q1521" s="144"/>
      <c r="R1521" s="144"/>
      <c r="HY1521" s="117"/>
      <c r="HZ1521" s="117"/>
      <c r="IA1521" s="87"/>
      <c r="IB1521" s="87"/>
      <c r="IC1521" s="87"/>
      <c r="ID1521" s="87"/>
      <c r="IE1521" s="87"/>
      <c r="IG1521" s="29"/>
      <c r="IH1521" s="29"/>
      <c r="II1521" s="29"/>
      <c r="IJ1521" s="116"/>
      <c r="IK1521" s="87" t="s">
        <v>82</v>
      </c>
      <c r="IL1521" s="29"/>
      <c r="IM1521" s="87"/>
      <c r="IO1521" s="96"/>
    </row>
    <row r="1522" spans="1:249" s="1" customFormat="1" ht="14.4" x14ac:dyDescent="0.3">
      <c r="A1522" s="143"/>
      <c r="B1522" s="142"/>
      <c r="C1522" s="285" t="s">
        <v>83</v>
      </c>
      <c r="D1522" s="285"/>
      <c r="E1522" s="285"/>
      <c r="F1522" s="285"/>
      <c r="G1522" s="285"/>
      <c r="H1522" s="141"/>
      <c r="I1522" s="73"/>
      <c r="J1522" s="73"/>
      <c r="K1522" s="73"/>
      <c r="L1522" s="28"/>
      <c r="M1522" s="73"/>
      <c r="N1522" s="28"/>
      <c r="O1522" s="73"/>
      <c r="P1522" s="137">
        <v>738.71</v>
      </c>
      <c r="HY1522" s="117"/>
      <c r="HZ1522" s="117"/>
      <c r="IA1522" s="87"/>
      <c r="IB1522" s="87"/>
      <c r="IC1522" s="87"/>
      <c r="ID1522" s="87"/>
      <c r="IE1522" s="87"/>
      <c r="IG1522" s="29"/>
      <c r="IH1522" s="29"/>
      <c r="II1522" s="29"/>
      <c r="IJ1522" s="116"/>
      <c r="IK1522" s="87"/>
      <c r="IL1522" s="29" t="s">
        <v>83</v>
      </c>
      <c r="IM1522" s="87"/>
      <c r="IO1522" s="96"/>
    </row>
    <row r="1523" spans="1:249" s="1" customFormat="1" ht="20.399999999999999" x14ac:dyDescent="0.3">
      <c r="A1523" s="143"/>
      <c r="B1523" s="142" t="s">
        <v>495</v>
      </c>
      <c r="C1523" s="285" t="s">
        <v>496</v>
      </c>
      <c r="D1523" s="285"/>
      <c r="E1523" s="285"/>
      <c r="F1523" s="285"/>
      <c r="G1523" s="285"/>
      <c r="H1523" s="141" t="s">
        <v>84</v>
      </c>
      <c r="I1523" s="140">
        <v>102</v>
      </c>
      <c r="J1523" s="138">
        <v>0.9</v>
      </c>
      <c r="K1523" s="138">
        <v>91.8</v>
      </c>
      <c r="L1523" s="28"/>
      <c r="M1523" s="73"/>
      <c r="N1523" s="28"/>
      <c r="O1523" s="73"/>
      <c r="P1523" s="137">
        <v>678.14</v>
      </c>
      <c r="HY1523" s="117"/>
      <c r="HZ1523" s="117"/>
      <c r="IA1523" s="87"/>
      <c r="IB1523" s="87"/>
      <c r="IC1523" s="87"/>
      <c r="ID1523" s="87"/>
      <c r="IE1523" s="87"/>
      <c r="IG1523" s="29"/>
      <c r="IH1523" s="29"/>
      <c r="II1523" s="29"/>
      <c r="IJ1523" s="116"/>
      <c r="IK1523" s="87"/>
      <c r="IL1523" s="29" t="s">
        <v>496</v>
      </c>
      <c r="IM1523" s="87"/>
      <c r="IO1523" s="96"/>
    </row>
    <row r="1524" spans="1:249" s="1" customFormat="1" ht="20.399999999999999" x14ac:dyDescent="0.3">
      <c r="A1524" s="143"/>
      <c r="B1524" s="142" t="s">
        <v>497</v>
      </c>
      <c r="C1524" s="285" t="s">
        <v>498</v>
      </c>
      <c r="D1524" s="285"/>
      <c r="E1524" s="285"/>
      <c r="F1524" s="285"/>
      <c r="G1524" s="285"/>
      <c r="H1524" s="141" t="s">
        <v>84</v>
      </c>
      <c r="I1524" s="140">
        <v>58</v>
      </c>
      <c r="J1524" s="139">
        <v>0.85</v>
      </c>
      <c r="K1524" s="138">
        <v>49.3</v>
      </c>
      <c r="L1524" s="28"/>
      <c r="M1524" s="73"/>
      <c r="N1524" s="28"/>
      <c r="O1524" s="73"/>
      <c r="P1524" s="137">
        <v>364.18</v>
      </c>
      <c r="HY1524" s="117"/>
      <c r="HZ1524" s="117"/>
      <c r="IA1524" s="87"/>
      <c r="IB1524" s="87"/>
      <c r="IC1524" s="87"/>
      <c r="ID1524" s="87"/>
      <c r="IE1524" s="87"/>
      <c r="IG1524" s="29"/>
      <c r="IH1524" s="29"/>
      <c r="II1524" s="29"/>
      <c r="IJ1524" s="116"/>
      <c r="IK1524" s="87"/>
      <c r="IL1524" s="29" t="s">
        <v>498</v>
      </c>
      <c r="IM1524" s="87"/>
      <c r="IO1524" s="96"/>
    </row>
    <row r="1525" spans="1:249" s="1" customFormat="1" ht="14.4" x14ac:dyDescent="0.3">
      <c r="A1525" s="129"/>
      <c r="B1525" s="128"/>
      <c r="C1525" s="319" t="s">
        <v>85</v>
      </c>
      <c r="D1525" s="319"/>
      <c r="E1525" s="319"/>
      <c r="F1525" s="319"/>
      <c r="G1525" s="319"/>
      <c r="H1525" s="126"/>
      <c r="I1525" s="124"/>
      <c r="J1525" s="124"/>
      <c r="K1525" s="124"/>
      <c r="L1525" s="125"/>
      <c r="M1525" s="124"/>
      <c r="N1525" s="136">
        <v>234258.82</v>
      </c>
      <c r="O1525" s="124"/>
      <c r="P1525" s="135">
        <v>1991.2</v>
      </c>
      <c r="HY1525" s="117"/>
      <c r="HZ1525" s="117"/>
      <c r="IA1525" s="87"/>
      <c r="IB1525" s="87"/>
      <c r="IC1525" s="87"/>
      <c r="ID1525" s="87"/>
      <c r="IE1525" s="87"/>
      <c r="IG1525" s="29"/>
      <c r="IH1525" s="29"/>
      <c r="II1525" s="29"/>
      <c r="IJ1525" s="116"/>
      <c r="IK1525" s="87"/>
      <c r="IL1525" s="29"/>
      <c r="IM1525" s="87" t="s">
        <v>85</v>
      </c>
      <c r="IO1525" s="96"/>
    </row>
    <row r="1526" spans="1:249" s="1" customFormat="1" ht="40.799999999999997" x14ac:dyDescent="0.3">
      <c r="A1526" s="134" t="s">
        <v>686</v>
      </c>
      <c r="B1526" s="127" t="s">
        <v>500</v>
      </c>
      <c r="C1526" s="317" t="s">
        <v>501</v>
      </c>
      <c r="D1526" s="317"/>
      <c r="E1526" s="317"/>
      <c r="F1526" s="317"/>
      <c r="G1526" s="317"/>
      <c r="H1526" s="126" t="s">
        <v>111</v>
      </c>
      <c r="I1526" s="124">
        <v>0.86699999999999999</v>
      </c>
      <c r="J1526" s="133">
        <v>1</v>
      </c>
      <c r="K1526" s="178">
        <v>0.86699999999999999</v>
      </c>
      <c r="L1526" s="136">
        <v>4285.2</v>
      </c>
      <c r="M1526" s="169">
        <v>1.44</v>
      </c>
      <c r="N1526" s="171">
        <v>6170.69</v>
      </c>
      <c r="O1526" s="124"/>
      <c r="P1526" s="135">
        <v>5349.99</v>
      </c>
      <c r="HY1526" s="117"/>
      <c r="HZ1526" s="117"/>
      <c r="IA1526" s="87" t="s">
        <v>501</v>
      </c>
      <c r="IB1526" s="87" t="s">
        <v>4</v>
      </c>
      <c r="IC1526" s="87" t="s">
        <v>4</v>
      </c>
      <c r="ID1526" s="87" t="s">
        <v>4</v>
      </c>
      <c r="IE1526" s="87" t="s">
        <v>4</v>
      </c>
      <c r="IG1526" s="29"/>
      <c r="IH1526" s="29"/>
      <c r="II1526" s="29"/>
      <c r="IJ1526" s="116"/>
      <c r="IK1526" s="87"/>
      <c r="IL1526" s="29"/>
      <c r="IM1526" s="87"/>
      <c r="IO1526" s="96"/>
    </row>
    <row r="1527" spans="1:249" s="1" customFormat="1" ht="14.4" x14ac:dyDescent="0.3">
      <c r="A1527" s="129"/>
      <c r="B1527" s="128"/>
      <c r="C1527" s="319" t="s">
        <v>85</v>
      </c>
      <c r="D1527" s="319"/>
      <c r="E1527" s="319"/>
      <c r="F1527" s="319"/>
      <c r="G1527" s="319"/>
      <c r="H1527" s="126"/>
      <c r="I1527" s="124"/>
      <c r="J1527" s="124"/>
      <c r="K1527" s="124"/>
      <c r="L1527" s="125"/>
      <c r="M1527" s="124"/>
      <c r="N1527" s="125"/>
      <c r="O1527" s="124"/>
      <c r="P1527" s="135">
        <v>5349.99</v>
      </c>
      <c r="HY1527" s="117"/>
      <c r="HZ1527" s="117"/>
      <c r="IA1527" s="87"/>
      <c r="IB1527" s="87"/>
      <c r="IC1527" s="87"/>
      <c r="ID1527" s="87"/>
      <c r="IE1527" s="87"/>
      <c r="IG1527" s="29"/>
      <c r="IH1527" s="29"/>
      <c r="II1527" s="29"/>
      <c r="IJ1527" s="116"/>
      <c r="IK1527" s="87"/>
      <c r="IL1527" s="29"/>
      <c r="IM1527" s="87" t="s">
        <v>85</v>
      </c>
      <c r="IO1527" s="96"/>
    </row>
    <row r="1528" spans="1:249" s="1" customFormat="1" ht="14.4" x14ac:dyDescent="0.3">
      <c r="A1528" s="134" t="s">
        <v>688</v>
      </c>
      <c r="B1528" s="127" t="s">
        <v>503</v>
      </c>
      <c r="C1528" s="317" t="s">
        <v>504</v>
      </c>
      <c r="D1528" s="317"/>
      <c r="E1528" s="317"/>
      <c r="F1528" s="317"/>
      <c r="G1528" s="317"/>
      <c r="H1528" s="126" t="s">
        <v>63</v>
      </c>
      <c r="I1528" s="124">
        <v>8.4900000000000003E-2</v>
      </c>
      <c r="J1528" s="133">
        <v>1</v>
      </c>
      <c r="K1528" s="170">
        <v>8.4900000000000003E-2</v>
      </c>
      <c r="L1528" s="125"/>
      <c r="M1528" s="124"/>
      <c r="N1528" s="168"/>
      <c r="O1528" s="124"/>
      <c r="P1528" s="167"/>
      <c r="HY1528" s="117"/>
      <c r="HZ1528" s="117"/>
      <c r="IA1528" s="87" t="s">
        <v>504</v>
      </c>
      <c r="IB1528" s="87" t="s">
        <v>4</v>
      </c>
      <c r="IC1528" s="87" t="s">
        <v>4</v>
      </c>
      <c r="ID1528" s="87" t="s">
        <v>4</v>
      </c>
      <c r="IE1528" s="87" t="s">
        <v>4</v>
      </c>
      <c r="IG1528" s="29"/>
      <c r="IH1528" s="29"/>
      <c r="II1528" s="29"/>
      <c r="IJ1528" s="116"/>
      <c r="IK1528" s="87"/>
      <c r="IL1528" s="29"/>
      <c r="IM1528" s="87"/>
      <c r="IO1528" s="96"/>
    </row>
    <row r="1529" spans="1:249" s="1" customFormat="1" ht="14.4" x14ac:dyDescent="0.3">
      <c r="A1529" s="166"/>
      <c r="B1529" s="165"/>
      <c r="C1529" s="287" t="s">
        <v>726</v>
      </c>
      <c r="D1529" s="287"/>
      <c r="E1529" s="287"/>
      <c r="F1529" s="287"/>
      <c r="G1529" s="287"/>
      <c r="H1529" s="287"/>
      <c r="I1529" s="287"/>
      <c r="J1529" s="287"/>
      <c r="K1529" s="287"/>
      <c r="L1529" s="287"/>
      <c r="M1529" s="287"/>
      <c r="N1529" s="287"/>
      <c r="O1529" s="287"/>
      <c r="P1529" s="318"/>
      <c r="HY1529" s="117"/>
      <c r="HZ1529" s="117"/>
      <c r="IA1529" s="87"/>
      <c r="IB1529" s="87"/>
      <c r="IC1529" s="87"/>
      <c r="ID1529" s="87"/>
      <c r="IE1529" s="87"/>
      <c r="IF1529" s="50" t="s">
        <v>726</v>
      </c>
      <c r="IG1529" s="29"/>
      <c r="IH1529" s="29"/>
      <c r="II1529" s="29"/>
      <c r="IJ1529" s="116"/>
      <c r="IK1529" s="87"/>
      <c r="IL1529" s="29"/>
      <c r="IM1529" s="87"/>
      <c r="IO1529" s="96"/>
    </row>
    <row r="1530" spans="1:249" s="1" customFormat="1" ht="20.399999999999999" x14ac:dyDescent="0.3">
      <c r="A1530" s="164"/>
      <c r="B1530" s="103" t="s">
        <v>1045</v>
      </c>
      <c r="C1530" s="321" t="s">
        <v>1044</v>
      </c>
      <c r="D1530" s="321"/>
      <c r="E1530" s="321"/>
      <c r="F1530" s="321"/>
      <c r="G1530" s="321"/>
      <c r="H1530" s="321"/>
      <c r="I1530" s="321"/>
      <c r="J1530" s="321"/>
      <c r="K1530" s="321"/>
      <c r="L1530" s="321"/>
      <c r="M1530" s="321"/>
      <c r="N1530" s="321"/>
      <c r="O1530" s="321"/>
      <c r="P1530" s="322"/>
      <c r="HY1530" s="117"/>
      <c r="HZ1530" s="117"/>
      <c r="IA1530" s="87"/>
      <c r="IB1530" s="87"/>
      <c r="IC1530" s="87"/>
      <c r="ID1530" s="87"/>
      <c r="IE1530" s="87"/>
      <c r="IG1530" s="29"/>
      <c r="IH1530" s="29"/>
      <c r="II1530" s="29"/>
      <c r="IJ1530" s="116"/>
      <c r="IK1530" s="87"/>
      <c r="IL1530" s="29"/>
      <c r="IM1530" s="87"/>
      <c r="IN1530" s="50" t="s">
        <v>1044</v>
      </c>
      <c r="IO1530" s="96"/>
    </row>
    <row r="1531" spans="1:249" s="1" customFormat="1" ht="14.4" x14ac:dyDescent="0.3">
      <c r="A1531" s="159"/>
      <c r="B1531" s="142" t="s">
        <v>62</v>
      </c>
      <c r="C1531" s="285" t="s">
        <v>64</v>
      </c>
      <c r="D1531" s="285"/>
      <c r="E1531" s="285"/>
      <c r="F1531" s="285"/>
      <c r="G1531" s="285"/>
      <c r="H1531" s="141" t="s">
        <v>65</v>
      </c>
      <c r="I1531" s="73"/>
      <c r="J1531" s="73"/>
      <c r="K1531" s="162">
        <v>0.6648944</v>
      </c>
      <c r="L1531" s="28"/>
      <c r="M1531" s="73"/>
      <c r="N1531" s="28"/>
      <c r="O1531" s="73"/>
      <c r="P1531" s="137">
        <v>327.56</v>
      </c>
      <c r="HY1531" s="117"/>
      <c r="HZ1531" s="117"/>
      <c r="IA1531" s="87"/>
      <c r="IB1531" s="87"/>
      <c r="IC1531" s="87"/>
      <c r="ID1531" s="87"/>
      <c r="IE1531" s="87"/>
      <c r="IG1531" s="29" t="s">
        <v>64</v>
      </c>
      <c r="IH1531" s="29"/>
      <c r="II1531" s="29"/>
      <c r="IJ1531" s="116"/>
      <c r="IK1531" s="87"/>
      <c r="IL1531" s="29"/>
      <c r="IM1531" s="87"/>
      <c r="IO1531" s="96"/>
    </row>
    <row r="1532" spans="1:249" s="1" customFormat="1" ht="14.4" x14ac:dyDescent="0.3">
      <c r="A1532" s="158"/>
      <c r="B1532" s="142" t="s">
        <v>138</v>
      </c>
      <c r="C1532" s="285" t="s">
        <v>139</v>
      </c>
      <c r="D1532" s="285"/>
      <c r="E1532" s="285"/>
      <c r="F1532" s="285"/>
      <c r="G1532" s="285"/>
      <c r="H1532" s="141" t="s">
        <v>65</v>
      </c>
      <c r="I1532" s="139">
        <v>6.81</v>
      </c>
      <c r="J1532" s="139">
        <v>1.1499999999999999</v>
      </c>
      <c r="K1532" s="162">
        <v>0.6648944</v>
      </c>
      <c r="L1532" s="49"/>
      <c r="M1532" s="56"/>
      <c r="N1532" s="153">
        <v>492.65</v>
      </c>
      <c r="O1532" s="73"/>
      <c r="P1532" s="152">
        <v>327.56</v>
      </c>
      <c r="Q1532" s="144"/>
      <c r="R1532" s="144"/>
      <c r="HY1532" s="117"/>
      <c r="HZ1532" s="117"/>
      <c r="IA1532" s="87"/>
      <c r="IB1532" s="87"/>
      <c r="IC1532" s="87"/>
      <c r="ID1532" s="87"/>
      <c r="IE1532" s="87"/>
      <c r="IG1532" s="29"/>
      <c r="IH1532" s="29" t="s">
        <v>139</v>
      </c>
      <c r="II1532" s="29"/>
      <c r="IJ1532" s="116"/>
      <c r="IK1532" s="87"/>
      <c r="IL1532" s="29"/>
      <c r="IM1532" s="87"/>
      <c r="IO1532" s="96"/>
    </row>
    <row r="1533" spans="1:249" s="1" customFormat="1" ht="14.4" x14ac:dyDescent="0.3">
      <c r="A1533" s="159"/>
      <c r="B1533" s="142" t="s">
        <v>66</v>
      </c>
      <c r="C1533" s="285" t="s">
        <v>67</v>
      </c>
      <c r="D1533" s="285"/>
      <c r="E1533" s="285"/>
      <c r="F1533" s="285"/>
      <c r="G1533" s="285"/>
      <c r="H1533" s="141"/>
      <c r="I1533" s="73"/>
      <c r="J1533" s="73"/>
      <c r="K1533" s="73"/>
      <c r="L1533" s="28"/>
      <c r="M1533" s="73"/>
      <c r="N1533" s="28"/>
      <c r="O1533" s="73"/>
      <c r="P1533" s="137">
        <v>21.9</v>
      </c>
      <c r="HY1533" s="117"/>
      <c r="HZ1533" s="117"/>
      <c r="IA1533" s="87"/>
      <c r="IB1533" s="87"/>
      <c r="IC1533" s="87"/>
      <c r="ID1533" s="87"/>
      <c r="IE1533" s="87"/>
      <c r="IG1533" s="29" t="s">
        <v>67</v>
      </c>
      <c r="IH1533" s="29"/>
      <c r="II1533" s="29"/>
      <c r="IJ1533" s="116"/>
      <c r="IK1533" s="87"/>
      <c r="IL1533" s="29"/>
      <c r="IM1533" s="87"/>
      <c r="IO1533" s="96"/>
    </row>
    <row r="1534" spans="1:249" s="1" customFormat="1" ht="14.4" x14ac:dyDescent="0.3">
      <c r="A1534" s="159"/>
      <c r="B1534" s="142"/>
      <c r="C1534" s="285" t="s">
        <v>68</v>
      </c>
      <c r="D1534" s="285"/>
      <c r="E1534" s="285"/>
      <c r="F1534" s="285"/>
      <c r="G1534" s="285"/>
      <c r="H1534" s="141" t="s">
        <v>65</v>
      </c>
      <c r="I1534" s="73"/>
      <c r="J1534" s="73"/>
      <c r="K1534" s="162">
        <v>1.6980100000000001E-2</v>
      </c>
      <c r="L1534" s="28"/>
      <c r="M1534" s="73"/>
      <c r="N1534" s="28"/>
      <c r="O1534" s="73"/>
      <c r="P1534" s="137">
        <v>10.84</v>
      </c>
      <c r="HY1534" s="117"/>
      <c r="HZ1534" s="117"/>
      <c r="IA1534" s="87"/>
      <c r="IB1534" s="87"/>
      <c r="IC1534" s="87"/>
      <c r="ID1534" s="87"/>
      <c r="IE1534" s="87"/>
      <c r="IG1534" s="29" t="s">
        <v>68</v>
      </c>
      <c r="IH1534" s="29"/>
      <c r="II1534" s="29"/>
      <c r="IJ1534" s="116"/>
      <c r="IK1534" s="87"/>
      <c r="IL1534" s="29"/>
      <c r="IM1534" s="87"/>
      <c r="IO1534" s="96"/>
    </row>
    <row r="1535" spans="1:249" s="1" customFormat="1" ht="14.4" x14ac:dyDescent="0.3">
      <c r="A1535" s="158"/>
      <c r="B1535" s="142" t="s">
        <v>100</v>
      </c>
      <c r="C1535" s="285" t="s">
        <v>101</v>
      </c>
      <c r="D1535" s="285"/>
      <c r="E1535" s="285"/>
      <c r="F1535" s="285"/>
      <c r="G1535" s="285"/>
      <c r="H1535" s="141" t="s">
        <v>71</v>
      </c>
      <c r="I1535" s="139">
        <v>7.0000000000000007E-2</v>
      </c>
      <c r="J1535" s="139">
        <v>1.25</v>
      </c>
      <c r="K1535" s="162">
        <v>7.4288000000000002E-3</v>
      </c>
      <c r="L1535" s="49"/>
      <c r="M1535" s="56"/>
      <c r="N1535" s="153">
        <v>1740.53</v>
      </c>
      <c r="O1535" s="73"/>
      <c r="P1535" s="152">
        <v>12.93</v>
      </c>
      <c r="Q1535" s="144"/>
      <c r="R1535" s="144"/>
      <c r="HY1535" s="117"/>
      <c r="HZ1535" s="117"/>
      <c r="IA1535" s="87"/>
      <c r="IB1535" s="87"/>
      <c r="IC1535" s="87"/>
      <c r="ID1535" s="87"/>
      <c r="IE1535" s="87"/>
      <c r="IG1535" s="29"/>
      <c r="IH1535" s="29" t="s">
        <v>101</v>
      </c>
      <c r="II1535" s="29"/>
      <c r="IJ1535" s="116"/>
      <c r="IK1535" s="87"/>
      <c r="IL1535" s="29"/>
      <c r="IM1535" s="87"/>
      <c r="IO1535" s="96"/>
    </row>
    <row r="1536" spans="1:249" s="1" customFormat="1" ht="14.4" x14ac:dyDescent="0.3">
      <c r="A1536" s="143"/>
      <c r="B1536" s="142" t="s">
        <v>102</v>
      </c>
      <c r="C1536" s="285" t="s">
        <v>103</v>
      </c>
      <c r="D1536" s="285"/>
      <c r="E1536" s="285"/>
      <c r="F1536" s="285"/>
      <c r="G1536" s="285"/>
      <c r="H1536" s="141" t="s">
        <v>65</v>
      </c>
      <c r="I1536" s="139">
        <v>7.0000000000000007E-2</v>
      </c>
      <c r="J1536" s="139">
        <v>1.25</v>
      </c>
      <c r="K1536" s="162">
        <v>7.4288000000000002E-3</v>
      </c>
      <c r="L1536" s="28"/>
      <c r="M1536" s="73"/>
      <c r="N1536" s="160">
        <v>745.18</v>
      </c>
      <c r="O1536" s="73"/>
      <c r="P1536" s="137">
        <v>5.54</v>
      </c>
      <c r="HY1536" s="117"/>
      <c r="HZ1536" s="117"/>
      <c r="IA1536" s="87"/>
      <c r="IB1536" s="87"/>
      <c r="IC1536" s="87"/>
      <c r="ID1536" s="87"/>
      <c r="IE1536" s="87"/>
      <c r="IG1536" s="29"/>
      <c r="IH1536" s="29"/>
      <c r="II1536" s="29" t="s">
        <v>103</v>
      </c>
      <c r="IJ1536" s="116"/>
      <c r="IK1536" s="87"/>
      <c r="IL1536" s="29"/>
      <c r="IM1536" s="87"/>
      <c r="IO1536" s="96"/>
    </row>
    <row r="1537" spans="1:249" s="1" customFormat="1" ht="14.4" x14ac:dyDescent="0.3">
      <c r="A1537" s="158"/>
      <c r="B1537" s="142" t="s">
        <v>104</v>
      </c>
      <c r="C1537" s="285" t="s">
        <v>105</v>
      </c>
      <c r="D1537" s="285"/>
      <c r="E1537" s="285"/>
      <c r="F1537" s="285"/>
      <c r="G1537" s="285"/>
      <c r="H1537" s="141" t="s">
        <v>71</v>
      </c>
      <c r="I1537" s="139">
        <v>0.09</v>
      </c>
      <c r="J1537" s="139">
        <v>1.25</v>
      </c>
      <c r="K1537" s="162">
        <v>9.5513000000000004E-3</v>
      </c>
      <c r="L1537" s="49"/>
      <c r="M1537" s="56"/>
      <c r="N1537" s="153">
        <v>717.22</v>
      </c>
      <c r="O1537" s="73"/>
      <c r="P1537" s="152">
        <v>6.85</v>
      </c>
      <c r="Q1537" s="144"/>
      <c r="R1537" s="144"/>
      <c r="HY1537" s="117"/>
      <c r="HZ1537" s="117"/>
      <c r="IA1537" s="87"/>
      <c r="IB1537" s="87"/>
      <c r="IC1537" s="87"/>
      <c r="ID1537" s="87"/>
      <c r="IE1537" s="87"/>
      <c r="IG1537" s="29"/>
      <c r="IH1537" s="29" t="s">
        <v>105</v>
      </c>
      <c r="II1537" s="29"/>
      <c r="IJ1537" s="116"/>
      <c r="IK1537" s="87"/>
      <c r="IL1537" s="29"/>
      <c r="IM1537" s="87"/>
      <c r="IO1537" s="96"/>
    </row>
    <row r="1538" spans="1:249" s="1" customFormat="1" ht="14.4" x14ac:dyDescent="0.3">
      <c r="A1538" s="143"/>
      <c r="B1538" s="142" t="s">
        <v>106</v>
      </c>
      <c r="C1538" s="285" t="s">
        <v>107</v>
      </c>
      <c r="D1538" s="285"/>
      <c r="E1538" s="285"/>
      <c r="F1538" s="285"/>
      <c r="G1538" s="285"/>
      <c r="H1538" s="141" t="s">
        <v>65</v>
      </c>
      <c r="I1538" s="139">
        <v>0.09</v>
      </c>
      <c r="J1538" s="139">
        <v>1.25</v>
      </c>
      <c r="K1538" s="162">
        <v>9.5513000000000004E-3</v>
      </c>
      <c r="L1538" s="28"/>
      <c r="M1538" s="73"/>
      <c r="N1538" s="160">
        <v>554.75</v>
      </c>
      <c r="O1538" s="73"/>
      <c r="P1538" s="137">
        <v>5.3</v>
      </c>
      <c r="HY1538" s="117"/>
      <c r="HZ1538" s="117"/>
      <c r="IA1538" s="87"/>
      <c r="IB1538" s="87"/>
      <c r="IC1538" s="87"/>
      <c r="ID1538" s="87"/>
      <c r="IE1538" s="87"/>
      <c r="IG1538" s="29"/>
      <c r="IH1538" s="29"/>
      <c r="II1538" s="29" t="s">
        <v>107</v>
      </c>
      <c r="IJ1538" s="116"/>
      <c r="IK1538" s="87"/>
      <c r="IL1538" s="29"/>
      <c r="IM1538" s="87"/>
      <c r="IO1538" s="96"/>
    </row>
    <row r="1539" spans="1:249" s="1" customFormat="1" ht="14.4" x14ac:dyDescent="0.3">
      <c r="A1539" s="158"/>
      <c r="B1539" s="142" t="s">
        <v>505</v>
      </c>
      <c r="C1539" s="285" t="s">
        <v>506</v>
      </c>
      <c r="D1539" s="285"/>
      <c r="E1539" s="285"/>
      <c r="F1539" s="285"/>
      <c r="G1539" s="285"/>
      <c r="H1539" s="141" t="s">
        <v>71</v>
      </c>
      <c r="I1539" s="139">
        <v>2.31</v>
      </c>
      <c r="J1539" s="139">
        <v>1.25</v>
      </c>
      <c r="K1539" s="162">
        <v>0.2451488</v>
      </c>
      <c r="L1539" s="155">
        <v>7.52</v>
      </c>
      <c r="M1539" s="154">
        <v>1.1499999999999999</v>
      </c>
      <c r="N1539" s="153">
        <v>8.65</v>
      </c>
      <c r="O1539" s="73"/>
      <c r="P1539" s="152">
        <v>2.12</v>
      </c>
      <c r="Q1539" s="144"/>
      <c r="R1539" s="144"/>
      <c r="HY1539" s="117"/>
      <c r="HZ1539" s="117"/>
      <c r="IA1539" s="87"/>
      <c r="IB1539" s="87"/>
      <c r="IC1539" s="87"/>
      <c r="ID1539" s="87"/>
      <c r="IE1539" s="87"/>
      <c r="IG1539" s="29"/>
      <c r="IH1539" s="29" t="s">
        <v>506</v>
      </c>
      <c r="II1539" s="29"/>
      <c r="IJ1539" s="116"/>
      <c r="IK1539" s="87"/>
      <c r="IL1539" s="29"/>
      <c r="IM1539" s="87"/>
      <c r="IO1539" s="96"/>
    </row>
    <row r="1540" spans="1:249" s="1" customFormat="1" ht="14.4" x14ac:dyDescent="0.3">
      <c r="A1540" s="159"/>
      <c r="B1540" s="142" t="s">
        <v>93</v>
      </c>
      <c r="C1540" s="285" t="s">
        <v>110</v>
      </c>
      <c r="D1540" s="285"/>
      <c r="E1540" s="285"/>
      <c r="F1540" s="285"/>
      <c r="G1540" s="285"/>
      <c r="H1540" s="141"/>
      <c r="I1540" s="73"/>
      <c r="J1540" s="73"/>
      <c r="K1540" s="73"/>
      <c r="L1540" s="28"/>
      <c r="M1540" s="73"/>
      <c r="N1540" s="28"/>
      <c r="O1540" s="73"/>
      <c r="P1540" s="137">
        <v>68.36</v>
      </c>
      <c r="HY1540" s="117"/>
      <c r="HZ1540" s="117"/>
      <c r="IA1540" s="87"/>
      <c r="IB1540" s="87"/>
      <c r="IC1540" s="87"/>
      <c r="ID1540" s="87"/>
      <c r="IE1540" s="87"/>
      <c r="IG1540" s="29" t="s">
        <v>110</v>
      </c>
      <c r="IH1540" s="29"/>
      <c r="II1540" s="29"/>
      <c r="IJ1540" s="116"/>
      <c r="IK1540" s="87"/>
      <c r="IL1540" s="29"/>
      <c r="IM1540" s="87"/>
      <c r="IO1540" s="96"/>
    </row>
    <row r="1541" spans="1:249" s="1" customFormat="1" ht="14.4" x14ac:dyDescent="0.3">
      <c r="A1541" s="158"/>
      <c r="B1541" s="142" t="s">
        <v>112</v>
      </c>
      <c r="C1541" s="285" t="s">
        <v>113</v>
      </c>
      <c r="D1541" s="285"/>
      <c r="E1541" s="285"/>
      <c r="F1541" s="285"/>
      <c r="G1541" s="285"/>
      <c r="H1541" s="141" t="s">
        <v>114</v>
      </c>
      <c r="I1541" s="157">
        <v>12.1846</v>
      </c>
      <c r="J1541" s="73"/>
      <c r="K1541" s="162">
        <v>1.0344724999999999</v>
      </c>
      <c r="L1541" s="49"/>
      <c r="M1541" s="56"/>
      <c r="N1541" s="153">
        <v>66.08</v>
      </c>
      <c r="O1541" s="73"/>
      <c r="P1541" s="152">
        <v>68.36</v>
      </c>
      <c r="Q1541" s="144"/>
      <c r="R1541" s="144"/>
      <c r="HY1541" s="117"/>
      <c r="HZ1541" s="117"/>
      <c r="IA1541" s="87"/>
      <c r="IB1541" s="87"/>
      <c r="IC1541" s="87"/>
      <c r="ID1541" s="87"/>
      <c r="IE1541" s="87"/>
      <c r="IG1541" s="29"/>
      <c r="IH1541" s="29" t="s">
        <v>113</v>
      </c>
      <c r="II1541" s="29"/>
      <c r="IJ1541" s="116"/>
      <c r="IK1541" s="87"/>
      <c r="IL1541" s="29"/>
      <c r="IM1541" s="87"/>
      <c r="IO1541" s="96"/>
    </row>
    <row r="1542" spans="1:249" s="1" customFormat="1" ht="20.399999999999999" x14ac:dyDescent="0.3">
      <c r="A1542" s="151" t="s">
        <v>78</v>
      </c>
      <c r="B1542" s="150" t="s">
        <v>507</v>
      </c>
      <c r="C1542" s="320" t="s">
        <v>508</v>
      </c>
      <c r="D1542" s="320"/>
      <c r="E1542" s="320"/>
      <c r="F1542" s="320"/>
      <c r="G1542" s="320"/>
      <c r="H1542" s="149" t="s">
        <v>180</v>
      </c>
      <c r="I1542" s="148">
        <v>115</v>
      </c>
      <c r="J1542" s="146"/>
      <c r="K1542" s="173">
        <v>9.7635000000000005</v>
      </c>
      <c r="L1542" s="147"/>
      <c r="M1542" s="146"/>
      <c r="N1542" s="147"/>
      <c r="O1542" s="146"/>
      <c r="P1542" s="145"/>
      <c r="HY1542" s="117"/>
      <c r="HZ1542" s="117"/>
      <c r="IA1542" s="87"/>
      <c r="IB1542" s="87"/>
      <c r="IC1542" s="87"/>
      <c r="ID1542" s="87"/>
      <c r="IE1542" s="87"/>
      <c r="IG1542" s="29"/>
      <c r="IH1542" s="29"/>
      <c r="II1542" s="29"/>
      <c r="IJ1542" s="116" t="s">
        <v>508</v>
      </c>
      <c r="IK1542" s="87"/>
      <c r="IL1542" s="29"/>
      <c r="IM1542" s="87"/>
      <c r="IO1542" s="96"/>
    </row>
    <row r="1543" spans="1:249" s="1" customFormat="1" ht="14.4" x14ac:dyDescent="0.3">
      <c r="A1543" s="104"/>
      <c r="B1543" s="103"/>
      <c r="C1543" s="319" t="s">
        <v>82</v>
      </c>
      <c r="D1543" s="319"/>
      <c r="E1543" s="319"/>
      <c r="F1543" s="319"/>
      <c r="G1543" s="319"/>
      <c r="H1543" s="126"/>
      <c r="I1543" s="124"/>
      <c r="J1543" s="124"/>
      <c r="K1543" s="124"/>
      <c r="L1543" s="125"/>
      <c r="M1543" s="124"/>
      <c r="N1543" s="136"/>
      <c r="O1543" s="124"/>
      <c r="P1543" s="135">
        <v>428.66</v>
      </c>
      <c r="Q1543" s="144"/>
      <c r="R1543" s="144"/>
      <c r="HY1543" s="117"/>
      <c r="HZ1543" s="117"/>
      <c r="IA1543" s="87"/>
      <c r="IB1543" s="87"/>
      <c r="IC1543" s="87"/>
      <c r="ID1543" s="87"/>
      <c r="IE1543" s="87"/>
      <c r="IG1543" s="29"/>
      <c r="IH1543" s="29"/>
      <c r="II1543" s="29"/>
      <c r="IJ1543" s="116"/>
      <c r="IK1543" s="87" t="s">
        <v>82</v>
      </c>
      <c r="IL1543" s="29"/>
      <c r="IM1543" s="87"/>
      <c r="IO1543" s="96"/>
    </row>
    <row r="1544" spans="1:249" s="1" customFormat="1" ht="14.4" x14ac:dyDescent="0.3">
      <c r="A1544" s="143"/>
      <c r="B1544" s="142"/>
      <c r="C1544" s="285" t="s">
        <v>83</v>
      </c>
      <c r="D1544" s="285"/>
      <c r="E1544" s="285"/>
      <c r="F1544" s="285"/>
      <c r="G1544" s="285"/>
      <c r="H1544" s="141"/>
      <c r="I1544" s="73"/>
      <c r="J1544" s="73"/>
      <c r="K1544" s="73"/>
      <c r="L1544" s="28"/>
      <c r="M1544" s="73"/>
      <c r="N1544" s="28"/>
      <c r="O1544" s="73"/>
      <c r="P1544" s="137">
        <v>338.4</v>
      </c>
      <c r="HY1544" s="117"/>
      <c r="HZ1544" s="117"/>
      <c r="IA1544" s="87"/>
      <c r="IB1544" s="87"/>
      <c r="IC1544" s="87"/>
      <c r="ID1544" s="87"/>
      <c r="IE1544" s="87"/>
      <c r="IG1544" s="29"/>
      <c r="IH1544" s="29"/>
      <c r="II1544" s="29"/>
      <c r="IJ1544" s="116"/>
      <c r="IK1544" s="87"/>
      <c r="IL1544" s="29" t="s">
        <v>83</v>
      </c>
      <c r="IM1544" s="87"/>
      <c r="IO1544" s="96"/>
    </row>
    <row r="1545" spans="1:249" s="1" customFormat="1" ht="20.399999999999999" x14ac:dyDescent="0.3">
      <c r="A1545" s="143"/>
      <c r="B1545" s="142" t="s">
        <v>509</v>
      </c>
      <c r="C1545" s="285" t="s">
        <v>510</v>
      </c>
      <c r="D1545" s="285"/>
      <c r="E1545" s="285"/>
      <c r="F1545" s="285"/>
      <c r="G1545" s="285"/>
      <c r="H1545" s="141" t="s">
        <v>84</v>
      </c>
      <c r="I1545" s="140">
        <v>110</v>
      </c>
      <c r="J1545" s="138">
        <v>0.9</v>
      </c>
      <c r="K1545" s="140">
        <v>99</v>
      </c>
      <c r="L1545" s="28"/>
      <c r="M1545" s="73"/>
      <c r="N1545" s="28"/>
      <c r="O1545" s="73"/>
      <c r="P1545" s="137">
        <v>335.02</v>
      </c>
      <c r="HY1545" s="117"/>
      <c r="HZ1545" s="117"/>
      <c r="IA1545" s="87"/>
      <c r="IB1545" s="87"/>
      <c r="IC1545" s="87"/>
      <c r="ID1545" s="87"/>
      <c r="IE1545" s="87"/>
      <c r="IG1545" s="29"/>
      <c r="IH1545" s="29"/>
      <c r="II1545" s="29"/>
      <c r="IJ1545" s="116"/>
      <c r="IK1545" s="87"/>
      <c r="IL1545" s="29" t="s">
        <v>510</v>
      </c>
      <c r="IM1545" s="87"/>
      <c r="IO1545" s="96"/>
    </row>
    <row r="1546" spans="1:249" s="1" customFormat="1" ht="20.399999999999999" x14ac:dyDescent="0.3">
      <c r="A1546" s="143"/>
      <c r="B1546" s="142" t="s">
        <v>511</v>
      </c>
      <c r="C1546" s="285" t="s">
        <v>512</v>
      </c>
      <c r="D1546" s="285"/>
      <c r="E1546" s="285"/>
      <c r="F1546" s="285"/>
      <c r="G1546" s="285"/>
      <c r="H1546" s="141" t="s">
        <v>84</v>
      </c>
      <c r="I1546" s="140">
        <v>69</v>
      </c>
      <c r="J1546" s="139">
        <v>0.85</v>
      </c>
      <c r="K1546" s="139">
        <v>58.65</v>
      </c>
      <c r="L1546" s="28"/>
      <c r="M1546" s="73"/>
      <c r="N1546" s="28"/>
      <c r="O1546" s="73"/>
      <c r="P1546" s="137">
        <v>198.47</v>
      </c>
      <c r="HY1546" s="117"/>
      <c r="HZ1546" s="117"/>
      <c r="IA1546" s="87"/>
      <c r="IB1546" s="87"/>
      <c r="IC1546" s="87"/>
      <c r="ID1546" s="87"/>
      <c r="IE1546" s="87"/>
      <c r="IG1546" s="29"/>
      <c r="IH1546" s="29"/>
      <c r="II1546" s="29"/>
      <c r="IJ1546" s="116"/>
      <c r="IK1546" s="87"/>
      <c r="IL1546" s="29" t="s">
        <v>512</v>
      </c>
      <c r="IM1546" s="87"/>
      <c r="IO1546" s="96"/>
    </row>
    <row r="1547" spans="1:249" s="1" customFormat="1" ht="14.4" x14ac:dyDescent="0.3">
      <c r="A1547" s="129"/>
      <c r="B1547" s="128"/>
      <c r="C1547" s="319" t="s">
        <v>85</v>
      </c>
      <c r="D1547" s="319"/>
      <c r="E1547" s="319"/>
      <c r="F1547" s="319"/>
      <c r="G1547" s="319"/>
      <c r="H1547" s="126"/>
      <c r="I1547" s="124"/>
      <c r="J1547" s="124"/>
      <c r="K1547" s="124"/>
      <c r="L1547" s="125"/>
      <c r="M1547" s="124"/>
      <c r="N1547" s="136">
        <v>11332.74</v>
      </c>
      <c r="O1547" s="124"/>
      <c r="P1547" s="123">
        <v>962.15</v>
      </c>
      <c r="HY1547" s="117"/>
      <c r="HZ1547" s="117"/>
      <c r="IA1547" s="87"/>
      <c r="IB1547" s="87"/>
      <c r="IC1547" s="87"/>
      <c r="ID1547" s="87"/>
      <c r="IE1547" s="87"/>
      <c r="IG1547" s="29"/>
      <c r="IH1547" s="29"/>
      <c r="II1547" s="29"/>
      <c r="IJ1547" s="116"/>
      <c r="IK1547" s="87"/>
      <c r="IL1547" s="29"/>
      <c r="IM1547" s="87" t="s">
        <v>85</v>
      </c>
      <c r="IO1547" s="96"/>
    </row>
    <row r="1548" spans="1:249" s="1" customFormat="1" ht="51" x14ac:dyDescent="0.3">
      <c r="A1548" s="134" t="s">
        <v>689</v>
      </c>
      <c r="B1548" s="127" t="s">
        <v>514</v>
      </c>
      <c r="C1548" s="317" t="s">
        <v>515</v>
      </c>
      <c r="D1548" s="317"/>
      <c r="E1548" s="317"/>
      <c r="F1548" s="317"/>
      <c r="G1548" s="317"/>
      <c r="H1548" s="126" t="s">
        <v>180</v>
      </c>
      <c r="I1548" s="124">
        <v>9.7635000000000005</v>
      </c>
      <c r="J1548" s="133">
        <v>1</v>
      </c>
      <c r="K1548" s="170">
        <v>9.7635000000000005</v>
      </c>
      <c r="L1548" s="132">
        <v>195.07</v>
      </c>
      <c r="M1548" s="169">
        <v>2.17</v>
      </c>
      <c r="N1548" s="130">
        <v>423.3</v>
      </c>
      <c r="O1548" s="124"/>
      <c r="P1548" s="135">
        <v>4132.8900000000003</v>
      </c>
      <c r="HY1548" s="117"/>
      <c r="HZ1548" s="117"/>
      <c r="IA1548" s="87" t="s">
        <v>515</v>
      </c>
      <c r="IB1548" s="87" t="s">
        <v>4</v>
      </c>
      <c r="IC1548" s="87" t="s">
        <v>4</v>
      </c>
      <c r="ID1548" s="87" t="s">
        <v>4</v>
      </c>
      <c r="IE1548" s="87" t="s">
        <v>4</v>
      </c>
      <c r="IG1548" s="29"/>
      <c r="IH1548" s="29"/>
      <c r="II1548" s="29"/>
      <c r="IJ1548" s="116"/>
      <c r="IK1548" s="87"/>
      <c r="IL1548" s="29"/>
      <c r="IM1548" s="87"/>
      <c r="IO1548" s="96"/>
    </row>
    <row r="1549" spans="1:249" s="1" customFormat="1" ht="14.4" x14ac:dyDescent="0.3">
      <c r="A1549" s="129"/>
      <c r="B1549" s="128"/>
      <c r="C1549" s="319" t="s">
        <v>85</v>
      </c>
      <c r="D1549" s="319"/>
      <c r="E1549" s="319"/>
      <c r="F1549" s="319"/>
      <c r="G1549" s="319"/>
      <c r="H1549" s="126"/>
      <c r="I1549" s="124"/>
      <c r="J1549" s="124"/>
      <c r="K1549" s="124"/>
      <c r="L1549" s="125"/>
      <c r="M1549" s="124"/>
      <c r="N1549" s="125"/>
      <c r="O1549" s="124"/>
      <c r="P1549" s="135">
        <v>4132.8900000000003</v>
      </c>
      <c r="HY1549" s="117"/>
      <c r="HZ1549" s="117"/>
      <c r="IA1549" s="87"/>
      <c r="IB1549" s="87"/>
      <c r="IC1549" s="87"/>
      <c r="ID1549" s="87"/>
      <c r="IE1549" s="87"/>
      <c r="IG1549" s="29"/>
      <c r="IH1549" s="29"/>
      <c r="II1549" s="29"/>
      <c r="IJ1549" s="116"/>
      <c r="IK1549" s="87"/>
      <c r="IL1549" s="29"/>
      <c r="IM1549" s="87" t="s">
        <v>85</v>
      </c>
      <c r="IO1549" s="96"/>
    </row>
    <row r="1550" spans="1:249" s="1" customFormat="1" ht="14.4" x14ac:dyDescent="0.3">
      <c r="A1550" s="134" t="s">
        <v>691</v>
      </c>
      <c r="B1550" s="127" t="s">
        <v>517</v>
      </c>
      <c r="C1550" s="317" t="s">
        <v>518</v>
      </c>
      <c r="D1550" s="317"/>
      <c r="E1550" s="317"/>
      <c r="F1550" s="317"/>
      <c r="G1550" s="317"/>
      <c r="H1550" s="126" t="s">
        <v>63</v>
      </c>
      <c r="I1550" s="124">
        <v>5.6800000000000003E-2</v>
      </c>
      <c r="J1550" s="133">
        <v>1</v>
      </c>
      <c r="K1550" s="170">
        <v>5.6800000000000003E-2</v>
      </c>
      <c r="L1550" s="125"/>
      <c r="M1550" s="124"/>
      <c r="N1550" s="168"/>
      <c r="O1550" s="124"/>
      <c r="P1550" s="167"/>
      <c r="HY1550" s="117"/>
      <c r="HZ1550" s="117"/>
      <c r="IA1550" s="87" t="s">
        <v>518</v>
      </c>
      <c r="IB1550" s="87" t="s">
        <v>4</v>
      </c>
      <c r="IC1550" s="87" t="s">
        <v>4</v>
      </c>
      <c r="ID1550" s="87" t="s">
        <v>4</v>
      </c>
      <c r="IE1550" s="87" t="s">
        <v>4</v>
      </c>
      <c r="IG1550" s="29"/>
      <c r="IH1550" s="29"/>
      <c r="II1550" s="29"/>
      <c r="IJ1550" s="116"/>
      <c r="IK1550" s="87"/>
      <c r="IL1550" s="29"/>
      <c r="IM1550" s="87"/>
      <c r="IO1550" s="96"/>
    </row>
    <row r="1551" spans="1:249" s="1" customFormat="1" ht="14.4" x14ac:dyDescent="0.3">
      <c r="A1551" s="166"/>
      <c r="B1551" s="165"/>
      <c r="C1551" s="287" t="s">
        <v>734</v>
      </c>
      <c r="D1551" s="287"/>
      <c r="E1551" s="287"/>
      <c r="F1551" s="287"/>
      <c r="G1551" s="287"/>
      <c r="H1551" s="287"/>
      <c r="I1551" s="287"/>
      <c r="J1551" s="287"/>
      <c r="K1551" s="287"/>
      <c r="L1551" s="287"/>
      <c r="M1551" s="287"/>
      <c r="N1551" s="287"/>
      <c r="O1551" s="287"/>
      <c r="P1551" s="318"/>
      <c r="HY1551" s="117"/>
      <c r="HZ1551" s="117"/>
      <c r="IA1551" s="87"/>
      <c r="IB1551" s="87"/>
      <c r="IC1551" s="87"/>
      <c r="ID1551" s="87"/>
      <c r="IE1551" s="87"/>
      <c r="IF1551" s="50" t="s">
        <v>734</v>
      </c>
      <c r="IG1551" s="29"/>
      <c r="IH1551" s="29"/>
      <c r="II1551" s="29"/>
      <c r="IJ1551" s="116"/>
      <c r="IK1551" s="87"/>
      <c r="IL1551" s="29"/>
      <c r="IM1551" s="87"/>
      <c r="IO1551" s="96"/>
    </row>
    <row r="1552" spans="1:249" s="1" customFormat="1" ht="20.399999999999999" x14ac:dyDescent="0.3">
      <c r="A1552" s="164"/>
      <c r="B1552" s="103" t="s">
        <v>1045</v>
      </c>
      <c r="C1552" s="321" t="s">
        <v>1044</v>
      </c>
      <c r="D1552" s="321"/>
      <c r="E1552" s="321"/>
      <c r="F1552" s="321"/>
      <c r="G1552" s="321"/>
      <c r="H1552" s="321"/>
      <c r="I1552" s="321"/>
      <c r="J1552" s="321"/>
      <c r="K1552" s="321"/>
      <c r="L1552" s="321"/>
      <c r="M1552" s="321"/>
      <c r="N1552" s="321"/>
      <c r="O1552" s="321"/>
      <c r="P1552" s="322"/>
      <c r="HY1552" s="117"/>
      <c r="HZ1552" s="117"/>
      <c r="IA1552" s="87"/>
      <c r="IB1552" s="87"/>
      <c r="IC1552" s="87"/>
      <c r="ID1552" s="87"/>
      <c r="IE1552" s="87"/>
      <c r="IG1552" s="29"/>
      <c r="IH1552" s="29"/>
      <c r="II1552" s="29"/>
      <c r="IJ1552" s="116"/>
      <c r="IK1552" s="87"/>
      <c r="IL1552" s="29"/>
      <c r="IM1552" s="87"/>
      <c r="IN1552" s="50" t="s">
        <v>1044</v>
      </c>
      <c r="IO1552" s="96"/>
    </row>
    <row r="1553" spans="1:249" s="1" customFormat="1" ht="14.4" x14ac:dyDescent="0.3">
      <c r="A1553" s="159"/>
      <c r="B1553" s="142" t="s">
        <v>62</v>
      </c>
      <c r="C1553" s="285" t="s">
        <v>64</v>
      </c>
      <c r="D1553" s="285"/>
      <c r="E1553" s="285"/>
      <c r="F1553" s="285"/>
      <c r="G1553" s="285"/>
      <c r="H1553" s="141" t="s">
        <v>65</v>
      </c>
      <c r="I1553" s="73"/>
      <c r="J1553" s="73"/>
      <c r="K1553" s="162">
        <v>1.5441647999999999</v>
      </c>
      <c r="L1553" s="28"/>
      <c r="M1553" s="73"/>
      <c r="N1553" s="28"/>
      <c r="O1553" s="73"/>
      <c r="P1553" s="137">
        <v>789.5</v>
      </c>
      <c r="HY1553" s="117"/>
      <c r="HZ1553" s="117"/>
      <c r="IA1553" s="87"/>
      <c r="IB1553" s="87"/>
      <c r="IC1553" s="87"/>
      <c r="ID1553" s="87"/>
      <c r="IE1553" s="87"/>
      <c r="IG1553" s="29" t="s">
        <v>64</v>
      </c>
      <c r="IH1553" s="29"/>
      <c r="II1553" s="29"/>
      <c r="IJ1553" s="116"/>
      <c r="IK1553" s="87"/>
      <c r="IL1553" s="29"/>
      <c r="IM1553" s="87"/>
      <c r="IO1553" s="96"/>
    </row>
    <row r="1554" spans="1:249" s="1" customFormat="1" ht="14.4" x14ac:dyDescent="0.3">
      <c r="A1554" s="158"/>
      <c r="B1554" s="142" t="s">
        <v>520</v>
      </c>
      <c r="C1554" s="285" t="s">
        <v>521</v>
      </c>
      <c r="D1554" s="285"/>
      <c r="E1554" s="285"/>
      <c r="F1554" s="285"/>
      <c r="G1554" s="285"/>
      <c r="H1554" s="141" t="s">
        <v>65</v>
      </c>
      <c r="I1554" s="139">
        <v>23.64</v>
      </c>
      <c r="J1554" s="139">
        <v>1.1499999999999999</v>
      </c>
      <c r="K1554" s="162">
        <v>1.5441647999999999</v>
      </c>
      <c r="L1554" s="49"/>
      <c r="M1554" s="56"/>
      <c r="N1554" s="153">
        <v>511.28</v>
      </c>
      <c r="O1554" s="73"/>
      <c r="P1554" s="152">
        <v>789.5</v>
      </c>
      <c r="Q1554" s="144"/>
      <c r="R1554" s="144"/>
      <c r="HY1554" s="117"/>
      <c r="HZ1554" s="117"/>
      <c r="IA1554" s="87"/>
      <c r="IB1554" s="87"/>
      <c r="IC1554" s="87"/>
      <c r="ID1554" s="87"/>
      <c r="IE1554" s="87"/>
      <c r="IG1554" s="29"/>
      <c r="IH1554" s="29" t="s">
        <v>521</v>
      </c>
      <c r="II1554" s="29"/>
      <c r="IJ1554" s="116"/>
      <c r="IK1554" s="87"/>
      <c r="IL1554" s="29"/>
      <c r="IM1554" s="87"/>
      <c r="IO1554" s="96"/>
    </row>
    <row r="1555" spans="1:249" s="1" customFormat="1" ht="14.4" x14ac:dyDescent="0.3">
      <c r="A1555" s="159"/>
      <c r="B1555" s="142" t="s">
        <v>66</v>
      </c>
      <c r="C1555" s="285" t="s">
        <v>67</v>
      </c>
      <c r="D1555" s="285"/>
      <c r="E1555" s="285"/>
      <c r="F1555" s="285"/>
      <c r="G1555" s="285"/>
      <c r="H1555" s="141"/>
      <c r="I1555" s="73"/>
      <c r="J1555" s="73"/>
      <c r="K1555" s="73"/>
      <c r="L1555" s="28"/>
      <c r="M1555" s="73"/>
      <c r="N1555" s="28"/>
      <c r="O1555" s="73"/>
      <c r="P1555" s="137">
        <v>20.82</v>
      </c>
      <c r="HY1555" s="117"/>
      <c r="HZ1555" s="117"/>
      <c r="IA1555" s="87"/>
      <c r="IB1555" s="87"/>
      <c r="IC1555" s="87"/>
      <c r="ID1555" s="87"/>
      <c r="IE1555" s="87"/>
      <c r="IG1555" s="29" t="s">
        <v>67</v>
      </c>
      <c r="IH1555" s="29"/>
      <c r="II1555" s="29"/>
      <c r="IJ1555" s="116"/>
      <c r="IK1555" s="87"/>
      <c r="IL1555" s="29"/>
      <c r="IM1555" s="87"/>
      <c r="IO1555" s="96"/>
    </row>
    <row r="1556" spans="1:249" s="1" customFormat="1" ht="14.4" x14ac:dyDescent="0.3">
      <c r="A1556" s="159"/>
      <c r="B1556" s="142"/>
      <c r="C1556" s="285" t="s">
        <v>68</v>
      </c>
      <c r="D1556" s="285"/>
      <c r="E1556" s="285"/>
      <c r="F1556" s="285"/>
      <c r="G1556" s="285"/>
      <c r="H1556" s="141" t="s">
        <v>65</v>
      </c>
      <c r="I1556" s="73"/>
      <c r="J1556" s="73"/>
      <c r="K1556" s="161">
        <v>1.278E-2</v>
      </c>
      <c r="L1556" s="28"/>
      <c r="M1556" s="73"/>
      <c r="N1556" s="28"/>
      <c r="O1556" s="73"/>
      <c r="P1556" s="137">
        <v>8.17</v>
      </c>
      <c r="HY1556" s="117"/>
      <c r="HZ1556" s="117"/>
      <c r="IA1556" s="87"/>
      <c r="IB1556" s="87"/>
      <c r="IC1556" s="87"/>
      <c r="ID1556" s="87"/>
      <c r="IE1556" s="87"/>
      <c r="IG1556" s="29" t="s">
        <v>68</v>
      </c>
      <c r="IH1556" s="29"/>
      <c r="II1556" s="29"/>
      <c r="IJ1556" s="116"/>
      <c r="IK1556" s="87"/>
      <c r="IL1556" s="29"/>
      <c r="IM1556" s="87"/>
      <c r="IO1556" s="96"/>
    </row>
    <row r="1557" spans="1:249" s="1" customFormat="1" ht="14.4" x14ac:dyDescent="0.3">
      <c r="A1557" s="158"/>
      <c r="B1557" s="142" t="s">
        <v>100</v>
      </c>
      <c r="C1557" s="285" t="s">
        <v>101</v>
      </c>
      <c r="D1557" s="285"/>
      <c r="E1557" s="285"/>
      <c r="F1557" s="285"/>
      <c r="G1557" s="285"/>
      <c r="H1557" s="141" t="s">
        <v>71</v>
      </c>
      <c r="I1557" s="139">
        <v>0.08</v>
      </c>
      <c r="J1557" s="139">
        <v>1.25</v>
      </c>
      <c r="K1557" s="161">
        <v>5.6800000000000002E-3</v>
      </c>
      <c r="L1557" s="49"/>
      <c r="M1557" s="56"/>
      <c r="N1557" s="153">
        <v>1740.53</v>
      </c>
      <c r="O1557" s="73"/>
      <c r="P1557" s="152">
        <v>9.89</v>
      </c>
      <c r="Q1557" s="144"/>
      <c r="R1557" s="144"/>
      <c r="HY1557" s="117"/>
      <c r="HZ1557" s="117"/>
      <c r="IA1557" s="87"/>
      <c r="IB1557" s="87"/>
      <c r="IC1557" s="87"/>
      <c r="ID1557" s="87"/>
      <c r="IE1557" s="87"/>
      <c r="IG1557" s="29"/>
      <c r="IH1557" s="29" t="s">
        <v>101</v>
      </c>
      <c r="II1557" s="29"/>
      <c r="IJ1557" s="116"/>
      <c r="IK1557" s="87"/>
      <c r="IL1557" s="29"/>
      <c r="IM1557" s="87"/>
      <c r="IO1557" s="96"/>
    </row>
    <row r="1558" spans="1:249" s="1" customFormat="1" ht="14.4" x14ac:dyDescent="0.3">
      <c r="A1558" s="143"/>
      <c r="B1558" s="142" t="s">
        <v>102</v>
      </c>
      <c r="C1558" s="285" t="s">
        <v>103</v>
      </c>
      <c r="D1558" s="285"/>
      <c r="E1558" s="285"/>
      <c r="F1558" s="285"/>
      <c r="G1558" s="285"/>
      <c r="H1558" s="141" t="s">
        <v>65</v>
      </c>
      <c r="I1558" s="139">
        <v>0.08</v>
      </c>
      <c r="J1558" s="139">
        <v>1.25</v>
      </c>
      <c r="K1558" s="161">
        <v>5.6800000000000002E-3</v>
      </c>
      <c r="L1558" s="28"/>
      <c r="M1558" s="73"/>
      <c r="N1558" s="160">
        <v>745.18</v>
      </c>
      <c r="O1558" s="73"/>
      <c r="P1558" s="137">
        <v>4.2300000000000004</v>
      </c>
      <c r="HY1558" s="117"/>
      <c r="HZ1558" s="117"/>
      <c r="IA1558" s="87"/>
      <c r="IB1558" s="87"/>
      <c r="IC1558" s="87"/>
      <c r="ID1558" s="87"/>
      <c r="IE1558" s="87"/>
      <c r="IG1558" s="29"/>
      <c r="IH1558" s="29"/>
      <c r="II1558" s="29" t="s">
        <v>103</v>
      </c>
      <c r="IJ1558" s="116"/>
      <c r="IK1558" s="87"/>
      <c r="IL1558" s="29"/>
      <c r="IM1558" s="87"/>
      <c r="IO1558" s="96"/>
    </row>
    <row r="1559" spans="1:249" s="1" customFormat="1" ht="14.4" x14ac:dyDescent="0.3">
      <c r="A1559" s="158"/>
      <c r="B1559" s="142" t="s">
        <v>104</v>
      </c>
      <c r="C1559" s="285" t="s">
        <v>105</v>
      </c>
      <c r="D1559" s="285"/>
      <c r="E1559" s="285"/>
      <c r="F1559" s="285"/>
      <c r="G1559" s="285"/>
      <c r="H1559" s="141" t="s">
        <v>71</v>
      </c>
      <c r="I1559" s="138">
        <v>0.1</v>
      </c>
      <c r="J1559" s="139">
        <v>1.25</v>
      </c>
      <c r="K1559" s="157">
        <v>7.1000000000000004E-3</v>
      </c>
      <c r="L1559" s="49"/>
      <c r="M1559" s="56"/>
      <c r="N1559" s="153">
        <v>717.22</v>
      </c>
      <c r="O1559" s="73"/>
      <c r="P1559" s="152">
        <v>5.09</v>
      </c>
      <c r="Q1559" s="144"/>
      <c r="R1559" s="144"/>
      <c r="HY1559" s="117"/>
      <c r="HZ1559" s="117"/>
      <c r="IA1559" s="87"/>
      <c r="IB1559" s="87"/>
      <c r="IC1559" s="87"/>
      <c r="ID1559" s="87"/>
      <c r="IE1559" s="87"/>
      <c r="IG1559" s="29"/>
      <c r="IH1559" s="29" t="s">
        <v>105</v>
      </c>
      <c r="II1559" s="29"/>
      <c r="IJ1559" s="116"/>
      <c r="IK1559" s="87"/>
      <c r="IL1559" s="29"/>
      <c r="IM1559" s="87"/>
      <c r="IO1559" s="96"/>
    </row>
    <row r="1560" spans="1:249" s="1" customFormat="1" ht="14.4" x14ac:dyDescent="0.3">
      <c r="A1560" s="143"/>
      <c r="B1560" s="142" t="s">
        <v>106</v>
      </c>
      <c r="C1560" s="285" t="s">
        <v>107</v>
      </c>
      <c r="D1560" s="285"/>
      <c r="E1560" s="285"/>
      <c r="F1560" s="285"/>
      <c r="G1560" s="285"/>
      <c r="H1560" s="141" t="s">
        <v>65</v>
      </c>
      <c r="I1560" s="138">
        <v>0.1</v>
      </c>
      <c r="J1560" s="139">
        <v>1.25</v>
      </c>
      <c r="K1560" s="157">
        <v>7.1000000000000004E-3</v>
      </c>
      <c r="L1560" s="28"/>
      <c r="M1560" s="73"/>
      <c r="N1560" s="160">
        <v>554.75</v>
      </c>
      <c r="O1560" s="73"/>
      <c r="P1560" s="137">
        <v>3.94</v>
      </c>
      <c r="HY1560" s="117"/>
      <c r="HZ1560" s="117"/>
      <c r="IA1560" s="87"/>
      <c r="IB1560" s="87"/>
      <c r="IC1560" s="87"/>
      <c r="ID1560" s="87"/>
      <c r="IE1560" s="87"/>
      <c r="IG1560" s="29"/>
      <c r="IH1560" s="29"/>
      <c r="II1560" s="29" t="s">
        <v>107</v>
      </c>
      <c r="IJ1560" s="116"/>
      <c r="IK1560" s="87"/>
      <c r="IL1560" s="29"/>
      <c r="IM1560" s="87"/>
      <c r="IO1560" s="96"/>
    </row>
    <row r="1561" spans="1:249" s="1" customFormat="1" ht="14.4" x14ac:dyDescent="0.3">
      <c r="A1561" s="158"/>
      <c r="B1561" s="142" t="s">
        <v>505</v>
      </c>
      <c r="C1561" s="285" t="s">
        <v>506</v>
      </c>
      <c r="D1561" s="285"/>
      <c r="E1561" s="285"/>
      <c r="F1561" s="285"/>
      <c r="G1561" s="285"/>
      <c r="H1561" s="141" t="s">
        <v>71</v>
      </c>
      <c r="I1561" s="139">
        <v>9.51</v>
      </c>
      <c r="J1561" s="139">
        <v>1.25</v>
      </c>
      <c r="K1561" s="161">
        <v>0.67520999999999998</v>
      </c>
      <c r="L1561" s="155">
        <v>7.52</v>
      </c>
      <c r="M1561" s="154">
        <v>1.1499999999999999</v>
      </c>
      <c r="N1561" s="153">
        <v>8.65</v>
      </c>
      <c r="O1561" s="73"/>
      <c r="P1561" s="152">
        <v>5.84</v>
      </c>
      <c r="Q1561" s="144"/>
      <c r="R1561" s="144"/>
      <c r="HY1561" s="117"/>
      <c r="HZ1561" s="117"/>
      <c r="IA1561" s="87"/>
      <c r="IB1561" s="87"/>
      <c r="IC1561" s="87"/>
      <c r="ID1561" s="87"/>
      <c r="IE1561" s="87"/>
      <c r="IG1561" s="29"/>
      <c r="IH1561" s="29" t="s">
        <v>506</v>
      </c>
      <c r="II1561" s="29"/>
      <c r="IJ1561" s="116"/>
      <c r="IK1561" s="87"/>
      <c r="IL1561" s="29"/>
      <c r="IM1561" s="87"/>
      <c r="IO1561" s="96"/>
    </row>
    <row r="1562" spans="1:249" s="1" customFormat="1" ht="14.4" x14ac:dyDescent="0.3">
      <c r="A1562" s="159"/>
      <c r="B1562" s="142" t="s">
        <v>93</v>
      </c>
      <c r="C1562" s="285" t="s">
        <v>110</v>
      </c>
      <c r="D1562" s="285"/>
      <c r="E1562" s="285"/>
      <c r="F1562" s="285"/>
      <c r="G1562" s="285"/>
      <c r="H1562" s="141"/>
      <c r="I1562" s="73"/>
      <c r="J1562" s="73"/>
      <c r="K1562" s="73"/>
      <c r="L1562" s="28"/>
      <c r="M1562" s="73"/>
      <c r="N1562" s="28"/>
      <c r="O1562" s="73"/>
      <c r="P1562" s="137">
        <v>188.43</v>
      </c>
      <c r="HY1562" s="117"/>
      <c r="HZ1562" s="117"/>
      <c r="IA1562" s="87"/>
      <c r="IB1562" s="87"/>
      <c r="IC1562" s="87"/>
      <c r="ID1562" s="87"/>
      <c r="IE1562" s="87"/>
      <c r="IG1562" s="29" t="s">
        <v>110</v>
      </c>
      <c r="IH1562" s="29"/>
      <c r="II1562" s="29"/>
      <c r="IJ1562" s="116"/>
      <c r="IK1562" s="87"/>
      <c r="IL1562" s="29"/>
      <c r="IM1562" s="87"/>
      <c r="IO1562" s="96"/>
    </row>
    <row r="1563" spans="1:249" s="1" customFormat="1" ht="14.4" x14ac:dyDescent="0.3">
      <c r="A1563" s="158"/>
      <c r="B1563" s="142" t="s">
        <v>112</v>
      </c>
      <c r="C1563" s="285" t="s">
        <v>113</v>
      </c>
      <c r="D1563" s="285"/>
      <c r="E1563" s="285"/>
      <c r="F1563" s="285"/>
      <c r="G1563" s="285"/>
      <c r="H1563" s="141" t="s">
        <v>114</v>
      </c>
      <c r="I1563" s="157">
        <v>50.203299999999999</v>
      </c>
      <c r="J1563" s="73"/>
      <c r="K1563" s="162">
        <v>2.8515473999999998</v>
      </c>
      <c r="L1563" s="49"/>
      <c r="M1563" s="56"/>
      <c r="N1563" s="153">
        <v>66.08</v>
      </c>
      <c r="O1563" s="73"/>
      <c r="P1563" s="152">
        <v>188.43</v>
      </c>
      <c r="Q1563" s="144"/>
      <c r="R1563" s="144"/>
      <c r="HY1563" s="117"/>
      <c r="HZ1563" s="117"/>
      <c r="IA1563" s="87"/>
      <c r="IB1563" s="87"/>
      <c r="IC1563" s="87"/>
      <c r="ID1563" s="87"/>
      <c r="IE1563" s="87"/>
      <c r="IG1563" s="29"/>
      <c r="IH1563" s="29" t="s">
        <v>113</v>
      </c>
      <c r="II1563" s="29"/>
      <c r="IJ1563" s="116"/>
      <c r="IK1563" s="87"/>
      <c r="IL1563" s="29"/>
      <c r="IM1563" s="87"/>
      <c r="IO1563" s="96"/>
    </row>
    <row r="1564" spans="1:249" s="1" customFormat="1" ht="20.399999999999999" x14ac:dyDescent="0.3">
      <c r="A1564" s="151" t="s">
        <v>78</v>
      </c>
      <c r="B1564" s="150" t="s">
        <v>507</v>
      </c>
      <c r="C1564" s="320" t="s">
        <v>508</v>
      </c>
      <c r="D1564" s="320"/>
      <c r="E1564" s="320"/>
      <c r="F1564" s="320"/>
      <c r="G1564" s="320"/>
      <c r="H1564" s="149" t="s">
        <v>180</v>
      </c>
      <c r="I1564" s="148">
        <v>115</v>
      </c>
      <c r="J1564" s="146"/>
      <c r="K1564" s="181">
        <v>6.532</v>
      </c>
      <c r="L1564" s="147"/>
      <c r="M1564" s="146"/>
      <c r="N1564" s="147"/>
      <c r="O1564" s="146"/>
      <c r="P1564" s="145"/>
      <c r="HY1564" s="117"/>
      <c r="HZ1564" s="117"/>
      <c r="IA1564" s="87"/>
      <c r="IB1564" s="87"/>
      <c r="IC1564" s="87"/>
      <c r="ID1564" s="87"/>
      <c r="IE1564" s="87"/>
      <c r="IG1564" s="29"/>
      <c r="IH1564" s="29"/>
      <c r="II1564" s="29"/>
      <c r="IJ1564" s="116" t="s">
        <v>508</v>
      </c>
      <c r="IK1564" s="87"/>
      <c r="IL1564" s="29"/>
      <c r="IM1564" s="87"/>
      <c r="IO1564" s="96"/>
    </row>
    <row r="1565" spans="1:249" s="1" customFormat="1" ht="14.4" x14ac:dyDescent="0.3">
      <c r="A1565" s="104"/>
      <c r="B1565" s="103"/>
      <c r="C1565" s="319" t="s">
        <v>82</v>
      </c>
      <c r="D1565" s="319"/>
      <c r="E1565" s="319"/>
      <c r="F1565" s="319"/>
      <c r="G1565" s="319"/>
      <c r="H1565" s="126"/>
      <c r="I1565" s="124"/>
      <c r="J1565" s="124"/>
      <c r="K1565" s="124"/>
      <c r="L1565" s="125"/>
      <c r="M1565" s="124"/>
      <c r="N1565" s="136"/>
      <c r="O1565" s="124"/>
      <c r="P1565" s="135">
        <v>1006.92</v>
      </c>
      <c r="Q1565" s="144"/>
      <c r="R1565" s="144"/>
      <c r="HY1565" s="117"/>
      <c r="HZ1565" s="117"/>
      <c r="IA1565" s="87"/>
      <c r="IB1565" s="87"/>
      <c r="IC1565" s="87"/>
      <c r="ID1565" s="87"/>
      <c r="IE1565" s="87"/>
      <c r="IG1565" s="29"/>
      <c r="IH1565" s="29"/>
      <c r="II1565" s="29"/>
      <c r="IJ1565" s="116"/>
      <c r="IK1565" s="87" t="s">
        <v>82</v>
      </c>
      <c r="IL1565" s="29"/>
      <c r="IM1565" s="87"/>
      <c r="IO1565" s="96"/>
    </row>
    <row r="1566" spans="1:249" s="1" customFormat="1" ht="14.4" x14ac:dyDescent="0.3">
      <c r="A1566" s="143"/>
      <c r="B1566" s="142"/>
      <c r="C1566" s="285" t="s">
        <v>83</v>
      </c>
      <c r="D1566" s="285"/>
      <c r="E1566" s="285"/>
      <c r="F1566" s="285"/>
      <c r="G1566" s="285"/>
      <c r="H1566" s="141"/>
      <c r="I1566" s="73"/>
      <c r="J1566" s="73"/>
      <c r="K1566" s="73"/>
      <c r="L1566" s="28"/>
      <c r="M1566" s="73"/>
      <c r="N1566" s="28"/>
      <c r="O1566" s="73"/>
      <c r="P1566" s="137">
        <v>797.67</v>
      </c>
      <c r="HY1566" s="117"/>
      <c r="HZ1566" s="117"/>
      <c r="IA1566" s="87"/>
      <c r="IB1566" s="87"/>
      <c r="IC1566" s="87"/>
      <c r="ID1566" s="87"/>
      <c r="IE1566" s="87"/>
      <c r="IG1566" s="29"/>
      <c r="IH1566" s="29"/>
      <c r="II1566" s="29"/>
      <c r="IJ1566" s="116"/>
      <c r="IK1566" s="87"/>
      <c r="IL1566" s="29" t="s">
        <v>83</v>
      </c>
      <c r="IM1566" s="87"/>
      <c r="IO1566" s="96"/>
    </row>
    <row r="1567" spans="1:249" s="1" customFormat="1" ht="20.399999999999999" x14ac:dyDescent="0.3">
      <c r="A1567" s="143"/>
      <c r="B1567" s="142" t="s">
        <v>509</v>
      </c>
      <c r="C1567" s="285" t="s">
        <v>510</v>
      </c>
      <c r="D1567" s="285"/>
      <c r="E1567" s="285"/>
      <c r="F1567" s="285"/>
      <c r="G1567" s="285"/>
      <c r="H1567" s="141" t="s">
        <v>84</v>
      </c>
      <c r="I1567" s="140">
        <v>110</v>
      </c>
      <c r="J1567" s="138">
        <v>0.9</v>
      </c>
      <c r="K1567" s="140">
        <v>99</v>
      </c>
      <c r="L1567" s="28"/>
      <c r="M1567" s="73"/>
      <c r="N1567" s="28"/>
      <c r="O1567" s="73"/>
      <c r="P1567" s="137">
        <v>789.69</v>
      </c>
      <c r="HY1567" s="117"/>
      <c r="HZ1567" s="117"/>
      <c r="IA1567" s="87"/>
      <c r="IB1567" s="87"/>
      <c r="IC1567" s="87"/>
      <c r="ID1567" s="87"/>
      <c r="IE1567" s="87"/>
      <c r="IG1567" s="29"/>
      <c r="IH1567" s="29"/>
      <c r="II1567" s="29"/>
      <c r="IJ1567" s="116"/>
      <c r="IK1567" s="87"/>
      <c r="IL1567" s="29" t="s">
        <v>510</v>
      </c>
      <c r="IM1567" s="87"/>
      <c r="IO1567" s="96"/>
    </row>
    <row r="1568" spans="1:249" s="1" customFormat="1" ht="20.399999999999999" x14ac:dyDescent="0.3">
      <c r="A1568" s="143"/>
      <c r="B1568" s="142" t="s">
        <v>511</v>
      </c>
      <c r="C1568" s="285" t="s">
        <v>512</v>
      </c>
      <c r="D1568" s="285"/>
      <c r="E1568" s="285"/>
      <c r="F1568" s="285"/>
      <c r="G1568" s="285"/>
      <c r="H1568" s="141" t="s">
        <v>84</v>
      </c>
      <c r="I1568" s="140">
        <v>69</v>
      </c>
      <c r="J1568" s="139">
        <v>0.85</v>
      </c>
      <c r="K1568" s="139">
        <v>58.65</v>
      </c>
      <c r="L1568" s="28"/>
      <c r="M1568" s="73"/>
      <c r="N1568" s="28"/>
      <c r="O1568" s="73"/>
      <c r="P1568" s="137">
        <v>467.83</v>
      </c>
      <c r="HY1568" s="117"/>
      <c r="HZ1568" s="117"/>
      <c r="IA1568" s="87"/>
      <c r="IB1568" s="87"/>
      <c r="IC1568" s="87"/>
      <c r="ID1568" s="87"/>
      <c r="IE1568" s="87"/>
      <c r="IG1568" s="29"/>
      <c r="IH1568" s="29"/>
      <c r="II1568" s="29"/>
      <c r="IJ1568" s="116"/>
      <c r="IK1568" s="87"/>
      <c r="IL1568" s="29" t="s">
        <v>512</v>
      </c>
      <c r="IM1568" s="87"/>
      <c r="IO1568" s="96"/>
    </row>
    <row r="1569" spans="1:249" s="1" customFormat="1" ht="14.4" x14ac:dyDescent="0.3">
      <c r="A1569" s="129"/>
      <c r="B1569" s="128"/>
      <c r="C1569" s="319" t="s">
        <v>85</v>
      </c>
      <c r="D1569" s="319"/>
      <c r="E1569" s="319"/>
      <c r="F1569" s="319"/>
      <c r="G1569" s="319"/>
      <c r="H1569" s="126"/>
      <c r="I1569" s="124"/>
      <c r="J1569" s="124"/>
      <c r="K1569" s="124"/>
      <c r="L1569" s="125"/>
      <c r="M1569" s="124"/>
      <c r="N1569" s="136">
        <v>39866.9</v>
      </c>
      <c r="O1569" s="124"/>
      <c r="P1569" s="135">
        <v>2264.44</v>
      </c>
      <c r="HY1569" s="117"/>
      <c r="HZ1569" s="117"/>
      <c r="IA1569" s="87"/>
      <c r="IB1569" s="87"/>
      <c r="IC1569" s="87"/>
      <c r="ID1569" s="87"/>
      <c r="IE1569" s="87"/>
      <c r="IG1569" s="29"/>
      <c r="IH1569" s="29"/>
      <c r="II1569" s="29"/>
      <c r="IJ1569" s="116"/>
      <c r="IK1569" s="87"/>
      <c r="IL1569" s="29"/>
      <c r="IM1569" s="87" t="s">
        <v>85</v>
      </c>
      <c r="IO1569" s="96"/>
    </row>
    <row r="1570" spans="1:249" s="1" customFormat="1" ht="51" x14ac:dyDescent="0.3">
      <c r="A1570" s="134" t="s">
        <v>692</v>
      </c>
      <c r="B1570" s="127" t="s">
        <v>514</v>
      </c>
      <c r="C1570" s="317" t="s">
        <v>515</v>
      </c>
      <c r="D1570" s="317"/>
      <c r="E1570" s="317"/>
      <c r="F1570" s="317"/>
      <c r="G1570" s="317"/>
      <c r="H1570" s="126" t="s">
        <v>180</v>
      </c>
      <c r="I1570" s="124">
        <v>6.532</v>
      </c>
      <c r="J1570" s="133">
        <v>1</v>
      </c>
      <c r="K1570" s="178">
        <v>6.532</v>
      </c>
      <c r="L1570" s="132">
        <v>195.07</v>
      </c>
      <c r="M1570" s="169">
        <v>2.17</v>
      </c>
      <c r="N1570" s="130">
        <v>423.3</v>
      </c>
      <c r="O1570" s="124"/>
      <c r="P1570" s="135">
        <v>2765</v>
      </c>
      <c r="HY1570" s="117"/>
      <c r="HZ1570" s="117"/>
      <c r="IA1570" s="87" t="s">
        <v>515</v>
      </c>
      <c r="IB1570" s="87" t="s">
        <v>4</v>
      </c>
      <c r="IC1570" s="87" t="s">
        <v>4</v>
      </c>
      <c r="ID1570" s="87" t="s">
        <v>4</v>
      </c>
      <c r="IE1570" s="87" t="s">
        <v>4</v>
      </c>
      <c r="IG1570" s="29"/>
      <c r="IH1570" s="29"/>
      <c r="II1570" s="29"/>
      <c r="IJ1570" s="116"/>
      <c r="IK1570" s="87"/>
      <c r="IL1570" s="29"/>
      <c r="IM1570" s="87"/>
      <c r="IO1570" s="96"/>
    </row>
    <row r="1571" spans="1:249" s="1" customFormat="1" ht="14.4" x14ac:dyDescent="0.3">
      <c r="A1571" s="129"/>
      <c r="B1571" s="128"/>
      <c r="C1571" s="319" t="s">
        <v>85</v>
      </c>
      <c r="D1571" s="319"/>
      <c r="E1571" s="319"/>
      <c r="F1571" s="319"/>
      <c r="G1571" s="319"/>
      <c r="H1571" s="126"/>
      <c r="I1571" s="124"/>
      <c r="J1571" s="124"/>
      <c r="K1571" s="124"/>
      <c r="L1571" s="125"/>
      <c r="M1571" s="124"/>
      <c r="N1571" s="125"/>
      <c r="O1571" s="124"/>
      <c r="P1571" s="135">
        <v>2765</v>
      </c>
      <c r="HY1571" s="117"/>
      <c r="HZ1571" s="117"/>
      <c r="IA1571" s="87"/>
      <c r="IB1571" s="87"/>
      <c r="IC1571" s="87"/>
      <c r="ID1571" s="87"/>
      <c r="IE1571" s="87"/>
      <c r="IG1571" s="29"/>
      <c r="IH1571" s="29"/>
      <c r="II1571" s="29"/>
      <c r="IJ1571" s="116"/>
      <c r="IK1571" s="87"/>
      <c r="IL1571" s="29"/>
      <c r="IM1571" s="87" t="s">
        <v>85</v>
      </c>
      <c r="IO1571" s="96"/>
    </row>
    <row r="1572" spans="1:249" s="1" customFormat="1" ht="14.4" x14ac:dyDescent="0.3">
      <c r="A1572" s="134" t="s">
        <v>693</v>
      </c>
      <c r="B1572" s="127" t="s">
        <v>524</v>
      </c>
      <c r="C1572" s="317" t="s">
        <v>525</v>
      </c>
      <c r="D1572" s="317"/>
      <c r="E1572" s="317"/>
      <c r="F1572" s="317"/>
      <c r="G1572" s="317"/>
      <c r="H1572" s="126" t="s">
        <v>63</v>
      </c>
      <c r="I1572" s="124">
        <v>8.4900000000000003E-2</v>
      </c>
      <c r="J1572" s="133">
        <v>1</v>
      </c>
      <c r="K1572" s="170">
        <v>8.4900000000000003E-2</v>
      </c>
      <c r="L1572" s="125"/>
      <c r="M1572" s="124"/>
      <c r="N1572" s="168"/>
      <c r="O1572" s="124"/>
      <c r="P1572" s="167"/>
      <c r="HY1572" s="117"/>
      <c r="HZ1572" s="117"/>
      <c r="IA1572" s="87" t="s">
        <v>525</v>
      </c>
      <c r="IB1572" s="87" t="s">
        <v>4</v>
      </c>
      <c r="IC1572" s="87" t="s">
        <v>4</v>
      </c>
      <c r="ID1572" s="87" t="s">
        <v>4</v>
      </c>
      <c r="IE1572" s="87" t="s">
        <v>4</v>
      </c>
      <c r="IG1572" s="29"/>
      <c r="IH1572" s="29"/>
      <c r="II1572" s="29"/>
      <c r="IJ1572" s="116"/>
      <c r="IK1572" s="87"/>
      <c r="IL1572" s="29"/>
      <c r="IM1572" s="87"/>
      <c r="IO1572" s="96"/>
    </row>
    <row r="1573" spans="1:249" s="1" customFormat="1" ht="14.4" x14ac:dyDescent="0.3">
      <c r="A1573" s="166"/>
      <c r="B1573" s="165"/>
      <c r="C1573" s="287" t="s">
        <v>726</v>
      </c>
      <c r="D1573" s="287"/>
      <c r="E1573" s="287"/>
      <c r="F1573" s="287"/>
      <c r="G1573" s="287"/>
      <c r="H1573" s="287"/>
      <c r="I1573" s="287"/>
      <c r="J1573" s="287"/>
      <c r="K1573" s="287"/>
      <c r="L1573" s="287"/>
      <c r="M1573" s="287"/>
      <c r="N1573" s="287"/>
      <c r="O1573" s="287"/>
      <c r="P1573" s="318"/>
      <c r="HY1573" s="117"/>
      <c r="HZ1573" s="117"/>
      <c r="IA1573" s="87"/>
      <c r="IB1573" s="87"/>
      <c r="IC1573" s="87"/>
      <c r="ID1573" s="87"/>
      <c r="IE1573" s="87"/>
      <c r="IF1573" s="50" t="s">
        <v>726</v>
      </c>
      <c r="IG1573" s="29"/>
      <c r="IH1573" s="29"/>
      <c r="II1573" s="29"/>
      <c r="IJ1573" s="116"/>
      <c r="IK1573" s="87"/>
      <c r="IL1573" s="29"/>
      <c r="IM1573" s="87"/>
      <c r="IO1573" s="96"/>
    </row>
    <row r="1574" spans="1:249" s="1" customFormat="1" ht="20.399999999999999" x14ac:dyDescent="0.3">
      <c r="A1574" s="164"/>
      <c r="B1574" s="103" t="s">
        <v>1045</v>
      </c>
      <c r="C1574" s="321" t="s">
        <v>1044</v>
      </c>
      <c r="D1574" s="321"/>
      <c r="E1574" s="321"/>
      <c r="F1574" s="321"/>
      <c r="G1574" s="321"/>
      <c r="H1574" s="321"/>
      <c r="I1574" s="321"/>
      <c r="J1574" s="321"/>
      <c r="K1574" s="321"/>
      <c r="L1574" s="321"/>
      <c r="M1574" s="321"/>
      <c r="N1574" s="321"/>
      <c r="O1574" s="321"/>
      <c r="P1574" s="322"/>
      <c r="HY1574" s="117"/>
      <c r="HZ1574" s="117"/>
      <c r="IA1574" s="87"/>
      <c r="IB1574" s="87"/>
      <c r="IC1574" s="87"/>
      <c r="ID1574" s="87"/>
      <c r="IE1574" s="87"/>
      <c r="IG1574" s="29"/>
      <c r="IH1574" s="29"/>
      <c r="II1574" s="29"/>
      <c r="IJ1574" s="116"/>
      <c r="IK1574" s="87"/>
      <c r="IL1574" s="29"/>
      <c r="IM1574" s="87"/>
      <c r="IN1574" s="50" t="s">
        <v>1044</v>
      </c>
      <c r="IO1574" s="96"/>
    </row>
    <row r="1575" spans="1:249" s="1" customFormat="1" ht="14.4" x14ac:dyDescent="0.3">
      <c r="A1575" s="159"/>
      <c r="B1575" s="142" t="s">
        <v>62</v>
      </c>
      <c r="C1575" s="285" t="s">
        <v>64</v>
      </c>
      <c r="D1575" s="285"/>
      <c r="E1575" s="285"/>
      <c r="F1575" s="285"/>
      <c r="G1575" s="285"/>
      <c r="H1575" s="141" t="s">
        <v>65</v>
      </c>
      <c r="I1575" s="73"/>
      <c r="J1575" s="73"/>
      <c r="K1575" s="162">
        <v>0.58776280000000003</v>
      </c>
      <c r="L1575" s="28"/>
      <c r="M1575" s="73"/>
      <c r="N1575" s="28"/>
      <c r="O1575" s="73"/>
      <c r="P1575" s="137">
        <v>299.22000000000003</v>
      </c>
      <c r="HY1575" s="117"/>
      <c r="HZ1575" s="117"/>
      <c r="IA1575" s="87"/>
      <c r="IB1575" s="87"/>
      <c r="IC1575" s="87"/>
      <c r="ID1575" s="87"/>
      <c r="IE1575" s="87"/>
      <c r="IG1575" s="29" t="s">
        <v>64</v>
      </c>
      <c r="IH1575" s="29"/>
      <c r="II1575" s="29"/>
      <c r="IJ1575" s="116"/>
      <c r="IK1575" s="87"/>
      <c r="IL1575" s="29"/>
      <c r="IM1575" s="87"/>
      <c r="IO1575" s="96"/>
    </row>
    <row r="1576" spans="1:249" s="1" customFormat="1" ht="14.4" x14ac:dyDescent="0.3">
      <c r="A1576" s="158"/>
      <c r="B1576" s="142" t="s">
        <v>526</v>
      </c>
      <c r="C1576" s="285" t="s">
        <v>527</v>
      </c>
      <c r="D1576" s="285"/>
      <c r="E1576" s="285"/>
      <c r="F1576" s="285"/>
      <c r="G1576" s="285"/>
      <c r="H1576" s="141" t="s">
        <v>65</v>
      </c>
      <c r="I1576" s="139">
        <v>0.01</v>
      </c>
      <c r="J1576" s="139">
        <v>1.1499999999999999</v>
      </c>
      <c r="K1576" s="162">
        <v>9.7639999999999999E-4</v>
      </c>
      <c r="L1576" s="49"/>
      <c r="M1576" s="56"/>
      <c r="N1576" s="153">
        <v>413.99</v>
      </c>
      <c r="O1576" s="73"/>
      <c r="P1576" s="152">
        <v>0.4</v>
      </c>
      <c r="Q1576" s="144"/>
      <c r="R1576" s="144"/>
      <c r="HY1576" s="117"/>
      <c r="HZ1576" s="117"/>
      <c r="IA1576" s="87"/>
      <c r="IB1576" s="87"/>
      <c r="IC1576" s="87"/>
      <c r="ID1576" s="87"/>
      <c r="IE1576" s="87"/>
      <c r="IG1576" s="29"/>
      <c r="IH1576" s="29" t="s">
        <v>527</v>
      </c>
      <c r="II1576" s="29"/>
      <c r="IJ1576" s="116"/>
      <c r="IK1576" s="87"/>
      <c r="IL1576" s="29"/>
      <c r="IM1576" s="87"/>
      <c r="IO1576" s="96"/>
    </row>
    <row r="1577" spans="1:249" s="1" customFormat="1" ht="14.4" x14ac:dyDescent="0.3">
      <c r="A1577" s="158"/>
      <c r="B1577" s="142" t="s">
        <v>528</v>
      </c>
      <c r="C1577" s="285" t="s">
        <v>529</v>
      </c>
      <c r="D1577" s="285"/>
      <c r="E1577" s="285"/>
      <c r="F1577" s="285"/>
      <c r="G1577" s="285"/>
      <c r="H1577" s="141" t="s">
        <v>65</v>
      </c>
      <c r="I1577" s="139">
        <v>0.23</v>
      </c>
      <c r="J1577" s="139">
        <v>1.1499999999999999</v>
      </c>
      <c r="K1577" s="162">
        <v>2.24561E-2</v>
      </c>
      <c r="L1577" s="49"/>
      <c r="M1577" s="56"/>
      <c r="N1577" s="153">
        <v>451.25</v>
      </c>
      <c r="O1577" s="73"/>
      <c r="P1577" s="152">
        <v>10.130000000000001</v>
      </c>
      <c r="Q1577" s="144"/>
      <c r="R1577" s="144"/>
      <c r="HY1577" s="117"/>
      <c r="HZ1577" s="117"/>
      <c r="IA1577" s="87"/>
      <c r="IB1577" s="87"/>
      <c r="IC1577" s="87"/>
      <c r="ID1577" s="87"/>
      <c r="IE1577" s="87"/>
      <c r="IG1577" s="29"/>
      <c r="IH1577" s="29" t="s">
        <v>529</v>
      </c>
      <c r="II1577" s="29"/>
      <c r="IJ1577" s="116"/>
      <c r="IK1577" s="87"/>
      <c r="IL1577" s="29"/>
      <c r="IM1577" s="87"/>
      <c r="IO1577" s="96"/>
    </row>
    <row r="1578" spans="1:249" s="1" customFormat="1" ht="14.4" x14ac:dyDescent="0.3">
      <c r="A1578" s="158"/>
      <c r="B1578" s="142" t="s">
        <v>530</v>
      </c>
      <c r="C1578" s="285" t="s">
        <v>531</v>
      </c>
      <c r="D1578" s="285"/>
      <c r="E1578" s="285"/>
      <c r="F1578" s="285"/>
      <c r="G1578" s="285"/>
      <c r="H1578" s="141" t="s">
        <v>65</v>
      </c>
      <c r="I1578" s="139">
        <v>4.0199999999999996</v>
      </c>
      <c r="J1578" s="139">
        <v>1.1499999999999999</v>
      </c>
      <c r="K1578" s="162">
        <v>0.39249270000000003</v>
      </c>
      <c r="L1578" s="49"/>
      <c r="M1578" s="56"/>
      <c r="N1578" s="153">
        <v>492.65</v>
      </c>
      <c r="O1578" s="73"/>
      <c r="P1578" s="152">
        <v>193.36</v>
      </c>
      <c r="Q1578" s="144"/>
      <c r="R1578" s="144"/>
      <c r="HY1578" s="117"/>
      <c r="HZ1578" s="117"/>
      <c r="IA1578" s="87"/>
      <c r="IB1578" s="87"/>
      <c r="IC1578" s="87"/>
      <c r="ID1578" s="87"/>
      <c r="IE1578" s="87"/>
      <c r="IG1578" s="29"/>
      <c r="IH1578" s="29" t="s">
        <v>531</v>
      </c>
      <c r="II1578" s="29"/>
      <c r="IJ1578" s="116"/>
      <c r="IK1578" s="87"/>
      <c r="IL1578" s="29"/>
      <c r="IM1578" s="87"/>
      <c r="IO1578" s="96"/>
    </row>
    <row r="1579" spans="1:249" s="1" customFormat="1" ht="14.4" x14ac:dyDescent="0.3">
      <c r="A1579" s="158"/>
      <c r="B1579" s="142" t="s">
        <v>532</v>
      </c>
      <c r="C1579" s="285" t="s">
        <v>533</v>
      </c>
      <c r="D1579" s="285"/>
      <c r="E1579" s="285"/>
      <c r="F1579" s="285"/>
      <c r="G1579" s="285"/>
      <c r="H1579" s="141" t="s">
        <v>65</v>
      </c>
      <c r="I1579" s="139">
        <v>1.76</v>
      </c>
      <c r="J1579" s="139">
        <v>1.1499999999999999</v>
      </c>
      <c r="K1579" s="162">
        <v>0.17183760000000001</v>
      </c>
      <c r="L1579" s="49"/>
      <c r="M1579" s="56"/>
      <c r="N1579" s="153">
        <v>554.75</v>
      </c>
      <c r="O1579" s="73"/>
      <c r="P1579" s="152">
        <v>95.33</v>
      </c>
      <c r="Q1579" s="144"/>
      <c r="R1579" s="144"/>
      <c r="HY1579" s="117"/>
      <c r="HZ1579" s="117"/>
      <c r="IA1579" s="87"/>
      <c r="IB1579" s="87"/>
      <c r="IC1579" s="87"/>
      <c r="ID1579" s="87"/>
      <c r="IE1579" s="87"/>
      <c r="IG1579" s="29"/>
      <c r="IH1579" s="29" t="s">
        <v>533</v>
      </c>
      <c r="II1579" s="29"/>
      <c r="IJ1579" s="116"/>
      <c r="IK1579" s="87"/>
      <c r="IL1579" s="29"/>
      <c r="IM1579" s="87"/>
      <c r="IO1579" s="96"/>
    </row>
    <row r="1580" spans="1:249" s="1" customFormat="1" ht="14.4" x14ac:dyDescent="0.3">
      <c r="A1580" s="159"/>
      <c r="B1580" s="142" t="s">
        <v>66</v>
      </c>
      <c r="C1580" s="285" t="s">
        <v>67</v>
      </c>
      <c r="D1580" s="285"/>
      <c r="E1580" s="285"/>
      <c r="F1580" s="285"/>
      <c r="G1580" s="285"/>
      <c r="H1580" s="141"/>
      <c r="I1580" s="73"/>
      <c r="J1580" s="73"/>
      <c r="K1580" s="73"/>
      <c r="L1580" s="28"/>
      <c r="M1580" s="73"/>
      <c r="N1580" s="28"/>
      <c r="O1580" s="73"/>
      <c r="P1580" s="137">
        <v>12.45</v>
      </c>
      <c r="HY1580" s="117"/>
      <c r="HZ1580" s="117"/>
      <c r="IA1580" s="87"/>
      <c r="IB1580" s="87"/>
      <c r="IC1580" s="87"/>
      <c r="ID1580" s="87"/>
      <c r="IE1580" s="87"/>
      <c r="IG1580" s="29" t="s">
        <v>67</v>
      </c>
      <c r="IH1580" s="29"/>
      <c r="II1580" s="29"/>
      <c r="IJ1580" s="116"/>
      <c r="IK1580" s="87"/>
      <c r="IL1580" s="29"/>
      <c r="IM1580" s="87"/>
      <c r="IO1580" s="96"/>
    </row>
    <row r="1581" spans="1:249" s="1" customFormat="1" ht="14.4" x14ac:dyDescent="0.3">
      <c r="A1581" s="159"/>
      <c r="B1581" s="142"/>
      <c r="C1581" s="285" t="s">
        <v>68</v>
      </c>
      <c r="D1581" s="285"/>
      <c r="E1581" s="285"/>
      <c r="F1581" s="285"/>
      <c r="G1581" s="285"/>
      <c r="H1581" s="141" t="s">
        <v>65</v>
      </c>
      <c r="I1581" s="73"/>
      <c r="J1581" s="73"/>
      <c r="K1581" s="162">
        <v>1.2735099999999999E-2</v>
      </c>
      <c r="L1581" s="28"/>
      <c r="M1581" s="73"/>
      <c r="N1581" s="28"/>
      <c r="O1581" s="73"/>
      <c r="P1581" s="137">
        <v>7.87</v>
      </c>
      <c r="HY1581" s="117"/>
      <c r="HZ1581" s="117"/>
      <c r="IA1581" s="87"/>
      <c r="IB1581" s="87"/>
      <c r="IC1581" s="87"/>
      <c r="ID1581" s="87"/>
      <c r="IE1581" s="87"/>
      <c r="IG1581" s="29" t="s">
        <v>68</v>
      </c>
      <c r="IH1581" s="29"/>
      <c r="II1581" s="29"/>
      <c r="IJ1581" s="116"/>
      <c r="IK1581" s="87"/>
      <c r="IL1581" s="29"/>
      <c r="IM1581" s="87"/>
      <c r="IO1581" s="96"/>
    </row>
    <row r="1582" spans="1:249" s="1" customFormat="1" ht="14.4" x14ac:dyDescent="0.3">
      <c r="A1582" s="158"/>
      <c r="B1582" s="142" t="s">
        <v>100</v>
      </c>
      <c r="C1582" s="285" t="s">
        <v>101</v>
      </c>
      <c r="D1582" s="285"/>
      <c r="E1582" s="285"/>
      <c r="F1582" s="285"/>
      <c r="G1582" s="285"/>
      <c r="H1582" s="141" t="s">
        <v>71</v>
      </c>
      <c r="I1582" s="139">
        <v>0.05</v>
      </c>
      <c r="J1582" s="139">
        <v>1.25</v>
      </c>
      <c r="K1582" s="162">
        <v>5.3062999999999999E-3</v>
      </c>
      <c r="L1582" s="49"/>
      <c r="M1582" s="56"/>
      <c r="N1582" s="153">
        <v>1740.53</v>
      </c>
      <c r="O1582" s="73"/>
      <c r="P1582" s="152">
        <v>9.24</v>
      </c>
      <c r="Q1582" s="144"/>
      <c r="R1582" s="144"/>
      <c r="HY1582" s="117"/>
      <c r="HZ1582" s="117"/>
      <c r="IA1582" s="87"/>
      <c r="IB1582" s="87"/>
      <c r="IC1582" s="87"/>
      <c r="ID1582" s="87"/>
      <c r="IE1582" s="87"/>
      <c r="IG1582" s="29"/>
      <c r="IH1582" s="29" t="s">
        <v>101</v>
      </c>
      <c r="II1582" s="29"/>
      <c r="IJ1582" s="116"/>
      <c r="IK1582" s="87"/>
      <c r="IL1582" s="29"/>
      <c r="IM1582" s="87"/>
      <c r="IO1582" s="96"/>
    </row>
    <row r="1583" spans="1:249" s="1" customFormat="1" ht="14.4" x14ac:dyDescent="0.3">
      <c r="A1583" s="143"/>
      <c r="B1583" s="142" t="s">
        <v>102</v>
      </c>
      <c r="C1583" s="285" t="s">
        <v>103</v>
      </c>
      <c r="D1583" s="285"/>
      <c r="E1583" s="285"/>
      <c r="F1583" s="285"/>
      <c r="G1583" s="285"/>
      <c r="H1583" s="141" t="s">
        <v>65</v>
      </c>
      <c r="I1583" s="139">
        <v>0.05</v>
      </c>
      <c r="J1583" s="139">
        <v>1.25</v>
      </c>
      <c r="K1583" s="162">
        <v>5.3062999999999999E-3</v>
      </c>
      <c r="L1583" s="28"/>
      <c r="M1583" s="73"/>
      <c r="N1583" s="160">
        <v>745.18</v>
      </c>
      <c r="O1583" s="73"/>
      <c r="P1583" s="137">
        <v>3.95</v>
      </c>
      <c r="HY1583" s="117"/>
      <c r="HZ1583" s="117"/>
      <c r="IA1583" s="87"/>
      <c r="IB1583" s="87"/>
      <c r="IC1583" s="87"/>
      <c r="ID1583" s="87"/>
      <c r="IE1583" s="87"/>
      <c r="IG1583" s="29"/>
      <c r="IH1583" s="29"/>
      <c r="II1583" s="29" t="s">
        <v>103</v>
      </c>
      <c r="IJ1583" s="116"/>
      <c r="IK1583" s="87"/>
      <c r="IL1583" s="29"/>
      <c r="IM1583" s="87"/>
      <c r="IO1583" s="96"/>
    </row>
    <row r="1584" spans="1:249" s="1" customFormat="1" ht="20.399999999999999" x14ac:dyDescent="0.3">
      <c r="A1584" s="158"/>
      <c r="B1584" s="142" t="s">
        <v>69</v>
      </c>
      <c r="C1584" s="285" t="s">
        <v>70</v>
      </c>
      <c r="D1584" s="285"/>
      <c r="E1584" s="285"/>
      <c r="F1584" s="285"/>
      <c r="G1584" s="285"/>
      <c r="H1584" s="141" t="s">
        <v>71</v>
      </c>
      <c r="I1584" s="139">
        <v>0.03</v>
      </c>
      <c r="J1584" s="139">
        <v>1.25</v>
      </c>
      <c r="K1584" s="162">
        <v>3.1838000000000001E-3</v>
      </c>
      <c r="L1584" s="155">
        <v>37.32</v>
      </c>
      <c r="M1584" s="154">
        <v>1.45</v>
      </c>
      <c r="N1584" s="153">
        <v>54.11</v>
      </c>
      <c r="O1584" s="73"/>
      <c r="P1584" s="152">
        <v>0.17</v>
      </c>
      <c r="Q1584" s="144"/>
      <c r="R1584" s="144"/>
      <c r="HY1584" s="117"/>
      <c r="HZ1584" s="117"/>
      <c r="IA1584" s="87"/>
      <c r="IB1584" s="87"/>
      <c r="IC1584" s="87"/>
      <c r="ID1584" s="87"/>
      <c r="IE1584" s="87"/>
      <c r="IG1584" s="29"/>
      <c r="IH1584" s="29" t="s">
        <v>70</v>
      </c>
      <c r="II1584" s="29"/>
      <c r="IJ1584" s="116"/>
      <c r="IK1584" s="87"/>
      <c r="IL1584" s="29"/>
      <c r="IM1584" s="87"/>
      <c r="IO1584" s="96"/>
    </row>
    <row r="1585" spans="1:249" s="1" customFormat="1" ht="14.4" x14ac:dyDescent="0.3">
      <c r="A1585" s="143"/>
      <c r="B1585" s="142" t="s">
        <v>72</v>
      </c>
      <c r="C1585" s="285" t="s">
        <v>73</v>
      </c>
      <c r="D1585" s="285"/>
      <c r="E1585" s="285"/>
      <c r="F1585" s="285"/>
      <c r="G1585" s="285"/>
      <c r="H1585" s="141" t="s">
        <v>65</v>
      </c>
      <c r="I1585" s="139">
        <v>0.03</v>
      </c>
      <c r="J1585" s="139">
        <v>1.25</v>
      </c>
      <c r="K1585" s="162">
        <v>3.1838000000000001E-3</v>
      </c>
      <c r="L1585" s="28"/>
      <c r="M1585" s="73"/>
      <c r="N1585" s="160">
        <v>492.65</v>
      </c>
      <c r="O1585" s="73"/>
      <c r="P1585" s="137">
        <v>1.57</v>
      </c>
      <c r="HY1585" s="117"/>
      <c r="HZ1585" s="117"/>
      <c r="IA1585" s="87"/>
      <c r="IB1585" s="87"/>
      <c r="IC1585" s="87"/>
      <c r="ID1585" s="87"/>
      <c r="IE1585" s="87"/>
      <c r="IG1585" s="29"/>
      <c r="IH1585" s="29"/>
      <c r="II1585" s="29" t="s">
        <v>73</v>
      </c>
      <c r="IJ1585" s="116"/>
      <c r="IK1585" s="87"/>
      <c r="IL1585" s="29"/>
      <c r="IM1585" s="87"/>
      <c r="IO1585" s="96"/>
    </row>
    <row r="1586" spans="1:249" s="1" customFormat="1" ht="14.4" x14ac:dyDescent="0.3">
      <c r="A1586" s="158"/>
      <c r="B1586" s="142" t="s">
        <v>104</v>
      </c>
      <c r="C1586" s="285" t="s">
        <v>105</v>
      </c>
      <c r="D1586" s="285"/>
      <c r="E1586" s="285"/>
      <c r="F1586" s="285"/>
      <c r="G1586" s="285"/>
      <c r="H1586" s="141" t="s">
        <v>71</v>
      </c>
      <c r="I1586" s="139">
        <v>0.04</v>
      </c>
      <c r="J1586" s="139">
        <v>1.25</v>
      </c>
      <c r="K1586" s="156">
        <v>4.2449999999999996E-3</v>
      </c>
      <c r="L1586" s="49"/>
      <c r="M1586" s="56"/>
      <c r="N1586" s="153">
        <v>717.22</v>
      </c>
      <c r="O1586" s="73"/>
      <c r="P1586" s="152">
        <v>3.04</v>
      </c>
      <c r="Q1586" s="144"/>
      <c r="R1586" s="144"/>
      <c r="HY1586" s="117"/>
      <c r="HZ1586" s="117"/>
      <c r="IA1586" s="87"/>
      <c r="IB1586" s="87"/>
      <c r="IC1586" s="87"/>
      <c r="ID1586" s="87"/>
      <c r="IE1586" s="87"/>
      <c r="IG1586" s="29"/>
      <c r="IH1586" s="29" t="s">
        <v>105</v>
      </c>
      <c r="II1586" s="29"/>
      <c r="IJ1586" s="116"/>
      <c r="IK1586" s="87"/>
      <c r="IL1586" s="29"/>
      <c r="IM1586" s="87"/>
      <c r="IO1586" s="96"/>
    </row>
    <row r="1587" spans="1:249" s="1" customFormat="1" ht="14.4" x14ac:dyDescent="0.3">
      <c r="A1587" s="143"/>
      <c r="B1587" s="142" t="s">
        <v>106</v>
      </c>
      <c r="C1587" s="285" t="s">
        <v>107</v>
      </c>
      <c r="D1587" s="285"/>
      <c r="E1587" s="285"/>
      <c r="F1587" s="285"/>
      <c r="G1587" s="285"/>
      <c r="H1587" s="141" t="s">
        <v>65</v>
      </c>
      <c r="I1587" s="139">
        <v>0.04</v>
      </c>
      <c r="J1587" s="139">
        <v>1.25</v>
      </c>
      <c r="K1587" s="156">
        <v>4.2449999999999996E-3</v>
      </c>
      <c r="L1587" s="28"/>
      <c r="M1587" s="73"/>
      <c r="N1587" s="160">
        <v>554.75</v>
      </c>
      <c r="O1587" s="73"/>
      <c r="P1587" s="137">
        <v>2.35</v>
      </c>
      <c r="HY1587" s="117"/>
      <c r="HZ1587" s="117"/>
      <c r="IA1587" s="87"/>
      <c r="IB1587" s="87"/>
      <c r="IC1587" s="87"/>
      <c r="ID1587" s="87"/>
      <c r="IE1587" s="87"/>
      <c r="IG1587" s="29"/>
      <c r="IH1587" s="29"/>
      <c r="II1587" s="29" t="s">
        <v>107</v>
      </c>
      <c r="IJ1587" s="116"/>
      <c r="IK1587" s="87"/>
      <c r="IL1587" s="29"/>
      <c r="IM1587" s="87"/>
      <c r="IO1587" s="96"/>
    </row>
    <row r="1588" spans="1:249" s="1" customFormat="1" ht="14.4" x14ac:dyDescent="0.3">
      <c r="A1588" s="151" t="s">
        <v>78</v>
      </c>
      <c r="B1588" s="150" t="s">
        <v>534</v>
      </c>
      <c r="C1588" s="320" t="s">
        <v>535</v>
      </c>
      <c r="D1588" s="320"/>
      <c r="E1588" s="320"/>
      <c r="F1588" s="320"/>
      <c r="G1588" s="320"/>
      <c r="H1588" s="149" t="s">
        <v>180</v>
      </c>
      <c r="I1588" s="148">
        <v>101</v>
      </c>
      <c r="J1588" s="146"/>
      <c r="K1588" s="173">
        <v>8.5748999999999995</v>
      </c>
      <c r="L1588" s="147"/>
      <c r="M1588" s="146"/>
      <c r="N1588" s="147"/>
      <c r="O1588" s="146"/>
      <c r="P1588" s="145"/>
      <c r="HY1588" s="117"/>
      <c r="HZ1588" s="117"/>
      <c r="IA1588" s="87"/>
      <c r="IB1588" s="87"/>
      <c r="IC1588" s="87"/>
      <c r="ID1588" s="87"/>
      <c r="IE1588" s="87"/>
      <c r="IG1588" s="29"/>
      <c r="IH1588" s="29"/>
      <c r="II1588" s="29"/>
      <c r="IJ1588" s="116" t="s">
        <v>535</v>
      </c>
      <c r="IK1588" s="87"/>
      <c r="IL1588" s="29"/>
      <c r="IM1588" s="87"/>
      <c r="IO1588" s="96"/>
    </row>
    <row r="1589" spans="1:249" s="1" customFormat="1" ht="14.4" x14ac:dyDescent="0.3">
      <c r="A1589" s="151" t="s">
        <v>78</v>
      </c>
      <c r="B1589" s="150" t="s">
        <v>536</v>
      </c>
      <c r="C1589" s="320" t="s">
        <v>537</v>
      </c>
      <c r="D1589" s="320"/>
      <c r="E1589" s="320"/>
      <c r="F1589" s="320"/>
      <c r="G1589" s="320"/>
      <c r="H1589" s="149" t="s">
        <v>94</v>
      </c>
      <c r="I1589" s="173">
        <v>5.0894000000000004</v>
      </c>
      <c r="J1589" s="146"/>
      <c r="K1589" s="182">
        <v>0.43209009999999998</v>
      </c>
      <c r="L1589" s="147"/>
      <c r="M1589" s="146"/>
      <c r="N1589" s="147"/>
      <c r="O1589" s="146"/>
      <c r="P1589" s="145"/>
      <c r="HY1589" s="117"/>
      <c r="HZ1589" s="117"/>
      <c r="IA1589" s="87"/>
      <c r="IB1589" s="87"/>
      <c r="IC1589" s="87"/>
      <c r="ID1589" s="87"/>
      <c r="IE1589" s="87"/>
      <c r="IG1589" s="29"/>
      <c r="IH1589" s="29"/>
      <c r="II1589" s="29"/>
      <c r="IJ1589" s="116" t="s">
        <v>537</v>
      </c>
      <c r="IK1589" s="87"/>
      <c r="IL1589" s="29"/>
      <c r="IM1589" s="87"/>
      <c r="IO1589" s="96"/>
    </row>
    <row r="1590" spans="1:249" s="1" customFormat="1" ht="14.4" x14ac:dyDescent="0.3">
      <c r="A1590" s="104"/>
      <c r="B1590" s="103"/>
      <c r="C1590" s="319" t="s">
        <v>82</v>
      </c>
      <c r="D1590" s="319"/>
      <c r="E1590" s="319"/>
      <c r="F1590" s="319"/>
      <c r="G1590" s="319"/>
      <c r="H1590" s="126"/>
      <c r="I1590" s="124"/>
      <c r="J1590" s="124"/>
      <c r="K1590" s="124"/>
      <c r="L1590" s="125"/>
      <c r="M1590" s="124"/>
      <c r="N1590" s="136"/>
      <c r="O1590" s="124"/>
      <c r="P1590" s="135">
        <v>319.54000000000002</v>
      </c>
      <c r="Q1590" s="144"/>
      <c r="R1590" s="144"/>
      <c r="HY1590" s="117"/>
      <c r="HZ1590" s="117"/>
      <c r="IA1590" s="87"/>
      <c r="IB1590" s="87"/>
      <c r="IC1590" s="87"/>
      <c r="ID1590" s="87"/>
      <c r="IE1590" s="87"/>
      <c r="IG1590" s="29"/>
      <c r="IH1590" s="29"/>
      <c r="II1590" s="29"/>
      <c r="IJ1590" s="116"/>
      <c r="IK1590" s="87" t="s">
        <v>82</v>
      </c>
      <c r="IL1590" s="29"/>
      <c r="IM1590" s="87"/>
      <c r="IO1590" s="96"/>
    </row>
    <row r="1591" spans="1:249" s="1" customFormat="1" ht="14.4" x14ac:dyDescent="0.3">
      <c r="A1591" s="143"/>
      <c r="B1591" s="142"/>
      <c r="C1591" s="285" t="s">
        <v>83</v>
      </c>
      <c r="D1591" s="285"/>
      <c r="E1591" s="285"/>
      <c r="F1591" s="285"/>
      <c r="G1591" s="285"/>
      <c r="H1591" s="141"/>
      <c r="I1591" s="73"/>
      <c r="J1591" s="73"/>
      <c r="K1591" s="73"/>
      <c r="L1591" s="28"/>
      <c r="M1591" s="73"/>
      <c r="N1591" s="28"/>
      <c r="O1591" s="73"/>
      <c r="P1591" s="137">
        <v>307.08999999999997</v>
      </c>
      <c r="HY1591" s="117"/>
      <c r="HZ1591" s="117"/>
      <c r="IA1591" s="87"/>
      <c r="IB1591" s="87"/>
      <c r="IC1591" s="87"/>
      <c r="ID1591" s="87"/>
      <c r="IE1591" s="87"/>
      <c r="IG1591" s="29"/>
      <c r="IH1591" s="29"/>
      <c r="II1591" s="29"/>
      <c r="IJ1591" s="116"/>
      <c r="IK1591" s="87"/>
      <c r="IL1591" s="29" t="s">
        <v>83</v>
      </c>
      <c r="IM1591" s="87"/>
      <c r="IO1591" s="96"/>
    </row>
    <row r="1592" spans="1:249" s="1" customFormat="1" ht="20.399999999999999" x14ac:dyDescent="0.3">
      <c r="A1592" s="143"/>
      <c r="B1592" s="142" t="s">
        <v>162</v>
      </c>
      <c r="C1592" s="285" t="s">
        <v>163</v>
      </c>
      <c r="D1592" s="285"/>
      <c r="E1592" s="285"/>
      <c r="F1592" s="285"/>
      <c r="G1592" s="285"/>
      <c r="H1592" s="141" t="s">
        <v>84</v>
      </c>
      <c r="I1592" s="140">
        <v>112</v>
      </c>
      <c r="J1592" s="138">
        <v>0.9</v>
      </c>
      <c r="K1592" s="138">
        <v>100.8</v>
      </c>
      <c r="L1592" s="28"/>
      <c r="M1592" s="73"/>
      <c r="N1592" s="28"/>
      <c r="O1592" s="73"/>
      <c r="P1592" s="137">
        <v>309.55</v>
      </c>
      <c r="HY1592" s="117"/>
      <c r="HZ1592" s="117"/>
      <c r="IA1592" s="87"/>
      <c r="IB1592" s="87"/>
      <c r="IC1592" s="87"/>
      <c r="ID1592" s="87"/>
      <c r="IE1592" s="87"/>
      <c r="IG1592" s="29"/>
      <c r="IH1592" s="29"/>
      <c r="II1592" s="29"/>
      <c r="IJ1592" s="116"/>
      <c r="IK1592" s="87"/>
      <c r="IL1592" s="29" t="s">
        <v>163</v>
      </c>
      <c r="IM1592" s="87"/>
      <c r="IO1592" s="96"/>
    </row>
    <row r="1593" spans="1:249" s="1" customFormat="1" ht="20.399999999999999" x14ac:dyDescent="0.3">
      <c r="A1593" s="143"/>
      <c r="B1593" s="142" t="s">
        <v>164</v>
      </c>
      <c r="C1593" s="285" t="s">
        <v>165</v>
      </c>
      <c r="D1593" s="285"/>
      <c r="E1593" s="285"/>
      <c r="F1593" s="285"/>
      <c r="G1593" s="285"/>
      <c r="H1593" s="141" t="s">
        <v>84</v>
      </c>
      <c r="I1593" s="140">
        <v>65</v>
      </c>
      <c r="J1593" s="139">
        <v>0.85</v>
      </c>
      <c r="K1593" s="139">
        <v>55.25</v>
      </c>
      <c r="L1593" s="28"/>
      <c r="M1593" s="73"/>
      <c r="N1593" s="28"/>
      <c r="O1593" s="73"/>
      <c r="P1593" s="137">
        <v>169.67</v>
      </c>
      <c r="HY1593" s="117"/>
      <c r="HZ1593" s="117"/>
      <c r="IA1593" s="87"/>
      <c r="IB1593" s="87"/>
      <c r="IC1593" s="87"/>
      <c r="ID1593" s="87"/>
      <c r="IE1593" s="87"/>
      <c r="IG1593" s="29"/>
      <c r="IH1593" s="29"/>
      <c r="II1593" s="29"/>
      <c r="IJ1593" s="116"/>
      <c r="IK1593" s="87"/>
      <c r="IL1593" s="29" t="s">
        <v>165</v>
      </c>
      <c r="IM1593" s="87"/>
      <c r="IO1593" s="96"/>
    </row>
    <row r="1594" spans="1:249" s="1" customFormat="1" ht="14.4" x14ac:dyDescent="0.3">
      <c r="A1594" s="129"/>
      <c r="B1594" s="128"/>
      <c r="C1594" s="319" t="s">
        <v>85</v>
      </c>
      <c r="D1594" s="319"/>
      <c r="E1594" s="319"/>
      <c r="F1594" s="319"/>
      <c r="G1594" s="319"/>
      <c r="H1594" s="126"/>
      <c r="I1594" s="124"/>
      <c r="J1594" s="124"/>
      <c r="K1594" s="124"/>
      <c r="L1594" s="125"/>
      <c r="M1594" s="124"/>
      <c r="N1594" s="136">
        <v>9408.24</v>
      </c>
      <c r="O1594" s="124"/>
      <c r="P1594" s="123">
        <v>798.76</v>
      </c>
      <c r="HY1594" s="117"/>
      <c r="HZ1594" s="117"/>
      <c r="IA1594" s="87"/>
      <c r="IB1594" s="87"/>
      <c r="IC1594" s="87"/>
      <c r="ID1594" s="87"/>
      <c r="IE1594" s="87"/>
      <c r="IG1594" s="29"/>
      <c r="IH1594" s="29"/>
      <c r="II1594" s="29"/>
      <c r="IJ1594" s="116"/>
      <c r="IK1594" s="87"/>
      <c r="IL1594" s="29"/>
      <c r="IM1594" s="87" t="s">
        <v>85</v>
      </c>
      <c r="IO1594" s="96"/>
    </row>
    <row r="1595" spans="1:249" s="1" customFormat="1" ht="40.799999999999997" x14ac:dyDescent="0.3">
      <c r="A1595" s="134" t="s">
        <v>694</v>
      </c>
      <c r="B1595" s="127" t="s">
        <v>539</v>
      </c>
      <c r="C1595" s="317" t="s">
        <v>540</v>
      </c>
      <c r="D1595" s="317"/>
      <c r="E1595" s="317"/>
      <c r="F1595" s="317"/>
      <c r="G1595" s="317"/>
      <c r="H1595" s="126" t="s">
        <v>180</v>
      </c>
      <c r="I1595" s="124">
        <v>8.5748999999999995</v>
      </c>
      <c r="J1595" s="133">
        <v>1</v>
      </c>
      <c r="K1595" s="170">
        <v>8.5748999999999995</v>
      </c>
      <c r="L1595" s="132">
        <v>152.91999999999999</v>
      </c>
      <c r="M1595" s="169">
        <v>1.1599999999999999</v>
      </c>
      <c r="N1595" s="130">
        <v>177.39</v>
      </c>
      <c r="O1595" s="124"/>
      <c r="P1595" s="135">
        <v>1521.1</v>
      </c>
      <c r="HY1595" s="117"/>
      <c r="HZ1595" s="117"/>
      <c r="IA1595" s="87" t="s">
        <v>540</v>
      </c>
      <c r="IB1595" s="87" t="s">
        <v>4</v>
      </c>
      <c r="IC1595" s="87" t="s">
        <v>4</v>
      </c>
      <c r="ID1595" s="87" t="s">
        <v>4</v>
      </c>
      <c r="IE1595" s="87" t="s">
        <v>4</v>
      </c>
      <c r="IG1595" s="29"/>
      <c r="IH1595" s="29"/>
      <c r="II1595" s="29"/>
      <c r="IJ1595" s="116"/>
      <c r="IK1595" s="87"/>
      <c r="IL1595" s="29"/>
      <c r="IM1595" s="87"/>
      <c r="IO1595" s="96"/>
    </row>
    <row r="1596" spans="1:249" s="1" customFormat="1" ht="14.4" x14ac:dyDescent="0.3">
      <c r="A1596" s="129"/>
      <c r="B1596" s="128"/>
      <c r="C1596" s="319" t="s">
        <v>85</v>
      </c>
      <c r="D1596" s="319"/>
      <c r="E1596" s="319"/>
      <c r="F1596" s="319"/>
      <c r="G1596" s="319"/>
      <c r="H1596" s="126"/>
      <c r="I1596" s="124"/>
      <c r="J1596" s="124"/>
      <c r="K1596" s="124"/>
      <c r="L1596" s="125"/>
      <c r="M1596" s="124"/>
      <c r="N1596" s="125"/>
      <c r="O1596" s="124"/>
      <c r="P1596" s="135">
        <v>1521.1</v>
      </c>
      <c r="HY1596" s="117"/>
      <c r="HZ1596" s="117"/>
      <c r="IA1596" s="87"/>
      <c r="IB1596" s="87"/>
      <c r="IC1596" s="87"/>
      <c r="ID1596" s="87"/>
      <c r="IE1596" s="87"/>
      <c r="IG1596" s="29"/>
      <c r="IH1596" s="29"/>
      <c r="II1596" s="29"/>
      <c r="IJ1596" s="116"/>
      <c r="IK1596" s="87"/>
      <c r="IL1596" s="29"/>
      <c r="IM1596" s="87" t="s">
        <v>85</v>
      </c>
      <c r="IO1596" s="96"/>
    </row>
    <row r="1597" spans="1:249" s="1" customFormat="1" ht="40.799999999999997" x14ac:dyDescent="0.3">
      <c r="A1597" s="134" t="s">
        <v>695</v>
      </c>
      <c r="B1597" s="127" t="s">
        <v>542</v>
      </c>
      <c r="C1597" s="317" t="s">
        <v>543</v>
      </c>
      <c r="D1597" s="317"/>
      <c r="E1597" s="317"/>
      <c r="F1597" s="317"/>
      <c r="G1597" s="317"/>
      <c r="H1597" s="126" t="s">
        <v>94</v>
      </c>
      <c r="I1597" s="124">
        <v>0.43209009999999998</v>
      </c>
      <c r="J1597" s="133">
        <v>1</v>
      </c>
      <c r="K1597" s="183">
        <v>0.43209009999999998</v>
      </c>
      <c r="L1597" s="132">
        <v>131.94</v>
      </c>
      <c r="M1597" s="169">
        <v>1.05</v>
      </c>
      <c r="N1597" s="130">
        <v>138.54</v>
      </c>
      <c r="O1597" s="124"/>
      <c r="P1597" s="123">
        <v>59.86</v>
      </c>
      <c r="HY1597" s="117"/>
      <c r="HZ1597" s="117"/>
      <c r="IA1597" s="87" t="s">
        <v>543</v>
      </c>
      <c r="IB1597" s="87" t="s">
        <v>4</v>
      </c>
      <c r="IC1597" s="87" t="s">
        <v>4</v>
      </c>
      <c r="ID1597" s="87" t="s">
        <v>4</v>
      </c>
      <c r="IE1597" s="87" t="s">
        <v>4</v>
      </c>
      <c r="IG1597" s="29"/>
      <c r="IH1597" s="29"/>
      <c r="II1597" s="29"/>
      <c r="IJ1597" s="116"/>
      <c r="IK1597" s="87"/>
      <c r="IL1597" s="29"/>
      <c r="IM1597" s="87"/>
      <c r="IO1597" s="96"/>
    </row>
    <row r="1598" spans="1:249" s="1" customFormat="1" ht="14.4" x14ac:dyDescent="0.3">
      <c r="A1598" s="129"/>
      <c r="B1598" s="128"/>
      <c r="C1598" s="319" t="s">
        <v>85</v>
      </c>
      <c r="D1598" s="319"/>
      <c r="E1598" s="319"/>
      <c r="F1598" s="319"/>
      <c r="G1598" s="319"/>
      <c r="H1598" s="126"/>
      <c r="I1598" s="124"/>
      <c r="J1598" s="124"/>
      <c r="K1598" s="124"/>
      <c r="L1598" s="125"/>
      <c r="M1598" s="124"/>
      <c r="N1598" s="125"/>
      <c r="O1598" s="124"/>
      <c r="P1598" s="123">
        <v>59.86</v>
      </c>
      <c r="HY1598" s="117"/>
      <c r="HZ1598" s="117"/>
      <c r="IA1598" s="87"/>
      <c r="IB1598" s="87"/>
      <c r="IC1598" s="87"/>
      <c r="ID1598" s="87"/>
      <c r="IE1598" s="87"/>
      <c r="IG1598" s="29"/>
      <c r="IH1598" s="29"/>
      <c r="II1598" s="29"/>
      <c r="IJ1598" s="116"/>
      <c r="IK1598" s="87"/>
      <c r="IL1598" s="29"/>
      <c r="IM1598" s="87" t="s">
        <v>85</v>
      </c>
      <c r="IO1598" s="96"/>
    </row>
    <row r="1599" spans="1:249" s="1" customFormat="1" ht="14.4" x14ac:dyDescent="0.3">
      <c r="A1599" s="134" t="s">
        <v>696</v>
      </c>
      <c r="B1599" s="127" t="s">
        <v>545</v>
      </c>
      <c r="C1599" s="317" t="s">
        <v>546</v>
      </c>
      <c r="D1599" s="317"/>
      <c r="E1599" s="317"/>
      <c r="F1599" s="317"/>
      <c r="G1599" s="317"/>
      <c r="H1599" s="126" t="s">
        <v>63</v>
      </c>
      <c r="I1599" s="124">
        <v>8.4900000000000003E-2</v>
      </c>
      <c r="J1599" s="133">
        <v>1</v>
      </c>
      <c r="K1599" s="170">
        <v>8.4900000000000003E-2</v>
      </c>
      <c r="L1599" s="125"/>
      <c r="M1599" s="124"/>
      <c r="N1599" s="168"/>
      <c r="O1599" s="124"/>
      <c r="P1599" s="167"/>
      <c r="HY1599" s="117"/>
      <c r="HZ1599" s="117"/>
      <c r="IA1599" s="87" t="s">
        <v>546</v>
      </c>
      <c r="IB1599" s="87" t="s">
        <v>4</v>
      </c>
      <c r="IC1599" s="87" t="s">
        <v>4</v>
      </c>
      <c r="ID1599" s="87" t="s">
        <v>4</v>
      </c>
      <c r="IE1599" s="87" t="s">
        <v>4</v>
      </c>
      <c r="IG1599" s="29"/>
      <c r="IH1599" s="29"/>
      <c r="II1599" s="29"/>
      <c r="IJ1599" s="116"/>
      <c r="IK1599" s="87"/>
      <c r="IL1599" s="29"/>
      <c r="IM1599" s="87"/>
      <c r="IO1599" s="96"/>
    </row>
    <row r="1600" spans="1:249" s="1" customFormat="1" ht="14.4" x14ac:dyDescent="0.3">
      <c r="A1600" s="166"/>
      <c r="B1600" s="165"/>
      <c r="C1600" s="287" t="s">
        <v>726</v>
      </c>
      <c r="D1600" s="287"/>
      <c r="E1600" s="287"/>
      <c r="F1600" s="287"/>
      <c r="G1600" s="287"/>
      <c r="H1600" s="287"/>
      <c r="I1600" s="287"/>
      <c r="J1600" s="287"/>
      <c r="K1600" s="287"/>
      <c r="L1600" s="287"/>
      <c r="M1600" s="287"/>
      <c r="N1600" s="287"/>
      <c r="O1600" s="287"/>
      <c r="P1600" s="318"/>
      <c r="HY1600" s="117"/>
      <c r="HZ1600" s="117"/>
      <c r="IA1600" s="87"/>
      <c r="IB1600" s="87"/>
      <c r="IC1600" s="87"/>
      <c r="ID1600" s="87"/>
      <c r="IE1600" s="87"/>
      <c r="IF1600" s="50" t="s">
        <v>726</v>
      </c>
      <c r="IG1600" s="29"/>
      <c r="IH1600" s="29"/>
      <c r="II1600" s="29"/>
      <c r="IJ1600" s="116"/>
      <c r="IK1600" s="87"/>
      <c r="IL1600" s="29"/>
      <c r="IM1600" s="87"/>
      <c r="IO1600" s="96"/>
    </row>
    <row r="1601" spans="1:249" s="1" customFormat="1" ht="20.399999999999999" x14ac:dyDescent="0.3">
      <c r="A1601" s="164"/>
      <c r="B1601" s="103" t="s">
        <v>1045</v>
      </c>
      <c r="C1601" s="321" t="s">
        <v>1044</v>
      </c>
      <c r="D1601" s="321"/>
      <c r="E1601" s="321"/>
      <c r="F1601" s="321"/>
      <c r="G1601" s="321"/>
      <c r="H1601" s="321"/>
      <c r="I1601" s="321"/>
      <c r="J1601" s="321"/>
      <c r="K1601" s="321"/>
      <c r="L1601" s="321"/>
      <c r="M1601" s="321"/>
      <c r="N1601" s="321"/>
      <c r="O1601" s="321"/>
      <c r="P1601" s="322"/>
      <c r="HY1601" s="117"/>
      <c r="HZ1601" s="117"/>
      <c r="IA1601" s="87"/>
      <c r="IB1601" s="87"/>
      <c r="IC1601" s="87"/>
      <c r="ID1601" s="87"/>
      <c r="IE1601" s="87"/>
      <c r="IG1601" s="29"/>
      <c r="IH1601" s="29"/>
      <c r="II1601" s="29"/>
      <c r="IJ1601" s="116"/>
      <c r="IK1601" s="87"/>
      <c r="IL1601" s="29"/>
      <c r="IM1601" s="87"/>
      <c r="IN1601" s="50" t="s">
        <v>1044</v>
      </c>
      <c r="IO1601" s="96"/>
    </row>
    <row r="1602" spans="1:249" s="1" customFormat="1" ht="14.4" x14ac:dyDescent="0.3">
      <c r="A1602" s="159"/>
      <c r="B1602" s="142" t="s">
        <v>62</v>
      </c>
      <c r="C1602" s="285" t="s">
        <v>64</v>
      </c>
      <c r="D1602" s="285"/>
      <c r="E1602" s="285"/>
      <c r="F1602" s="285"/>
      <c r="G1602" s="285"/>
      <c r="H1602" s="141" t="s">
        <v>65</v>
      </c>
      <c r="I1602" s="73"/>
      <c r="J1602" s="73"/>
      <c r="K1602" s="156">
        <v>3.5734409999999999</v>
      </c>
      <c r="L1602" s="28"/>
      <c r="M1602" s="73"/>
      <c r="N1602" s="28"/>
      <c r="O1602" s="73"/>
      <c r="P1602" s="152">
        <v>1612.52</v>
      </c>
      <c r="HY1602" s="117"/>
      <c r="HZ1602" s="117"/>
      <c r="IA1602" s="87"/>
      <c r="IB1602" s="87"/>
      <c r="IC1602" s="87"/>
      <c r="ID1602" s="87"/>
      <c r="IE1602" s="87"/>
      <c r="IG1602" s="29" t="s">
        <v>64</v>
      </c>
      <c r="IH1602" s="29"/>
      <c r="II1602" s="29"/>
      <c r="IJ1602" s="116"/>
      <c r="IK1602" s="87"/>
      <c r="IL1602" s="29"/>
      <c r="IM1602" s="87"/>
      <c r="IO1602" s="96"/>
    </row>
    <row r="1603" spans="1:249" s="1" customFormat="1" ht="14.4" x14ac:dyDescent="0.3">
      <c r="A1603" s="158"/>
      <c r="B1603" s="142" t="s">
        <v>86</v>
      </c>
      <c r="C1603" s="285" t="s">
        <v>87</v>
      </c>
      <c r="D1603" s="285"/>
      <c r="E1603" s="285"/>
      <c r="F1603" s="285"/>
      <c r="G1603" s="285"/>
      <c r="H1603" s="141" t="s">
        <v>65</v>
      </c>
      <c r="I1603" s="138">
        <v>36.6</v>
      </c>
      <c r="J1603" s="139">
        <v>1.1499999999999999</v>
      </c>
      <c r="K1603" s="156">
        <v>3.5734409999999999</v>
      </c>
      <c r="L1603" s="49"/>
      <c r="M1603" s="56"/>
      <c r="N1603" s="153">
        <v>451.25</v>
      </c>
      <c r="O1603" s="73"/>
      <c r="P1603" s="152">
        <v>1612.52</v>
      </c>
      <c r="Q1603" s="144"/>
      <c r="R1603" s="144"/>
      <c r="HY1603" s="117"/>
      <c r="HZ1603" s="117"/>
      <c r="IA1603" s="87"/>
      <c r="IB1603" s="87"/>
      <c r="IC1603" s="87"/>
      <c r="ID1603" s="87"/>
      <c r="IE1603" s="87"/>
      <c r="IG1603" s="29"/>
      <c r="IH1603" s="29" t="s">
        <v>87</v>
      </c>
      <c r="II1603" s="29"/>
      <c r="IJ1603" s="116"/>
      <c r="IK1603" s="87"/>
      <c r="IL1603" s="29"/>
      <c r="IM1603" s="87"/>
      <c r="IO1603" s="96"/>
    </row>
    <row r="1604" spans="1:249" s="1" customFormat="1" ht="14.4" x14ac:dyDescent="0.3">
      <c r="A1604" s="159"/>
      <c r="B1604" s="142" t="s">
        <v>66</v>
      </c>
      <c r="C1604" s="285" t="s">
        <v>67</v>
      </c>
      <c r="D1604" s="285"/>
      <c r="E1604" s="285"/>
      <c r="F1604" s="285"/>
      <c r="G1604" s="285"/>
      <c r="H1604" s="141"/>
      <c r="I1604" s="73"/>
      <c r="J1604" s="73"/>
      <c r="K1604" s="73"/>
      <c r="L1604" s="28"/>
      <c r="M1604" s="73"/>
      <c r="N1604" s="28"/>
      <c r="O1604" s="73"/>
      <c r="P1604" s="137">
        <v>12.8</v>
      </c>
      <c r="HY1604" s="117"/>
      <c r="HZ1604" s="117"/>
      <c r="IA1604" s="87"/>
      <c r="IB1604" s="87"/>
      <c r="IC1604" s="87"/>
      <c r="ID1604" s="87"/>
      <c r="IE1604" s="87"/>
      <c r="IG1604" s="29" t="s">
        <v>67</v>
      </c>
      <c r="IH1604" s="29"/>
      <c r="II1604" s="29"/>
      <c r="IJ1604" s="116"/>
      <c r="IK1604" s="87"/>
      <c r="IL1604" s="29"/>
      <c r="IM1604" s="87"/>
      <c r="IO1604" s="96"/>
    </row>
    <row r="1605" spans="1:249" s="1" customFormat="1" ht="14.4" x14ac:dyDescent="0.3">
      <c r="A1605" s="159"/>
      <c r="B1605" s="142"/>
      <c r="C1605" s="285" t="s">
        <v>68</v>
      </c>
      <c r="D1605" s="285"/>
      <c r="E1605" s="285"/>
      <c r="F1605" s="285"/>
      <c r="G1605" s="285"/>
      <c r="H1605" s="141" t="s">
        <v>65</v>
      </c>
      <c r="I1605" s="73"/>
      <c r="J1605" s="73"/>
      <c r="K1605" s="162">
        <v>0.1347788</v>
      </c>
      <c r="L1605" s="28"/>
      <c r="M1605" s="73"/>
      <c r="N1605" s="28"/>
      <c r="O1605" s="73"/>
      <c r="P1605" s="137">
        <v>66.400000000000006</v>
      </c>
      <c r="HY1605" s="117"/>
      <c r="HZ1605" s="117"/>
      <c r="IA1605" s="87"/>
      <c r="IB1605" s="87"/>
      <c r="IC1605" s="87"/>
      <c r="ID1605" s="87"/>
      <c r="IE1605" s="87"/>
      <c r="IG1605" s="29" t="s">
        <v>68</v>
      </c>
      <c r="IH1605" s="29"/>
      <c r="II1605" s="29"/>
      <c r="IJ1605" s="116"/>
      <c r="IK1605" s="87"/>
      <c r="IL1605" s="29"/>
      <c r="IM1605" s="87"/>
      <c r="IO1605" s="96"/>
    </row>
    <row r="1606" spans="1:249" s="1" customFormat="1" ht="20.399999999999999" x14ac:dyDescent="0.3">
      <c r="A1606" s="158"/>
      <c r="B1606" s="142" t="s">
        <v>69</v>
      </c>
      <c r="C1606" s="285" t="s">
        <v>70</v>
      </c>
      <c r="D1606" s="285"/>
      <c r="E1606" s="285"/>
      <c r="F1606" s="285"/>
      <c r="G1606" s="285"/>
      <c r="H1606" s="141" t="s">
        <v>71</v>
      </c>
      <c r="I1606" s="139">
        <v>1.27</v>
      </c>
      <c r="J1606" s="139">
        <v>1.25</v>
      </c>
      <c r="K1606" s="162">
        <v>0.1347788</v>
      </c>
      <c r="L1606" s="155">
        <v>37.32</v>
      </c>
      <c r="M1606" s="154">
        <v>1.45</v>
      </c>
      <c r="N1606" s="153">
        <v>54.11</v>
      </c>
      <c r="O1606" s="73"/>
      <c r="P1606" s="152">
        <v>7.29</v>
      </c>
      <c r="Q1606" s="144"/>
      <c r="R1606" s="144"/>
      <c r="HY1606" s="117"/>
      <c r="HZ1606" s="117"/>
      <c r="IA1606" s="87"/>
      <c r="IB1606" s="87"/>
      <c r="IC1606" s="87"/>
      <c r="ID1606" s="87"/>
      <c r="IE1606" s="87"/>
      <c r="IG1606" s="29"/>
      <c r="IH1606" s="29" t="s">
        <v>70</v>
      </c>
      <c r="II1606" s="29"/>
      <c r="IJ1606" s="116"/>
      <c r="IK1606" s="87"/>
      <c r="IL1606" s="29"/>
      <c r="IM1606" s="87"/>
      <c r="IO1606" s="96"/>
    </row>
    <row r="1607" spans="1:249" s="1" customFormat="1" ht="14.4" x14ac:dyDescent="0.3">
      <c r="A1607" s="143"/>
      <c r="B1607" s="142" t="s">
        <v>72</v>
      </c>
      <c r="C1607" s="285" t="s">
        <v>73</v>
      </c>
      <c r="D1607" s="285"/>
      <c r="E1607" s="285"/>
      <c r="F1607" s="285"/>
      <c r="G1607" s="285"/>
      <c r="H1607" s="141" t="s">
        <v>65</v>
      </c>
      <c r="I1607" s="139">
        <v>1.27</v>
      </c>
      <c r="J1607" s="139">
        <v>1.25</v>
      </c>
      <c r="K1607" s="162">
        <v>0.1347788</v>
      </c>
      <c r="L1607" s="28"/>
      <c r="M1607" s="73"/>
      <c r="N1607" s="160">
        <v>492.65</v>
      </c>
      <c r="O1607" s="73"/>
      <c r="P1607" s="137">
        <v>66.400000000000006</v>
      </c>
      <c r="HY1607" s="117"/>
      <c r="HZ1607" s="117"/>
      <c r="IA1607" s="87"/>
      <c r="IB1607" s="87"/>
      <c r="IC1607" s="87"/>
      <c r="ID1607" s="87"/>
      <c r="IE1607" s="87"/>
      <c r="IG1607" s="29"/>
      <c r="IH1607" s="29"/>
      <c r="II1607" s="29" t="s">
        <v>73</v>
      </c>
      <c r="IJ1607" s="116"/>
      <c r="IK1607" s="87"/>
      <c r="IL1607" s="29"/>
      <c r="IM1607" s="87"/>
      <c r="IO1607" s="96"/>
    </row>
    <row r="1608" spans="1:249" s="1" customFormat="1" ht="14.4" x14ac:dyDescent="0.3">
      <c r="A1608" s="158"/>
      <c r="B1608" s="142" t="s">
        <v>489</v>
      </c>
      <c r="C1608" s="285" t="s">
        <v>490</v>
      </c>
      <c r="D1608" s="285"/>
      <c r="E1608" s="285"/>
      <c r="F1608" s="285"/>
      <c r="G1608" s="285"/>
      <c r="H1608" s="141" t="s">
        <v>71</v>
      </c>
      <c r="I1608" s="139">
        <v>4.05</v>
      </c>
      <c r="J1608" s="139">
        <v>1.25</v>
      </c>
      <c r="K1608" s="162">
        <v>0.42980629999999997</v>
      </c>
      <c r="L1608" s="155">
        <v>8.5399999999999991</v>
      </c>
      <c r="M1608" s="176">
        <v>1.5</v>
      </c>
      <c r="N1608" s="153">
        <v>12.81</v>
      </c>
      <c r="O1608" s="73"/>
      <c r="P1608" s="152">
        <v>5.51</v>
      </c>
      <c r="Q1608" s="144"/>
      <c r="R1608" s="144"/>
      <c r="HY1608" s="117"/>
      <c r="HZ1608" s="117"/>
      <c r="IA1608" s="87"/>
      <c r="IB1608" s="87"/>
      <c r="IC1608" s="87"/>
      <c r="ID1608" s="87"/>
      <c r="IE1608" s="87"/>
      <c r="IG1608" s="29"/>
      <c r="IH1608" s="29" t="s">
        <v>490</v>
      </c>
      <c r="II1608" s="29"/>
      <c r="IJ1608" s="116"/>
      <c r="IK1608" s="87"/>
      <c r="IL1608" s="29"/>
      <c r="IM1608" s="87"/>
      <c r="IO1608" s="96"/>
    </row>
    <row r="1609" spans="1:249" s="1" customFormat="1" ht="14.4" x14ac:dyDescent="0.3">
      <c r="A1609" s="159"/>
      <c r="B1609" s="142" t="s">
        <v>93</v>
      </c>
      <c r="C1609" s="285" t="s">
        <v>110</v>
      </c>
      <c r="D1609" s="285"/>
      <c r="E1609" s="285"/>
      <c r="F1609" s="285"/>
      <c r="G1609" s="285"/>
      <c r="H1609" s="141"/>
      <c r="I1609" s="73"/>
      <c r="J1609" s="73"/>
      <c r="K1609" s="73"/>
      <c r="L1609" s="28"/>
      <c r="M1609" s="73"/>
      <c r="N1609" s="28"/>
      <c r="O1609" s="73"/>
      <c r="P1609" s="137">
        <v>16.34</v>
      </c>
      <c r="HY1609" s="117"/>
      <c r="HZ1609" s="117"/>
      <c r="IA1609" s="87"/>
      <c r="IB1609" s="87"/>
      <c r="IC1609" s="87"/>
      <c r="ID1609" s="87"/>
      <c r="IE1609" s="87"/>
      <c r="IG1609" s="29" t="s">
        <v>110</v>
      </c>
      <c r="IH1609" s="29"/>
      <c r="II1609" s="29"/>
      <c r="IJ1609" s="116"/>
      <c r="IK1609" s="87"/>
      <c r="IL1609" s="29"/>
      <c r="IM1609" s="87"/>
      <c r="IO1609" s="96"/>
    </row>
    <row r="1610" spans="1:249" s="1" customFormat="1" ht="14.4" x14ac:dyDescent="0.3">
      <c r="A1610" s="158"/>
      <c r="B1610" s="142" t="s">
        <v>158</v>
      </c>
      <c r="C1610" s="285" t="s">
        <v>159</v>
      </c>
      <c r="D1610" s="285"/>
      <c r="E1610" s="285"/>
      <c r="F1610" s="285"/>
      <c r="G1610" s="285"/>
      <c r="H1610" s="141" t="s">
        <v>111</v>
      </c>
      <c r="I1610" s="138">
        <v>3.5</v>
      </c>
      <c r="J1610" s="73"/>
      <c r="K1610" s="161">
        <v>0.29715000000000003</v>
      </c>
      <c r="L1610" s="155">
        <v>35.71</v>
      </c>
      <c r="M1610" s="154">
        <v>1.54</v>
      </c>
      <c r="N1610" s="153">
        <v>54.99</v>
      </c>
      <c r="O1610" s="73"/>
      <c r="P1610" s="152">
        <v>16.34</v>
      </c>
      <c r="Q1610" s="144"/>
      <c r="R1610" s="144"/>
      <c r="HY1610" s="117"/>
      <c r="HZ1610" s="117"/>
      <c r="IA1610" s="87"/>
      <c r="IB1610" s="87"/>
      <c r="IC1610" s="87"/>
      <c r="ID1610" s="87"/>
      <c r="IE1610" s="87"/>
      <c r="IG1610" s="29"/>
      <c r="IH1610" s="29" t="s">
        <v>159</v>
      </c>
      <c r="II1610" s="29"/>
      <c r="IJ1610" s="116"/>
      <c r="IK1610" s="87"/>
      <c r="IL1610" s="29"/>
      <c r="IM1610" s="87"/>
      <c r="IO1610" s="96"/>
    </row>
    <row r="1611" spans="1:249" s="1" customFormat="1" ht="14.4" x14ac:dyDescent="0.3">
      <c r="A1611" s="151" t="s">
        <v>78</v>
      </c>
      <c r="B1611" s="150" t="s">
        <v>493</v>
      </c>
      <c r="C1611" s="320" t="s">
        <v>494</v>
      </c>
      <c r="D1611" s="320"/>
      <c r="E1611" s="320"/>
      <c r="F1611" s="320"/>
      <c r="G1611" s="320"/>
      <c r="H1611" s="149" t="s">
        <v>111</v>
      </c>
      <c r="I1611" s="174">
        <v>2.04</v>
      </c>
      <c r="J1611" s="146"/>
      <c r="K1611" s="179">
        <v>0.17319599999999999</v>
      </c>
      <c r="L1611" s="147"/>
      <c r="M1611" s="146"/>
      <c r="N1611" s="147"/>
      <c r="O1611" s="146"/>
      <c r="P1611" s="145"/>
      <c r="HY1611" s="117"/>
      <c r="HZ1611" s="117"/>
      <c r="IA1611" s="87"/>
      <c r="IB1611" s="87"/>
      <c r="IC1611" s="87"/>
      <c r="ID1611" s="87"/>
      <c r="IE1611" s="87"/>
      <c r="IG1611" s="29"/>
      <c r="IH1611" s="29"/>
      <c r="II1611" s="29"/>
      <c r="IJ1611" s="116" t="s">
        <v>494</v>
      </c>
      <c r="IK1611" s="87"/>
      <c r="IL1611" s="29"/>
      <c r="IM1611" s="87"/>
      <c r="IO1611" s="96"/>
    </row>
    <row r="1612" spans="1:249" s="1" customFormat="1" ht="14.4" x14ac:dyDescent="0.3">
      <c r="A1612" s="104"/>
      <c r="B1612" s="103"/>
      <c r="C1612" s="319" t="s">
        <v>82</v>
      </c>
      <c r="D1612" s="319"/>
      <c r="E1612" s="319"/>
      <c r="F1612" s="319"/>
      <c r="G1612" s="319"/>
      <c r="H1612" s="126"/>
      <c r="I1612" s="124"/>
      <c r="J1612" s="124"/>
      <c r="K1612" s="124"/>
      <c r="L1612" s="125"/>
      <c r="M1612" s="124"/>
      <c r="N1612" s="136"/>
      <c r="O1612" s="124"/>
      <c r="P1612" s="135">
        <v>1708.06</v>
      </c>
      <c r="Q1612" s="144"/>
      <c r="R1612" s="144"/>
      <c r="HY1612" s="117"/>
      <c r="HZ1612" s="117"/>
      <c r="IA1612" s="87"/>
      <c r="IB1612" s="87"/>
      <c r="IC1612" s="87"/>
      <c r="ID1612" s="87"/>
      <c r="IE1612" s="87"/>
      <c r="IG1612" s="29"/>
      <c r="IH1612" s="29"/>
      <c r="II1612" s="29"/>
      <c r="IJ1612" s="116"/>
      <c r="IK1612" s="87" t="s">
        <v>82</v>
      </c>
      <c r="IL1612" s="29"/>
      <c r="IM1612" s="87"/>
      <c r="IO1612" s="96"/>
    </row>
    <row r="1613" spans="1:249" s="1" customFormat="1" ht="14.4" x14ac:dyDescent="0.3">
      <c r="A1613" s="143"/>
      <c r="B1613" s="142"/>
      <c r="C1613" s="285" t="s">
        <v>83</v>
      </c>
      <c r="D1613" s="285"/>
      <c r="E1613" s="285"/>
      <c r="F1613" s="285"/>
      <c r="G1613" s="285"/>
      <c r="H1613" s="141"/>
      <c r="I1613" s="73"/>
      <c r="J1613" s="73"/>
      <c r="K1613" s="73"/>
      <c r="L1613" s="28"/>
      <c r="M1613" s="73"/>
      <c r="N1613" s="28"/>
      <c r="O1613" s="73"/>
      <c r="P1613" s="152">
        <v>1678.92</v>
      </c>
      <c r="HY1613" s="117"/>
      <c r="HZ1613" s="117"/>
      <c r="IA1613" s="87"/>
      <c r="IB1613" s="87"/>
      <c r="IC1613" s="87"/>
      <c r="ID1613" s="87"/>
      <c r="IE1613" s="87"/>
      <c r="IG1613" s="29"/>
      <c r="IH1613" s="29"/>
      <c r="II1613" s="29"/>
      <c r="IJ1613" s="116"/>
      <c r="IK1613" s="87"/>
      <c r="IL1613" s="29" t="s">
        <v>83</v>
      </c>
      <c r="IM1613" s="87"/>
      <c r="IO1613" s="96"/>
    </row>
    <row r="1614" spans="1:249" s="1" customFormat="1" ht="20.399999999999999" x14ac:dyDescent="0.3">
      <c r="A1614" s="143"/>
      <c r="B1614" s="142" t="s">
        <v>162</v>
      </c>
      <c r="C1614" s="285" t="s">
        <v>163</v>
      </c>
      <c r="D1614" s="285"/>
      <c r="E1614" s="285"/>
      <c r="F1614" s="285"/>
      <c r="G1614" s="285"/>
      <c r="H1614" s="141" t="s">
        <v>84</v>
      </c>
      <c r="I1614" s="140">
        <v>112</v>
      </c>
      <c r="J1614" s="138">
        <v>0.9</v>
      </c>
      <c r="K1614" s="138">
        <v>100.8</v>
      </c>
      <c r="L1614" s="28"/>
      <c r="M1614" s="73"/>
      <c r="N1614" s="28"/>
      <c r="O1614" s="73"/>
      <c r="P1614" s="152">
        <v>1692.35</v>
      </c>
      <c r="HY1614" s="117"/>
      <c r="HZ1614" s="117"/>
      <c r="IA1614" s="87"/>
      <c r="IB1614" s="87"/>
      <c r="IC1614" s="87"/>
      <c r="ID1614" s="87"/>
      <c r="IE1614" s="87"/>
      <c r="IG1614" s="29"/>
      <c r="IH1614" s="29"/>
      <c r="II1614" s="29"/>
      <c r="IJ1614" s="116"/>
      <c r="IK1614" s="87"/>
      <c r="IL1614" s="29" t="s">
        <v>163</v>
      </c>
      <c r="IM1614" s="87"/>
      <c r="IO1614" s="96"/>
    </row>
    <row r="1615" spans="1:249" s="1" customFormat="1" ht="20.399999999999999" x14ac:dyDescent="0.3">
      <c r="A1615" s="143"/>
      <c r="B1615" s="142" t="s">
        <v>164</v>
      </c>
      <c r="C1615" s="285" t="s">
        <v>165</v>
      </c>
      <c r="D1615" s="285"/>
      <c r="E1615" s="285"/>
      <c r="F1615" s="285"/>
      <c r="G1615" s="285"/>
      <c r="H1615" s="141" t="s">
        <v>84</v>
      </c>
      <c r="I1615" s="140">
        <v>65</v>
      </c>
      <c r="J1615" s="139">
        <v>0.85</v>
      </c>
      <c r="K1615" s="139">
        <v>55.25</v>
      </c>
      <c r="L1615" s="28"/>
      <c r="M1615" s="73"/>
      <c r="N1615" s="28"/>
      <c r="O1615" s="73"/>
      <c r="P1615" s="137">
        <v>927.6</v>
      </c>
      <c r="HY1615" s="117"/>
      <c r="HZ1615" s="117"/>
      <c r="IA1615" s="87"/>
      <c r="IB1615" s="87"/>
      <c r="IC1615" s="87"/>
      <c r="ID1615" s="87"/>
      <c r="IE1615" s="87"/>
      <c r="IG1615" s="29"/>
      <c r="IH1615" s="29"/>
      <c r="II1615" s="29"/>
      <c r="IJ1615" s="116"/>
      <c r="IK1615" s="87"/>
      <c r="IL1615" s="29" t="s">
        <v>165</v>
      </c>
      <c r="IM1615" s="87"/>
      <c r="IO1615" s="96"/>
    </row>
    <row r="1616" spans="1:249" s="1" customFormat="1" ht="14.4" x14ac:dyDescent="0.3">
      <c r="A1616" s="129"/>
      <c r="B1616" s="128"/>
      <c r="C1616" s="319" t="s">
        <v>85</v>
      </c>
      <c r="D1616" s="319"/>
      <c r="E1616" s="319"/>
      <c r="F1616" s="319"/>
      <c r="G1616" s="319"/>
      <c r="H1616" s="126"/>
      <c r="I1616" s="124"/>
      <c r="J1616" s="124"/>
      <c r="K1616" s="124"/>
      <c r="L1616" s="125"/>
      <c r="M1616" s="124"/>
      <c r="N1616" s="136">
        <v>50977.74</v>
      </c>
      <c r="O1616" s="124"/>
      <c r="P1616" s="135">
        <v>4328.01</v>
      </c>
      <c r="HY1616" s="117"/>
      <c r="HZ1616" s="117"/>
      <c r="IA1616" s="87"/>
      <c r="IB1616" s="87"/>
      <c r="IC1616" s="87"/>
      <c r="ID1616" s="87"/>
      <c r="IE1616" s="87"/>
      <c r="IG1616" s="29"/>
      <c r="IH1616" s="29"/>
      <c r="II1616" s="29"/>
      <c r="IJ1616" s="116"/>
      <c r="IK1616" s="87"/>
      <c r="IL1616" s="29"/>
      <c r="IM1616" s="87" t="s">
        <v>85</v>
      </c>
      <c r="IO1616" s="96"/>
    </row>
    <row r="1617" spans="1:249" s="1" customFormat="1" ht="20.399999999999999" x14ac:dyDescent="0.3">
      <c r="A1617" s="134" t="s">
        <v>698</v>
      </c>
      <c r="B1617" s="127" t="s">
        <v>548</v>
      </c>
      <c r="C1617" s="317" t="s">
        <v>549</v>
      </c>
      <c r="D1617" s="317"/>
      <c r="E1617" s="317"/>
      <c r="F1617" s="317"/>
      <c r="G1617" s="317"/>
      <c r="H1617" s="126" t="s">
        <v>63</v>
      </c>
      <c r="I1617" s="124">
        <v>8.4900000000000003E-2</v>
      </c>
      <c r="J1617" s="133">
        <v>1</v>
      </c>
      <c r="K1617" s="170">
        <v>8.4900000000000003E-2</v>
      </c>
      <c r="L1617" s="125"/>
      <c r="M1617" s="124"/>
      <c r="N1617" s="168"/>
      <c r="O1617" s="124"/>
      <c r="P1617" s="167"/>
      <c r="HY1617" s="117"/>
      <c r="HZ1617" s="117"/>
      <c r="IA1617" s="87" t="s">
        <v>549</v>
      </c>
      <c r="IB1617" s="87" t="s">
        <v>4</v>
      </c>
      <c r="IC1617" s="87" t="s">
        <v>4</v>
      </c>
      <c r="ID1617" s="87" t="s">
        <v>4</v>
      </c>
      <c r="IE1617" s="87" t="s">
        <v>4</v>
      </c>
      <c r="IG1617" s="29"/>
      <c r="IH1617" s="29"/>
      <c r="II1617" s="29"/>
      <c r="IJ1617" s="116"/>
      <c r="IK1617" s="87"/>
      <c r="IL1617" s="29"/>
      <c r="IM1617" s="87"/>
      <c r="IO1617" s="96"/>
    </row>
    <row r="1618" spans="1:249" s="1" customFormat="1" ht="14.4" x14ac:dyDescent="0.3">
      <c r="A1618" s="164"/>
      <c r="B1618" s="103" t="s">
        <v>142</v>
      </c>
      <c r="C1618" s="321" t="s">
        <v>143</v>
      </c>
      <c r="D1618" s="321"/>
      <c r="E1618" s="321"/>
      <c r="F1618" s="321"/>
      <c r="G1618" s="321"/>
      <c r="H1618" s="321"/>
      <c r="I1618" s="321"/>
      <c r="J1618" s="321"/>
      <c r="K1618" s="321"/>
      <c r="L1618" s="321"/>
      <c r="M1618" s="321"/>
      <c r="N1618" s="321"/>
      <c r="O1618" s="321"/>
      <c r="P1618" s="322"/>
      <c r="HY1618" s="117"/>
      <c r="HZ1618" s="117"/>
      <c r="IA1618" s="87"/>
      <c r="IB1618" s="87"/>
      <c r="IC1618" s="87"/>
      <c r="ID1618" s="87"/>
      <c r="IE1618" s="87"/>
      <c r="IG1618" s="29"/>
      <c r="IH1618" s="29"/>
      <c r="II1618" s="29"/>
      <c r="IJ1618" s="116"/>
      <c r="IK1618" s="87"/>
      <c r="IL1618" s="29"/>
      <c r="IM1618" s="87"/>
      <c r="IN1618" s="50" t="s">
        <v>143</v>
      </c>
      <c r="IO1618" s="96"/>
    </row>
    <row r="1619" spans="1:249" s="1" customFormat="1" ht="20.399999999999999" x14ac:dyDescent="0.3">
      <c r="A1619" s="164"/>
      <c r="B1619" s="103" t="s">
        <v>1045</v>
      </c>
      <c r="C1619" s="321" t="s">
        <v>1044</v>
      </c>
      <c r="D1619" s="321"/>
      <c r="E1619" s="321"/>
      <c r="F1619" s="321"/>
      <c r="G1619" s="321"/>
      <c r="H1619" s="321"/>
      <c r="I1619" s="321"/>
      <c r="J1619" s="321"/>
      <c r="K1619" s="321"/>
      <c r="L1619" s="321"/>
      <c r="M1619" s="321"/>
      <c r="N1619" s="321"/>
      <c r="O1619" s="321"/>
      <c r="P1619" s="322"/>
      <c r="HY1619" s="117"/>
      <c r="HZ1619" s="117"/>
      <c r="IA1619" s="87"/>
      <c r="IB1619" s="87"/>
      <c r="IC1619" s="87"/>
      <c r="ID1619" s="87"/>
      <c r="IE1619" s="87"/>
      <c r="IG1619" s="29"/>
      <c r="IH1619" s="29"/>
      <c r="II1619" s="29"/>
      <c r="IJ1619" s="116"/>
      <c r="IK1619" s="87"/>
      <c r="IL1619" s="29"/>
      <c r="IM1619" s="87"/>
      <c r="IN1619" s="50" t="s">
        <v>1044</v>
      </c>
      <c r="IO1619" s="96"/>
    </row>
    <row r="1620" spans="1:249" s="1" customFormat="1" ht="14.4" x14ac:dyDescent="0.3">
      <c r="A1620" s="159"/>
      <c r="B1620" s="142" t="s">
        <v>62</v>
      </c>
      <c r="C1620" s="285" t="s">
        <v>64</v>
      </c>
      <c r="D1620" s="285"/>
      <c r="E1620" s="285"/>
      <c r="F1620" s="285"/>
      <c r="G1620" s="285"/>
      <c r="H1620" s="141" t="s">
        <v>65</v>
      </c>
      <c r="I1620" s="73"/>
      <c r="J1620" s="73"/>
      <c r="K1620" s="162">
        <v>0.68735040000000003</v>
      </c>
      <c r="L1620" s="28"/>
      <c r="M1620" s="73"/>
      <c r="N1620" s="28"/>
      <c r="O1620" s="73"/>
      <c r="P1620" s="137">
        <v>310.17</v>
      </c>
      <c r="HY1620" s="117"/>
      <c r="HZ1620" s="117"/>
      <c r="IA1620" s="87"/>
      <c r="IB1620" s="87"/>
      <c r="IC1620" s="87"/>
      <c r="ID1620" s="87"/>
      <c r="IE1620" s="87"/>
      <c r="IG1620" s="29" t="s">
        <v>64</v>
      </c>
      <c r="IH1620" s="29"/>
      <c r="II1620" s="29"/>
      <c r="IJ1620" s="116"/>
      <c r="IK1620" s="87"/>
      <c r="IL1620" s="29"/>
      <c r="IM1620" s="87"/>
      <c r="IO1620" s="96"/>
    </row>
    <row r="1621" spans="1:249" s="1" customFormat="1" ht="20.399999999999999" x14ac:dyDescent="0.3">
      <c r="A1621" s="158"/>
      <c r="B1621" s="142" t="s">
        <v>86</v>
      </c>
      <c r="C1621" s="285" t="s">
        <v>87</v>
      </c>
      <c r="D1621" s="285"/>
      <c r="E1621" s="285"/>
      <c r="F1621" s="285"/>
      <c r="G1621" s="285"/>
      <c r="H1621" s="141" t="s">
        <v>65</v>
      </c>
      <c r="I1621" s="139">
        <v>0.44</v>
      </c>
      <c r="J1621" s="73" t="s">
        <v>1055</v>
      </c>
      <c r="K1621" s="162">
        <v>0.68735040000000003</v>
      </c>
      <c r="L1621" s="49"/>
      <c r="M1621" s="56"/>
      <c r="N1621" s="153">
        <v>451.25</v>
      </c>
      <c r="O1621" s="73"/>
      <c r="P1621" s="152">
        <v>310.17</v>
      </c>
      <c r="Q1621" s="144"/>
      <c r="R1621" s="144"/>
      <c r="HY1621" s="117"/>
      <c r="HZ1621" s="117"/>
      <c r="IA1621" s="87"/>
      <c r="IB1621" s="87"/>
      <c r="IC1621" s="87"/>
      <c r="ID1621" s="87"/>
      <c r="IE1621" s="87"/>
      <c r="IG1621" s="29"/>
      <c r="IH1621" s="29" t="s">
        <v>87</v>
      </c>
      <c r="II1621" s="29"/>
      <c r="IJ1621" s="116"/>
      <c r="IK1621" s="87"/>
      <c r="IL1621" s="29"/>
      <c r="IM1621" s="87"/>
      <c r="IO1621" s="96"/>
    </row>
    <row r="1622" spans="1:249" s="1" customFormat="1" ht="14.4" x14ac:dyDescent="0.3">
      <c r="A1622" s="159"/>
      <c r="B1622" s="142" t="s">
        <v>66</v>
      </c>
      <c r="C1622" s="285" t="s">
        <v>67</v>
      </c>
      <c r="D1622" s="285"/>
      <c r="E1622" s="285"/>
      <c r="F1622" s="285"/>
      <c r="G1622" s="285"/>
      <c r="H1622" s="141"/>
      <c r="I1622" s="73"/>
      <c r="J1622" s="73"/>
      <c r="K1622" s="73"/>
      <c r="L1622" s="28"/>
      <c r="M1622" s="73"/>
      <c r="N1622" s="28"/>
      <c r="O1622" s="73"/>
      <c r="P1622" s="137">
        <v>62.79</v>
      </c>
      <c r="HY1622" s="117"/>
      <c r="HZ1622" s="117"/>
      <c r="IA1622" s="87"/>
      <c r="IB1622" s="87"/>
      <c r="IC1622" s="87"/>
      <c r="ID1622" s="87"/>
      <c r="IE1622" s="87"/>
      <c r="IG1622" s="29" t="s">
        <v>67</v>
      </c>
      <c r="IH1622" s="29"/>
      <c r="II1622" s="29"/>
      <c r="IJ1622" s="116"/>
      <c r="IK1622" s="87"/>
      <c r="IL1622" s="29"/>
      <c r="IM1622" s="87"/>
      <c r="IO1622" s="96"/>
    </row>
    <row r="1623" spans="1:249" s="1" customFormat="1" ht="14.4" x14ac:dyDescent="0.3">
      <c r="A1623" s="159"/>
      <c r="B1623" s="142"/>
      <c r="C1623" s="285" t="s">
        <v>68</v>
      </c>
      <c r="D1623" s="285"/>
      <c r="E1623" s="285"/>
      <c r="F1623" s="285"/>
      <c r="G1623" s="285"/>
      <c r="H1623" s="141" t="s">
        <v>65</v>
      </c>
      <c r="I1623" s="73"/>
      <c r="J1623" s="73"/>
      <c r="K1623" s="161">
        <v>0.35658000000000001</v>
      </c>
      <c r="L1623" s="28"/>
      <c r="M1623" s="73"/>
      <c r="N1623" s="28"/>
      <c r="O1623" s="73"/>
      <c r="P1623" s="137">
        <v>175.67</v>
      </c>
      <c r="HY1623" s="117"/>
      <c r="HZ1623" s="117"/>
      <c r="IA1623" s="87"/>
      <c r="IB1623" s="87"/>
      <c r="IC1623" s="87"/>
      <c r="ID1623" s="87"/>
      <c r="IE1623" s="87"/>
      <c r="IG1623" s="29" t="s">
        <v>68</v>
      </c>
      <c r="IH1623" s="29"/>
      <c r="II1623" s="29"/>
      <c r="IJ1623" s="116"/>
      <c r="IK1623" s="87"/>
      <c r="IL1623" s="29"/>
      <c r="IM1623" s="87"/>
      <c r="IO1623" s="96"/>
    </row>
    <row r="1624" spans="1:249" s="1" customFormat="1" ht="20.399999999999999" x14ac:dyDescent="0.3">
      <c r="A1624" s="158"/>
      <c r="B1624" s="142" t="s">
        <v>69</v>
      </c>
      <c r="C1624" s="285" t="s">
        <v>70</v>
      </c>
      <c r="D1624" s="285"/>
      <c r="E1624" s="285"/>
      <c r="F1624" s="285"/>
      <c r="G1624" s="285"/>
      <c r="H1624" s="141" t="s">
        <v>71</v>
      </c>
      <c r="I1624" s="139">
        <v>0.21</v>
      </c>
      <c r="J1624" s="73" t="s">
        <v>1054</v>
      </c>
      <c r="K1624" s="161">
        <v>0.35658000000000001</v>
      </c>
      <c r="L1624" s="155">
        <v>37.32</v>
      </c>
      <c r="M1624" s="154">
        <v>1.45</v>
      </c>
      <c r="N1624" s="153">
        <v>54.11</v>
      </c>
      <c r="O1624" s="73"/>
      <c r="P1624" s="152">
        <v>19.29</v>
      </c>
      <c r="Q1624" s="144"/>
      <c r="R1624" s="144"/>
      <c r="HY1624" s="117"/>
      <c r="HZ1624" s="117"/>
      <c r="IA1624" s="87"/>
      <c r="IB1624" s="87"/>
      <c r="IC1624" s="87"/>
      <c r="ID1624" s="87"/>
      <c r="IE1624" s="87"/>
      <c r="IG1624" s="29"/>
      <c r="IH1624" s="29" t="s">
        <v>70</v>
      </c>
      <c r="II1624" s="29"/>
      <c r="IJ1624" s="116"/>
      <c r="IK1624" s="87"/>
      <c r="IL1624" s="29"/>
      <c r="IM1624" s="87"/>
      <c r="IO1624" s="96"/>
    </row>
    <row r="1625" spans="1:249" s="1" customFormat="1" ht="20.399999999999999" x14ac:dyDescent="0.3">
      <c r="A1625" s="143"/>
      <c r="B1625" s="142" t="s">
        <v>72</v>
      </c>
      <c r="C1625" s="285" t="s">
        <v>73</v>
      </c>
      <c r="D1625" s="285"/>
      <c r="E1625" s="285"/>
      <c r="F1625" s="285"/>
      <c r="G1625" s="285"/>
      <c r="H1625" s="141" t="s">
        <v>65</v>
      </c>
      <c r="I1625" s="139">
        <v>0.21</v>
      </c>
      <c r="J1625" s="73" t="s">
        <v>1054</v>
      </c>
      <c r="K1625" s="161">
        <v>0.35658000000000001</v>
      </c>
      <c r="L1625" s="28"/>
      <c r="M1625" s="73"/>
      <c r="N1625" s="160">
        <v>492.65</v>
      </c>
      <c r="O1625" s="73"/>
      <c r="P1625" s="137">
        <v>175.67</v>
      </c>
      <c r="HY1625" s="117"/>
      <c r="HZ1625" s="117"/>
      <c r="IA1625" s="87"/>
      <c r="IB1625" s="87"/>
      <c r="IC1625" s="87"/>
      <c r="ID1625" s="87"/>
      <c r="IE1625" s="87"/>
      <c r="IG1625" s="29"/>
      <c r="IH1625" s="29"/>
      <c r="II1625" s="29" t="s">
        <v>73</v>
      </c>
      <c r="IJ1625" s="116"/>
      <c r="IK1625" s="87"/>
      <c r="IL1625" s="29"/>
      <c r="IM1625" s="87"/>
      <c r="IO1625" s="96"/>
    </row>
    <row r="1626" spans="1:249" s="1" customFormat="1" ht="20.399999999999999" x14ac:dyDescent="0.3">
      <c r="A1626" s="158"/>
      <c r="B1626" s="142" t="s">
        <v>489</v>
      </c>
      <c r="C1626" s="285" t="s">
        <v>490</v>
      </c>
      <c r="D1626" s="285"/>
      <c r="E1626" s="285"/>
      <c r="F1626" s="285"/>
      <c r="G1626" s="285"/>
      <c r="H1626" s="141" t="s">
        <v>71</v>
      </c>
      <c r="I1626" s="140">
        <v>2</v>
      </c>
      <c r="J1626" s="73" t="s">
        <v>1054</v>
      </c>
      <c r="K1626" s="163">
        <v>3.3959999999999999</v>
      </c>
      <c r="L1626" s="155">
        <v>8.5399999999999991</v>
      </c>
      <c r="M1626" s="176">
        <v>1.5</v>
      </c>
      <c r="N1626" s="153">
        <v>12.81</v>
      </c>
      <c r="O1626" s="73"/>
      <c r="P1626" s="152">
        <v>43.5</v>
      </c>
      <c r="Q1626" s="144"/>
      <c r="R1626" s="144"/>
      <c r="HY1626" s="117"/>
      <c r="HZ1626" s="117"/>
      <c r="IA1626" s="87"/>
      <c r="IB1626" s="87"/>
      <c r="IC1626" s="87"/>
      <c r="ID1626" s="87"/>
      <c r="IE1626" s="87"/>
      <c r="IG1626" s="29"/>
      <c r="IH1626" s="29" t="s">
        <v>490</v>
      </c>
      <c r="II1626" s="29"/>
      <c r="IJ1626" s="116"/>
      <c r="IK1626" s="87"/>
      <c r="IL1626" s="29"/>
      <c r="IM1626" s="87"/>
      <c r="IO1626" s="96"/>
    </row>
    <row r="1627" spans="1:249" s="1" customFormat="1" ht="14.4" x14ac:dyDescent="0.3">
      <c r="A1627" s="151" t="s">
        <v>78</v>
      </c>
      <c r="B1627" s="150" t="s">
        <v>493</v>
      </c>
      <c r="C1627" s="320" t="s">
        <v>494</v>
      </c>
      <c r="D1627" s="320"/>
      <c r="E1627" s="320"/>
      <c r="F1627" s="320"/>
      <c r="G1627" s="320"/>
      <c r="H1627" s="149" t="s">
        <v>111</v>
      </c>
      <c r="I1627" s="174">
        <v>0.51</v>
      </c>
      <c r="J1627" s="148">
        <v>16</v>
      </c>
      <c r="K1627" s="179">
        <v>0.69278399999999996</v>
      </c>
      <c r="L1627" s="147"/>
      <c r="M1627" s="146"/>
      <c r="N1627" s="147"/>
      <c r="O1627" s="146"/>
      <c r="P1627" s="145"/>
      <c r="HY1627" s="117"/>
      <c r="HZ1627" s="117"/>
      <c r="IA1627" s="87"/>
      <c r="IB1627" s="87"/>
      <c r="IC1627" s="87"/>
      <c r="ID1627" s="87"/>
      <c r="IE1627" s="87"/>
      <c r="IG1627" s="29"/>
      <c r="IH1627" s="29"/>
      <c r="II1627" s="29"/>
      <c r="IJ1627" s="116" t="s">
        <v>494</v>
      </c>
      <c r="IK1627" s="87"/>
      <c r="IL1627" s="29"/>
      <c r="IM1627" s="87"/>
      <c r="IO1627" s="96"/>
    </row>
    <row r="1628" spans="1:249" s="1" customFormat="1" ht="14.4" x14ac:dyDescent="0.3">
      <c r="A1628" s="104"/>
      <c r="B1628" s="103"/>
      <c r="C1628" s="319" t="s">
        <v>82</v>
      </c>
      <c r="D1628" s="319"/>
      <c r="E1628" s="319"/>
      <c r="F1628" s="319"/>
      <c r="G1628" s="319"/>
      <c r="H1628" s="126"/>
      <c r="I1628" s="124"/>
      <c r="J1628" s="124"/>
      <c r="K1628" s="124"/>
      <c r="L1628" s="125"/>
      <c r="M1628" s="124"/>
      <c r="N1628" s="136"/>
      <c r="O1628" s="124"/>
      <c r="P1628" s="135">
        <v>548.63</v>
      </c>
      <c r="Q1628" s="144"/>
      <c r="R1628" s="144"/>
      <c r="HY1628" s="117"/>
      <c r="HZ1628" s="117"/>
      <c r="IA1628" s="87"/>
      <c r="IB1628" s="87"/>
      <c r="IC1628" s="87"/>
      <c r="ID1628" s="87"/>
      <c r="IE1628" s="87"/>
      <c r="IG1628" s="29"/>
      <c r="IH1628" s="29"/>
      <c r="II1628" s="29"/>
      <c r="IJ1628" s="116"/>
      <c r="IK1628" s="87" t="s">
        <v>82</v>
      </c>
      <c r="IL1628" s="29"/>
      <c r="IM1628" s="87"/>
      <c r="IO1628" s="96"/>
    </row>
    <row r="1629" spans="1:249" s="1" customFormat="1" ht="14.4" x14ac:dyDescent="0.3">
      <c r="A1629" s="143"/>
      <c r="B1629" s="142"/>
      <c r="C1629" s="285" t="s">
        <v>83</v>
      </c>
      <c r="D1629" s="285"/>
      <c r="E1629" s="285"/>
      <c r="F1629" s="285"/>
      <c r="G1629" s="285"/>
      <c r="H1629" s="141"/>
      <c r="I1629" s="73"/>
      <c r="J1629" s="73"/>
      <c r="K1629" s="73"/>
      <c r="L1629" s="28"/>
      <c r="M1629" s="73"/>
      <c r="N1629" s="28"/>
      <c r="O1629" s="73"/>
      <c r="P1629" s="137">
        <v>485.84</v>
      </c>
      <c r="HY1629" s="117"/>
      <c r="HZ1629" s="117"/>
      <c r="IA1629" s="87"/>
      <c r="IB1629" s="87"/>
      <c r="IC1629" s="87"/>
      <c r="ID1629" s="87"/>
      <c r="IE1629" s="87"/>
      <c r="IG1629" s="29"/>
      <c r="IH1629" s="29"/>
      <c r="II1629" s="29"/>
      <c r="IJ1629" s="116"/>
      <c r="IK1629" s="87"/>
      <c r="IL1629" s="29" t="s">
        <v>83</v>
      </c>
      <c r="IM1629" s="87"/>
      <c r="IO1629" s="96"/>
    </row>
    <row r="1630" spans="1:249" s="1" customFormat="1" ht="20.399999999999999" x14ac:dyDescent="0.3">
      <c r="A1630" s="143"/>
      <c r="B1630" s="142" t="s">
        <v>162</v>
      </c>
      <c r="C1630" s="285" t="s">
        <v>163</v>
      </c>
      <c r="D1630" s="285"/>
      <c r="E1630" s="285"/>
      <c r="F1630" s="285"/>
      <c r="G1630" s="285"/>
      <c r="H1630" s="141" t="s">
        <v>84</v>
      </c>
      <c r="I1630" s="140">
        <v>112</v>
      </c>
      <c r="J1630" s="138">
        <v>0.9</v>
      </c>
      <c r="K1630" s="138">
        <v>100.8</v>
      </c>
      <c r="L1630" s="28"/>
      <c r="M1630" s="73"/>
      <c r="N1630" s="28"/>
      <c r="O1630" s="73"/>
      <c r="P1630" s="137">
        <v>489.73</v>
      </c>
      <c r="HY1630" s="117"/>
      <c r="HZ1630" s="117"/>
      <c r="IA1630" s="87"/>
      <c r="IB1630" s="87"/>
      <c r="IC1630" s="87"/>
      <c r="ID1630" s="87"/>
      <c r="IE1630" s="87"/>
      <c r="IG1630" s="29"/>
      <c r="IH1630" s="29"/>
      <c r="II1630" s="29"/>
      <c r="IJ1630" s="116"/>
      <c r="IK1630" s="87"/>
      <c r="IL1630" s="29" t="s">
        <v>163</v>
      </c>
      <c r="IM1630" s="87"/>
      <c r="IO1630" s="96"/>
    </row>
    <row r="1631" spans="1:249" s="1" customFormat="1" ht="20.399999999999999" x14ac:dyDescent="0.3">
      <c r="A1631" s="143"/>
      <c r="B1631" s="142" t="s">
        <v>164</v>
      </c>
      <c r="C1631" s="285" t="s">
        <v>165</v>
      </c>
      <c r="D1631" s="285"/>
      <c r="E1631" s="285"/>
      <c r="F1631" s="285"/>
      <c r="G1631" s="285"/>
      <c r="H1631" s="141" t="s">
        <v>84</v>
      </c>
      <c r="I1631" s="140">
        <v>65</v>
      </c>
      <c r="J1631" s="139">
        <v>0.85</v>
      </c>
      <c r="K1631" s="139">
        <v>55.25</v>
      </c>
      <c r="L1631" s="28"/>
      <c r="M1631" s="73"/>
      <c r="N1631" s="28"/>
      <c r="O1631" s="73"/>
      <c r="P1631" s="137">
        <v>268.43</v>
      </c>
      <c r="HY1631" s="117"/>
      <c r="HZ1631" s="117"/>
      <c r="IA1631" s="87"/>
      <c r="IB1631" s="87"/>
      <c r="IC1631" s="87"/>
      <c r="ID1631" s="87"/>
      <c r="IE1631" s="87"/>
      <c r="IG1631" s="29"/>
      <c r="IH1631" s="29"/>
      <c r="II1631" s="29"/>
      <c r="IJ1631" s="116"/>
      <c r="IK1631" s="87"/>
      <c r="IL1631" s="29" t="s">
        <v>165</v>
      </c>
      <c r="IM1631" s="87"/>
      <c r="IO1631" s="96"/>
    </row>
    <row r="1632" spans="1:249" s="1" customFormat="1" ht="14.4" x14ac:dyDescent="0.3">
      <c r="A1632" s="129"/>
      <c r="B1632" s="128"/>
      <c r="C1632" s="319" t="s">
        <v>85</v>
      </c>
      <c r="D1632" s="319"/>
      <c r="E1632" s="319"/>
      <c r="F1632" s="319"/>
      <c r="G1632" s="319"/>
      <c r="H1632" s="126"/>
      <c r="I1632" s="124"/>
      <c r="J1632" s="124"/>
      <c r="K1632" s="124"/>
      <c r="L1632" s="125"/>
      <c r="M1632" s="124"/>
      <c r="N1632" s="136">
        <v>15392.11</v>
      </c>
      <c r="O1632" s="124"/>
      <c r="P1632" s="135">
        <v>1306.79</v>
      </c>
      <c r="HY1632" s="117"/>
      <c r="HZ1632" s="117"/>
      <c r="IA1632" s="87"/>
      <c r="IB1632" s="87"/>
      <c r="IC1632" s="87"/>
      <c r="ID1632" s="87"/>
      <c r="IE1632" s="87"/>
      <c r="IG1632" s="29"/>
      <c r="IH1632" s="29"/>
      <c r="II1632" s="29"/>
      <c r="IJ1632" s="116"/>
      <c r="IK1632" s="87"/>
      <c r="IL1632" s="29"/>
      <c r="IM1632" s="87" t="s">
        <v>85</v>
      </c>
      <c r="IO1632" s="96"/>
    </row>
    <row r="1633" spans="1:249" s="1" customFormat="1" ht="40.799999999999997" x14ac:dyDescent="0.3">
      <c r="A1633" s="134" t="s">
        <v>713</v>
      </c>
      <c r="B1633" s="127" t="s">
        <v>551</v>
      </c>
      <c r="C1633" s="317" t="s">
        <v>552</v>
      </c>
      <c r="D1633" s="317"/>
      <c r="E1633" s="317"/>
      <c r="F1633" s="317"/>
      <c r="G1633" s="317"/>
      <c r="H1633" s="126" t="s">
        <v>111</v>
      </c>
      <c r="I1633" s="124">
        <v>0.86597999999999997</v>
      </c>
      <c r="J1633" s="133">
        <v>1</v>
      </c>
      <c r="K1633" s="172">
        <v>0.86597999999999997</v>
      </c>
      <c r="L1633" s="136">
        <v>4707.41</v>
      </c>
      <c r="M1633" s="169">
        <v>1.44</v>
      </c>
      <c r="N1633" s="171">
        <v>6778.67</v>
      </c>
      <c r="O1633" s="124"/>
      <c r="P1633" s="135">
        <v>5870.19</v>
      </c>
      <c r="HY1633" s="117"/>
      <c r="HZ1633" s="117"/>
      <c r="IA1633" s="87" t="s">
        <v>552</v>
      </c>
      <c r="IB1633" s="87" t="s">
        <v>4</v>
      </c>
      <c r="IC1633" s="87" t="s">
        <v>4</v>
      </c>
      <c r="ID1633" s="87" t="s">
        <v>4</v>
      </c>
      <c r="IE1633" s="87" t="s">
        <v>4</v>
      </c>
      <c r="IG1633" s="29"/>
      <c r="IH1633" s="29"/>
      <c r="II1633" s="29"/>
      <c r="IJ1633" s="116"/>
      <c r="IK1633" s="87"/>
      <c r="IL1633" s="29"/>
      <c r="IM1633" s="87"/>
      <c r="IO1633" s="96"/>
    </row>
    <row r="1634" spans="1:249" s="1" customFormat="1" ht="14.4" x14ac:dyDescent="0.3">
      <c r="A1634" s="166"/>
      <c r="B1634" s="165"/>
      <c r="C1634" s="287" t="s">
        <v>742</v>
      </c>
      <c r="D1634" s="287"/>
      <c r="E1634" s="287"/>
      <c r="F1634" s="287"/>
      <c r="G1634" s="287"/>
      <c r="H1634" s="287"/>
      <c r="I1634" s="287"/>
      <c r="J1634" s="287"/>
      <c r="K1634" s="287"/>
      <c r="L1634" s="287"/>
      <c r="M1634" s="287"/>
      <c r="N1634" s="287"/>
      <c r="O1634" s="287"/>
      <c r="P1634" s="318"/>
      <c r="HY1634" s="117"/>
      <c r="HZ1634" s="117"/>
      <c r="IA1634" s="87"/>
      <c r="IB1634" s="87"/>
      <c r="IC1634" s="87"/>
      <c r="ID1634" s="87"/>
      <c r="IE1634" s="87"/>
      <c r="IF1634" s="50" t="s">
        <v>742</v>
      </c>
      <c r="IG1634" s="29"/>
      <c r="IH1634" s="29"/>
      <c r="II1634" s="29"/>
      <c r="IJ1634" s="116"/>
      <c r="IK1634" s="87"/>
      <c r="IL1634" s="29"/>
      <c r="IM1634" s="87"/>
      <c r="IO1634" s="96"/>
    </row>
    <row r="1635" spans="1:249" s="1" customFormat="1" ht="14.4" x14ac:dyDescent="0.3">
      <c r="A1635" s="129"/>
      <c r="B1635" s="128"/>
      <c r="C1635" s="319" t="s">
        <v>85</v>
      </c>
      <c r="D1635" s="319"/>
      <c r="E1635" s="319"/>
      <c r="F1635" s="319"/>
      <c r="G1635" s="319"/>
      <c r="H1635" s="126"/>
      <c r="I1635" s="124"/>
      <c r="J1635" s="124"/>
      <c r="K1635" s="124"/>
      <c r="L1635" s="125"/>
      <c r="M1635" s="124"/>
      <c r="N1635" s="125"/>
      <c r="O1635" s="124"/>
      <c r="P1635" s="135">
        <v>5870.19</v>
      </c>
      <c r="HY1635" s="117"/>
      <c r="HZ1635" s="117"/>
      <c r="IA1635" s="87"/>
      <c r="IB1635" s="87"/>
      <c r="IC1635" s="87"/>
      <c r="ID1635" s="87"/>
      <c r="IE1635" s="87"/>
      <c r="IG1635" s="29"/>
      <c r="IH1635" s="29"/>
      <c r="II1635" s="29"/>
      <c r="IJ1635" s="116"/>
      <c r="IK1635" s="87"/>
      <c r="IL1635" s="29"/>
      <c r="IM1635" s="87" t="s">
        <v>85</v>
      </c>
      <c r="IO1635" s="96"/>
    </row>
    <row r="1636" spans="1:249" s="1" customFormat="1" ht="20.399999999999999" x14ac:dyDescent="0.3">
      <c r="A1636" s="134" t="s">
        <v>716</v>
      </c>
      <c r="B1636" s="127" t="s">
        <v>555</v>
      </c>
      <c r="C1636" s="317" t="s">
        <v>556</v>
      </c>
      <c r="D1636" s="317"/>
      <c r="E1636" s="317"/>
      <c r="F1636" s="317"/>
      <c r="G1636" s="317"/>
      <c r="H1636" s="126" t="s">
        <v>63</v>
      </c>
      <c r="I1636" s="124">
        <v>8.4900000000000003E-2</v>
      </c>
      <c r="J1636" s="133">
        <v>1</v>
      </c>
      <c r="K1636" s="170">
        <v>8.4900000000000003E-2</v>
      </c>
      <c r="L1636" s="125"/>
      <c r="M1636" s="124"/>
      <c r="N1636" s="168"/>
      <c r="O1636" s="124"/>
      <c r="P1636" s="167"/>
      <c r="HY1636" s="117"/>
      <c r="HZ1636" s="117"/>
      <c r="IA1636" s="87" t="s">
        <v>556</v>
      </c>
      <c r="IB1636" s="87" t="s">
        <v>4</v>
      </c>
      <c r="IC1636" s="87" t="s">
        <v>4</v>
      </c>
      <c r="ID1636" s="87" t="s">
        <v>4</v>
      </c>
      <c r="IE1636" s="87" t="s">
        <v>4</v>
      </c>
      <c r="IG1636" s="29"/>
      <c r="IH1636" s="29"/>
      <c r="II1636" s="29"/>
      <c r="IJ1636" s="116"/>
      <c r="IK1636" s="87"/>
      <c r="IL1636" s="29"/>
      <c r="IM1636" s="87"/>
      <c r="IO1636" s="96"/>
    </row>
    <row r="1637" spans="1:249" s="1" customFormat="1" ht="14.4" x14ac:dyDescent="0.3">
      <c r="A1637" s="166"/>
      <c r="B1637" s="165"/>
      <c r="C1637" s="287" t="s">
        <v>726</v>
      </c>
      <c r="D1637" s="287"/>
      <c r="E1637" s="287"/>
      <c r="F1637" s="287"/>
      <c r="G1637" s="287"/>
      <c r="H1637" s="287"/>
      <c r="I1637" s="287"/>
      <c r="J1637" s="287"/>
      <c r="K1637" s="287"/>
      <c r="L1637" s="287"/>
      <c r="M1637" s="287"/>
      <c r="N1637" s="287"/>
      <c r="O1637" s="287"/>
      <c r="P1637" s="318"/>
      <c r="HY1637" s="117"/>
      <c r="HZ1637" s="117"/>
      <c r="IA1637" s="87"/>
      <c r="IB1637" s="87"/>
      <c r="IC1637" s="87"/>
      <c r="ID1637" s="87"/>
      <c r="IE1637" s="87"/>
      <c r="IF1637" s="50" t="s">
        <v>726</v>
      </c>
      <c r="IG1637" s="29"/>
      <c r="IH1637" s="29"/>
      <c r="II1637" s="29"/>
      <c r="IJ1637" s="116"/>
      <c r="IK1637" s="87"/>
      <c r="IL1637" s="29"/>
      <c r="IM1637" s="87"/>
      <c r="IO1637" s="96"/>
    </row>
    <row r="1638" spans="1:249" s="1" customFormat="1" ht="20.399999999999999" x14ac:dyDescent="0.3">
      <c r="A1638" s="164"/>
      <c r="B1638" s="103" t="s">
        <v>1045</v>
      </c>
      <c r="C1638" s="321" t="s">
        <v>1044</v>
      </c>
      <c r="D1638" s="321"/>
      <c r="E1638" s="321"/>
      <c r="F1638" s="321"/>
      <c r="G1638" s="321"/>
      <c r="H1638" s="321"/>
      <c r="I1638" s="321"/>
      <c r="J1638" s="321"/>
      <c r="K1638" s="321"/>
      <c r="L1638" s="321"/>
      <c r="M1638" s="321"/>
      <c r="N1638" s="321"/>
      <c r="O1638" s="321"/>
      <c r="P1638" s="322"/>
      <c r="HY1638" s="117"/>
      <c r="HZ1638" s="117"/>
      <c r="IA1638" s="87"/>
      <c r="IB1638" s="87"/>
      <c r="IC1638" s="87"/>
      <c r="ID1638" s="87"/>
      <c r="IE1638" s="87"/>
      <c r="IG1638" s="29"/>
      <c r="IH1638" s="29"/>
      <c r="II1638" s="29"/>
      <c r="IJ1638" s="116"/>
      <c r="IK1638" s="87"/>
      <c r="IL1638" s="29"/>
      <c r="IM1638" s="87"/>
      <c r="IN1638" s="50" t="s">
        <v>1044</v>
      </c>
      <c r="IO1638" s="96"/>
    </row>
    <row r="1639" spans="1:249" s="1" customFormat="1" ht="14.4" x14ac:dyDescent="0.3">
      <c r="A1639" s="159"/>
      <c r="B1639" s="142" t="s">
        <v>62</v>
      </c>
      <c r="C1639" s="285" t="s">
        <v>64</v>
      </c>
      <c r="D1639" s="285"/>
      <c r="E1639" s="285"/>
      <c r="F1639" s="285"/>
      <c r="G1639" s="285"/>
      <c r="H1639" s="141" t="s">
        <v>65</v>
      </c>
      <c r="I1639" s="73"/>
      <c r="J1639" s="73"/>
      <c r="K1639" s="162">
        <v>1.7798860999999999</v>
      </c>
      <c r="L1639" s="28"/>
      <c r="M1639" s="73"/>
      <c r="N1639" s="28"/>
      <c r="O1639" s="73"/>
      <c r="P1639" s="137">
        <v>927.27</v>
      </c>
      <c r="HY1639" s="117"/>
      <c r="HZ1639" s="117"/>
      <c r="IA1639" s="87"/>
      <c r="IB1639" s="87"/>
      <c r="IC1639" s="87"/>
      <c r="ID1639" s="87"/>
      <c r="IE1639" s="87"/>
      <c r="IG1639" s="29" t="s">
        <v>64</v>
      </c>
      <c r="IH1639" s="29"/>
      <c r="II1639" s="29"/>
      <c r="IJ1639" s="116"/>
      <c r="IK1639" s="87"/>
      <c r="IL1639" s="29"/>
      <c r="IM1639" s="87"/>
      <c r="IO1639" s="96"/>
    </row>
    <row r="1640" spans="1:249" s="1" customFormat="1" ht="14.4" x14ac:dyDescent="0.3">
      <c r="A1640" s="158"/>
      <c r="B1640" s="142" t="s">
        <v>526</v>
      </c>
      <c r="C1640" s="285" t="s">
        <v>527</v>
      </c>
      <c r="D1640" s="285"/>
      <c r="E1640" s="285"/>
      <c r="F1640" s="285"/>
      <c r="G1640" s="285"/>
      <c r="H1640" s="141" t="s">
        <v>65</v>
      </c>
      <c r="I1640" s="139">
        <v>0.34</v>
      </c>
      <c r="J1640" s="139">
        <v>1.1499999999999999</v>
      </c>
      <c r="K1640" s="162">
        <v>3.31959E-2</v>
      </c>
      <c r="L1640" s="49"/>
      <c r="M1640" s="56"/>
      <c r="N1640" s="153">
        <v>413.99</v>
      </c>
      <c r="O1640" s="73"/>
      <c r="P1640" s="152">
        <v>13.74</v>
      </c>
      <c r="Q1640" s="144"/>
      <c r="R1640" s="144"/>
      <c r="HY1640" s="117"/>
      <c r="HZ1640" s="117"/>
      <c r="IA1640" s="87"/>
      <c r="IB1640" s="87"/>
      <c r="IC1640" s="87"/>
      <c r="ID1640" s="87"/>
      <c r="IE1640" s="87"/>
      <c r="IG1640" s="29"/>
      <c r="IH1640" s="29" t="s">
        <v>527</v>
      </c>
      <c r="II1640" s="29"/>
      <c r="IJ1640" s="116"/>
      <c r="IK1640" s="87"/>
      <c r="IL1640" s="29"/>
      <c r="IM1640" s="87"/>
      <c r="IO1640" s="96"/>
    </row>
    <row r="1641" spans="1:249" s="1" customFormat="1" ht="14.4" x14ac:dyDescent="0.3">
      <c r="A1641" s="158"/>
      <c r="B1641" s="142" t="s">
        <v>528</v>
      </c>
      <c r="C1641" s="285" t="s">
        <v>529</v>
      </c>
      <c r="D1641" s="285"/>
      <c r="E1641" s="285"/>
      <c r="F1641" s="285"/>
      <c r="G1641" s="285"/>
      <c r="H1641" s="141" t="s">
        <v>65</v>
      </c>
      <c r="I1641" s="139">
        <v>0.17</v>
      </c>
      <c r="J1641" s="139">
        <v>1.1499999999999999</v>
      </c>
      <c r="K1641" s="156">
        <v>1.6598000000000002E-2</v>
      </c>
      <c r="L1641" s="49"/>
      <c r="M1641" s="56"/>
      <c r="N1641" s="153">
        <v>451.25</v>
      </c>
      <c r="O1641" s="73"/>
      <c r="P1641" s="152">
        <v>7.49</v>
      </c>
      <c r="Q1641" s="144"/>
      <c r="R1641" s="144"/>
      <c r="HY1641" s="117"/>
      <c r="HZ1641" s="117"/>
      <c r="IA1641" s="87"/>
      <c r="IB1641" s="87"/>
      <c r="IC1641" s="87"/>
      <c r="ID1641" s="87"/>
      <c r="IE1641" s="87"/>
      <c r="IG1641" s="29"/>
      <c r="IH1641" s="29" t="s">
        <v>529</v>
      </c>
      <c r="II1641" s="29"/>
      <c r="IJ1641" s="116"/>
      <c r="IK1641" s="87"/>
      <c r="IL1641" s="29"/>
      <c r="IM1641" s="87"/>
      <c r="IO1641" s="96"/>
    </row>
    <row r="1642" spans="1:249" s="1" customFormat="1" ht="14.4" x14ac:dyDescent="0.3">
      <c r="A1642" s="158"/>
      <c r="B1642" s="142" t="s">
        <v>530</v>
      </c>
      <c r="C1642" s="285" t="s">
        <v>531</v>
      </c>
      <c r="D1642" s="285"/>
      <c r="E1642" s="285"/>
      <c r="F1642" s="285"/>
      <c r="G1642" s="285"/>
      <c r="H1642" s="141" t="s">
        <v>65</v>
      </c>
      <c r="I1642" s="139">
        <v>8.86</v>
      </c>
      <c r="J1642" s="139">
        <v>1.1499999999999999</v>
      </c>
      <c r="K1642" s="162">
        <v>0.86504610000000004</v>
      </c>
      <c r="L1642" s="49"/>
      <c r="M1642" s="56"/>
      <c r="N1642" s="153">
        <v>492.65</v>
      </c>
      <c r="O1642" s="73"/>
      <c r="P1642" s="152">
        <v>426.16</v>
      </c>
      <c r="Q1642" s="144"/>
      <c r="R1642" s="144"/>
      <c r="HY1642" s="117"/>
      <c r="HZ1642" s="117"/>
      <c r="IA1642" s="87"/>
      <c r="IB1642" s="87"/>
      <c r="IC1642" s="87"/>
      <c r="ID1642" s="87"/>
      <c r="IE1642" s="87"/>
      <c r="IG1642" s="29"/>
      <c r="IH1642" s="29" t="s">
        <v>531</v>
      </c>
      <c r="II1642" s="29"/>
      <c r="IJ1642" s="116"/>
      <c r="IK1642" s="87"/>
      <c r="IL1642" s="29"/>
      <c r="IM1642" s="87"/>
      <c r="IO1642" s="96"/>
    </row>
    <row r="1643" spans="1:249" s="1" customFormat="1" ht="14.4" x14ac:dyDescent="0.3">
      <c r="A1643" s="158"/>
      <c r="B1643" s="142" t="s">
        <v>532</v>
      </c>
      <c r="C1643" s="285" t="s">
        <v>533</v>
      </c>
      <c r="D1643" s="285"/>
      <c r="E1643" s="285"/>
      <c r="F1643" s="285"/>
      <c r="G1643" s="285"/>
      <c r="H1643" s="141" t="s">
        <v>65</v>
      </c>
      <c r="I1643" s="139">
        <v>8.86</v>
      </c>
      <c r="J1643" s="139">
        <v>1.1499999999999999</v>
      </c>
      <c r="K1643" s="162">
        <v>0.86504610000000004</v>
      </c>
      <c r="L1643" s="49"/>
      <c r="M1643" s="56"/>
      <c r="N1643" s="153">
        <v>554.75</v>
      </c>
      <c r="O1643" s="73"/>
      <c r="P1643" s="152">
        <v>479.88</v>
      </c>
      <c r="Q1643" s="144"/>
      <c r="R1643" s="144"/>
      <c r="HY1643" s="117"/>
      <c r="HZ1643" s="117"/>
      <c r="IA1643" s="87"/>
      <c r="IB1643" s="87"/>
      <c r="IC1643" s="87"/>
      <c r="ID1643" s="87"/>
      <c r="IE1643" s="87"/>
      <c r="IG1643" s="29"/>
      <c r="IH1643" s="29" t="s">
        <v>533</v>
      </c>
      <c r="II1643" s="29"/>
      <c r="IJ1643" s="116"/>
      <c r="IK1643" s="87"/>
      <c r="IL1643" s="29"/>
      <c r="IM1643" s="87"/>
      <c r="IO1643" s="96"/>
    </row>
    <row r="1644" spans="1:249" s="1" customFormat="1" ht="14.4" x14ac:dyDescent="0.3">
      <c r="A1644" s="159"/>
      <c r="B1644" s="142" t="s">
        <v>66</v>
      </c>
      <c r="C1644" s="285" t="s">
        <v>67</v>
      </c>
      <c r="D1644" s="285"/>
      <c r="E1644" s="285"/>
      <c r="F1644" s="285"/>
      <c r="G1644" s="285"/>
      <c r="H1644" s="141"/>
      <c r="I1644" s="73"/>
      <c r="J1644" s="73"/>
      <c r="K1644" s="73"/>
      <c r="L1644" s="28"/>
      <c r="M1644" s="73"/>
      <c r="N1644" s="28"/>
      <c r="O1644" s="73"/>
      <c r="P1644" s="137">
        <v>17.739999999999998</v>
      </c>
      <c r="HY1644" s="117"/>
      <c r="HZ1644" s="117"/>
      <c r="IA1644" s="87"/>
      <c r="IB1644" s="87"/>
      <c r="IC1644" s="87"/>
      <c r="ID1644" s="87"/>
      <c r="IE1644" s="87"/>
      <c r="IG1644" s="29" t="s">
        <v>67</v>
      </c>
      <c r="IH1644" s="29"/>
      <c r="II1644" s="29"/>
      <c r="IJ1644" s="116"/>
      <c r="IK1644" s="87"/>
      <c r="IL1644" s="29"/>
      <c r="IM1644" s="87"/>
      <c r="IO1644" s="96"/>
    </row>
    <row r="1645" spans="1:249" s="1" customFormat="1" ht="14.4" x14ac:dyDescent="0.3">
      <c r="A1645" s="159"/>
      <c r="B1645" s="142"/>
      <c r="C1645" s="285" t="s">
        <v>68</v>
      </c>
      <c r="D1645" s="285"/>
      <c r="E1645" s="285"/>
      <c r="F1645" s="285"/>
      <c r="G1645" s="285"/>
      <c r="H1645" s="141" t="s">
        <v>65</v>
      </c>
      <c r="I1645" s="73"/>
      <c r="J1645" s="73"/>
      <c r="K1645" s="162">
        <v>2.86538E-2</v>
      </c>
      <c r="L1645" s="28"/>
      <c r="M1645" s="73"/>
      <c r="N1645" s="28"/>
      <c r="O1645" s="73"/>
      <c r="P1645" s="137">
        <v>15.63</v>
      </c>
      <c r="HY1645" s="117"/>
      <c r="HZ1645" s="117"/>
      <c r="IA1645" s="87"/>
      <c r="IB1645" s="87"/>
      <c r="IC1645" s="87"/>
      <c r="ID1645" s="87"/>
      <c r="IE1645" s="87"/>
      <c r="IG1645" s="29" t="s">
        <v>68</v>
      </c>
      <c r="IH1645" s="29"/>
      <c r="II1645" s="29"/>
      <c r="IJ1645" s="116"/>
      <c r="IK1645" s="87"/>
      <c r="IL1645" s="29"/>
      <c r="IM1645" s="87"/>
      <c r="IO1645" s="96"/>
    </row>
    <row r="1646" spans="1:249" s="1" customFormat="1" ht="20.399999999999999" x14ac:dyDescent="0.3">
      <c r="A1646" s="158"/>
      <c r="B1646" s="142" t="s">
        <v>69</v>
      </c>
      <c r="C1646" s="285" t="s">
        <v>70</v>
      </c>
      <c r="D1646" s="285"/>
      <c r="E1646" s="285"/>
      <c r="F1646" s="285"/>
      <c r="G1646" s="285"/>
      <c r="H1646" s="141" t="s">
        <v>71</v>
      </c>
      <c r="I1646" s="139">
        <v>0.04</v>
      </c>
      <c r="J1646" s="139">
        <v>1.25</v>
      </c>
      <c r="K1646" s="156">
        <v>4.2449999999999996E-3</v>
      </c>
      <c r="L1646" s="155">
        <v>37.32</v>
      </c>
      <c r="M1646" s="154">
        <v>1.45</v>
      </c>
      <c r="N1646" s="153">
        <v>54.11</v>
      </c>
      <c r="O1646" s="73"/>
      <c r="P1646" s="152">
        <v>0.23</v>
      </c>
      <c r="Q1646" s="144"/>
      <c r="R1646" s="144"/>
      <c r="HY1646" s="117"/>
      <c r="HZ1646" s="117"/>
      <c r="IA1646" s="87"/>
      <c r="IB1646" s="87"/>
      <c r="IC1646" s="87"/>
      <c r="ID1646" s="87"/>
      <c r="IE1646" s="87"/>
      <c r="IG1646" s="29"/>
      <c r="IH1646" s="29" t="s">
        <v>70</v>
      </c>
      <c r="II1646" s="29"/>
      <c r="IJ1646" s="116"/>
      <c r="IK1646" s="87"/>
      <c r="IL1646" s="29"/>
      <c r="IM1646" s="87"/>
      <c r="IO1646" s="96"/>
    </row>
    <row r="1647" spans="1:249" s="1" customFormat="1" ht="14.4" x14ac:dyDescent="0.3">
      <c r="A1647" s="143"/>
      <c r="B1647" s="142" t="s">
        <v>72</v>
      </c>
      <c r="C1647" s="285" t="s">
        <v>73</v>
      </c>
      <c r="D1647" s="285"/>
      <c r="E1647" s="285"/>
      <c r="F1647" s="285"/>
      <c r="G1647" s="285"/>
      <c r="H1647" s="141" t="s">
        <v>65</v>
      </c>
      <c r="I1647" s="139">
        <v>0.04</v>
      </c>
      <c r="J1647" s="139">
        <v>1.25</v>
      </c>
      <c r="K1647" s="156">
        <v>4.2449999999999996E-3</v>
      </c>
      <c r="L1647" s="28"/>
      <c r="M1647" s="73"/>
      <c r="N1647" s="160">
        <v>492.65</v>
      </c>
      <c r="O1647" s="73"/>
      <c r="P1647" s="137">
        <v>2.09</v>
      </c>
      <c r="HY1647" s="117"/>
      <c r="HZ1647" s="117"/>
      <c r="IA1647" s="87"/>
      <c r="IB1647" s="87"/>
      <c r="IC1647" s="87"/>
      <c r="ID1647" s="87"/>
      <c r="IE1647" s="87"/>
      <c r="IG1647" s="29"/>
      <c r="IH1647" s="29"/>
      <c r="II1647" s="29" t="s">
        <v>73</v>
      </c>
      <c r="IJ1647" s="116"/>
      <c r="IK1647" s="87"/>
      <c r="IL1647" s="29"/>
      <c r="IM1647" s="87"/>
      <c r="IO1647" s="96"/>
    </row>
    <row r="1648" spans="1:249" s="1" customFormat="1" ht="14.4" x14ac:dyDescent="0.3">
      <c r="A1648" s="158"/>
      <c r="B1648" s="142" t="s">
        <v>104</v>
      </c>
      <c r="C1648" s="285" t="s">
        <v>105</v>
      </c>
      <c r="D1648" s="285"/>
      <c r="E1648" s="285"/>
      <c r="F1648" s="285"/>
      <c r="G1648" s="285"/>
      <c r="H1648" s="141" t="s">
        <v>71</v>
      </c>
      <c r="I1648" s="139">
        <v>0.23</v>
      </c>
      <c r="J1648" s="139">
        <v>1.25</v>
      </c>
      <c r="K1648" s="162">
        <v>2.4408800000000001E-2</v>
      </c>
      <c r="L1648" s="49"/>
      <c r="M1648" s="56"/>
      <c r="N1648" s="153">
        <v>717.22</v>
      </c>
      <c r="O1648" s="73"/>
      <c r="P1648" s="152">
        <v>17.510000000000002</v>
      </c>
      <c r="Q1648" s="144"/>
      <c r="R1648" s="144"/>
      <c r="HY1648" s="117"/>
      <c r="HZ1648" s="117"/>
      <c r="IA1648" s="87"/>
      <c r="IB1648" s="87"/>
      <c r="IC1648" s="87"/>
      <c r="ID1648" s="87"/>
      <c r="IE1648" s="87"/>
      <c r="IG1648" s="29"/>
      <c r="IH1648" s="29" t="s">
        <v>105</v>
      </c>
      <c r="II1648" s="29"/>
      <c r="IJ1648" s="116"/>
      <c r="IK1648" s="87"/>
      <c r="IL1648" s="29"/>
      <c r="IM1648" s="87"/>
      <c r="IO1648" s="96"/>
    </row>
    <row r="1649" spans="1:249" s="1" customFormat="1" ht="14.4" x14ac:dyDescent="0.3">
      <c r="A1649" s="143"/>
      <c r="B1649" s="142" t="s">
        <v>106</v>
      </c>
      <c r="C1649" s="285" t="s">
        <v>107</v>
      </c>
      <c r="D1649" s="285"/>
      <c r="E1649" s="285"/>
      <c r="F1649" s="285"/>
      <c r="G1649" s="285"/>
      <c r="H1649" s="141" t="s">
        <v>65</v>
      </c>
      <c r="I1649" s="139">
        <v>0.23</v>
      </c>
      <c r="J1649" s="139">
        <v>1.25</v>
      </c>
      <c r="K1649" s="162">
        <v>2.4408800000000001E-2</v>
      </c>
      <c r="L1649" s="28"/>
      <c r="M1649" s="73"/>
      <c r="N1649" s="160">
        <v>554.75</v>
      </c>
      <c r="O1649" s="73"/>
      <c r="P1649" s="137">
        <v>13.54</v>
      </c>
      <c r="HY1649" s="117"/>
      <c r="HZ1649" s="117"/>
      <c r="IA1649" s="87"/>
      <c r="IB1649" s="87"/>
      <c r="IC1649" s="87"/>
      <c r="ID1649" s="87"/>
      <c r="IE1649" s="87"/>
      <c r="IG1649" s="29"/>
      <c r="IH1649" s="29"/>
      <c r="II1649" s="29" t="s">
        <v>107</v>
      </c>
      <c r="IJ1649" s="116"/>
      <c r="IK1649" s="87"/>
      <c r="IL1649" s="29"/>
      <c r="IM1649" s="87"/>
      <c r="IO1649" s="96"/>
    </row>
    <row r="1650" spans="1:249" s="1" customFormat="1" ht="14.4" x14ac:dyDescent="0.3">
      <c r="A1650" s="151" t="s">
        <v>78</v>
      </c>
      <c r="B1650" s="150" t="s">
        <v>557</v>
      </c>
      <c r="C1650" s="320" t="s">
        <v>558</v>
      </c>
      <c r="D1650" s="320"/>
      <c r="E1650" s="320"/>
      <c r="F1650" s="320"/>
      <c r="G1650" s="320"/>
      <c r="H1650" s="149" t="s">
        <v>180</v>
      </c>
      <c r="I1650" s="148">
        <v>103</v>
      </c>
      <c r="J1650" s="146"/>
      <c r="K1650" s="173">
        <v>8.7446999999999999</v>
      </c>
      <c r="L1650" s="147"/>
      <c r="M1650" s="146"/>
      <c r="N1650" s="147"/>
      <c r="O1650" s="146"/>
      <c r="P1650" s="145"/>
      <c r="HY1650" s="117"/>
      <c r="HZ1650" s="117"/>
      <c r="IA1650" s="87"/>
      <c r="IB1650" s="87"/>
      <c r="IC1650" s="87"/>
      <c r="ID1650" s="87"/>
      <c r="IE1650" s="87"/>
      <c r="IG1650" s="29"/>
      <c r="IH1650" s="29"/>
      <c r="II1650" s="29"/>
      <c r="IJ1650" s="116" t="s">
        <v>558</v>
      </c>
      <c r="IK1650" s="87"/>
      <c r="IL1650" s="29"/>
      <c r="IM1650" s="87"/>
      <c r="IO1650" s="96"/>
    </row>
    <row r="1651" spans="1:249" s="1" customFormat="1" ht="14.4" x14ac:dyDescent="0.3">
      <c r="A1651" s="104"/>
      <c r="B1651" s="103"/>
      <c r="C1651" s="319" t="s">
        <v>82</v>
      </c>
      <c r="D1651" s="319"/>
      <c r="E1651" s="319"/>
      <c r="F1651" s="319"/>
      <c r="G1651" s="319"/>
      <c r="H1651" s="126"/>
      <c r="I1651" s="124"/>
      <c r="J1651" s="124"/>
      <c r="K1651" s="124"/>
      <c r="L1651" s="125"/>
      <c r="M1651" s="124"/>
      <c r="N1651" s="136"/>
      <c r="O1651" s="124"/>
      <c r="P1651" s="135">
        <v>960.64</v>
      </c>
      <c r="Q1651" s="144"/>
      <c r="R1651" s="144"/>
      <c r="HY1651" s="117"/>
      <c r="HZ1651" s="117"/>
      <c r="IA1651" s="87"/>
      <c r="IB1651" s="87"/>
      <c r="IC1651" s="87"/>
      <c r="ID1651" s="87"/>
      <c r="IE1651" s="87"/>
      <c r="IG1651" s="29"/>
      <c r="IH1651" s="29"/>
      <c r="II1651" s="29"/>
      <c r="IJ1651" s="116"/>
      <c r="IK1651" s="87" t="s">
        <v>82</v>
      </c>
      <c r="IL1651" s="29"/>
      <c r="IM1651" s="87"/>
      <c r="IO1651" s="96"/>
    </row>
    <row r="1652" spans="1:249" s="1" customFormat="1" ht="14.4" x14ac:dyDescent="0.3">
      <c r="A1652" s="143"/>
      <c r="B1652" s="142"/>
      <c r="C1652" s="285" t="s">
        <v>83</v>
      </c>
      <c r="D1652" s="285"/>
      <c r="E1652" s="285"/>
      <c r="F1652" s="285"/>
      <c r="G1652" s="285"/>
      <c r="H1652" s="141"/>
      <c r="I1652" s="73"/>
      <c r="J1652" s="73"/>
      <c r="K1652" s="73"/>
      <c r="L1652" s="28"/>
      <c r="M1652" s="73"/>
      <c r="N1652" s="28"/>
      <c r="O1652" s="73"/>
      <c r="P1652" s="137">
        <v>942.9</v>
      </c>
      <c r="HY1652" s="117"/>
      <c r="HZ1652" s="117"/>
      <c r="IA1652" s="87"/>
      <c r="IB1652" s="87"/>
      <c r="IC1652" s="87"/>
      <c r="ID1652" s="87"/>
      <c r="IE1652" s="87"/>
      <c r="IG1652" s="29"/>
      <c r="IH1652" s="29"/>
      <c r="II1652" s="29"/>
      <c r="IJ1652" s="116"/>
      <c r="IK1652" s="87"/>
      <c r="IL1652" s="29" t="s">
        <v>83</v>
      </c>
      <c r="IM1652" s="87"/>
      <c r="IO1652" s="96"/>
    </row>
    <row r="1653" spans="1:249" s="1" customFormat="1" ht="20.399999999999999" x14ac:dyDescent="0.3">
      <c r="A1653" s="143"/>
      <c r="B1653" s="142" t="s">
        <v>162</v>
      </c>
      <c r="C1653" s="285" t="s">
        <v>163</v>
      </c>
      <c r="D1653" s="285"/>
      <c r="E1653" s="285"/>
      <c r="F1653" s="285"/>
      <c r="G1653" s="285"/>
      <c r="H1653" s="141" t="s">
        <v>84</v>
      </c>
      <c r="I1653" s="140">
        <v>112</v>
      </c>
      <c r="J1653" s="138">
        <v>0.9</v>
      </c>
      <c r="K1653" s="138">
        <v>100.8</v>
      </c>
      <c r="L1653" s="28"/>
      <c r="M1653" s="73"/>
      <c r="N1653" s="28"/>
      <c r="O1653" s="73"/>
      <c r="P1653" s="137">
        <v>950.44</v>
      </c>
      <c r="HY1653" s="117"/>
      <c r="HZ1653" s="117"/>
      <c r="IA1653" s="87"/>
      <c r="IB1653" s="87"/>
      <c r="IC1653" s="87"/>
      <c r="ID1653" s="87"/>
      <c r="IE1653" s="87"/>
      <c r="IG1653" s="29"/>
      <c r="IH1653" s="29"/>
      <c r="II1653" s="29"/>
      <c r="IJ1653" s="116"/>
      <c r="IK1653" s="87"/>
      <c r="IL1653" s="29" t="s">
        <v>163</v>
      </c>
      <c r="IM1653" s="87"/>
      <c r="IO1653" s="96"/>
    </row>
    <row r="1654" spans="1:249" s="1" customFormat="1" ht="20.399999999999999" x14ac:dyDescent="0.3">
      <c r="A1654" s="143"/>
      <c r="B1654" s="142" t="s">
        <v>164</v>
      </c>
      <c r="C1654" s="285" t="s">
        <v>165</v>
      </c>
      <c r="D1654" s="285"/>
      <c r="E1654" s="285"/>
      <c r="F1654" s="285"/>
      <c r="G1654" s="285"/>
      <c r="H1654" s="141" t="s">
        <v>84</v>
      </c>
      <c r="I1654" s="140">
        <v>65</v>
      </c>
      <c r="J1654" s="139">
        <v>0.85</v>
      </c>
      <c r="K1654" s="139">
        <v>55.25</v>
      </c>
      <c r="L1654" s="28"/>
      <c r="M1654" s="73"/>
      <c r="N1654" s="28"/>
      <c r="O1654" s="73"/>
      <c r="P1654" s="137">
        <v>520.95000000000005</v>
      </c>
      <c r="HY1654" s="117"/>
      <c r="HZ1654" s="117"/>
      <c r="IA1654" s="87"/>
      <c r="IB1654" s="87"/>
      <c r="IC1654" s="87"/>
      <c r="ID1654" s="87"/>
      <c r="IE1654" s="87"/>
      <c r="IG1654" s="29"/>
      <c r="IH1654" s="29"/>
      <c r="II1654" s="29"/>
      <c r="IJ1654" s="116"/>
      <c r="IK1654" s="87"/>
      <c r="IL1654" s="29" t="s">
        <v>165</v>
      </c>
      <c r="IM1654" s="87"/>
      <c r="IO1654" s="96"/>
    </row>
    <row r="1655" spans="1:249" s="1" customFormat="1" ht="14.4" x14ac:dyDescent="0.3">
      <c r="A1655" s="129"/>
      <c r="B1655" s="128"/>
      <c r="C1655" s="319" t="s">
        <v>85</v>
      </c>
      <c r="D1655" s="319"/>
      <c r="E1655" s="319"/>
      <c r="F1655" s="319"/>
      <c r="G1655" s="319"/>
      <c r="H1655" s="126"/>
      <c r="I1655" s="124"/>
      <c r="J1655" s="124"/>
      <c r="K1655" s="124"/>
      <c r="L1655" s="125"/>
      <c r="M1655" s="124"/>
      <c r="N1655" s="136">
        <v>28645.82</v>
      </c>
      <c r="O1655" s="124"/>
      <c r="P1655" s="135">
        <v>2432.0300000000002</v>
      </c>
      <c r="HY1655" s="117"/>
      <c r="HZ1655" s="117"/>
      <c r="IA1655" s="87"/>
      <c r="IB1655" s="87"/>
      <c r="IC1655" s="87"/>
      <c r="ID1655" s="87"/>
      <c r="IE1655" s="87"/>
      <c r="IG1655" s="29"/>
      <c r="IH1655" s="29"/>
      <c r="II1655" s="29"/>
      <c r="IJ1655" s="116"/>
      <c r="IK1655" s="87"/>
      <c r="IL1655" s="29"/>
      <c r="IM1655" s="87" t="s">
        <v>85</v>
      </c>
      <c r="IO1655" s="96"/>
    </row>
    <row r="1656" spans="1:249" s="1" customFormat="1" ht="51" x14ac:dyDescent="0.3">
      <c r="A1656" s="134" t="s">
        <v>719</v>
      </c>
      <c r="B1656" s="127" t="s">
        <v>560</v>
      </c>
      <c r="C1656" s="317" t="s">
        <v>561</v>
      </c>
      <c r="D1656" s="317"/>
      <c r="E1656" s="317"/>
      <c r="F1656" s="317"/>
      <c r="G1656" s="317"/>
      <c r="H1656" s="126" t="s">
        <v>111</v>
      </c>
      <c r="I1656" s="124">
        <v>0.43723499999999998</v>
      </c>
      <c r="J1656" s="133">
        <v>1</v>
      </c>
      <c r="K1656" s="184">
        <v>0.43723499999999998</v>
      </c>
      <c r="L1656" s="136">
        <v>8930.2900000000009</v>
      </c>
      <c r="M1656" s="169">
        <v>1.56</v>
      </c>
      <c r="N1656" s="171">
        <v>13931.25</v>
      </c>
      <c r="O1656" s="124"/>
      <c r="P1656" s="135">
        <v>6091.23</v>
      </c>
      <c r="HY1656" s="117"/>
      <c r="HZ1656" s="117"/>
      <c r="IA1656" s="87" t="s">
        <v>561</v>
      </c>
      <c r="IB1656" s="87" t="s">
        <v>4</v>
      </c>
      <c r="IC1656" s="87" t="s">
        <v>4</v>
      </c>
      <c r="ID1656" s="87" t="s">
        <v>4</v>
      </c>
      <c r="IE1656" s="87" t="s">
        <v>4</v>
      </c>
      <c r="IG1656" s="29"/>
      <c r="IH1656" s="29"/>
      <c r="II1656" s="29"/>
      <c r="IJ1656" s="116"/>
      <c r="IK1656" s="87"/>
      <c r="IL1656" s="29"/>
      <c r="IM1656" s="87"/>
      <c r="IO1656" s="96"/>
    </row>
    <row r="1657" spans="1:249" s="1" customFormat="1" ht="14.4" x14ac:dyDescent="0.3">
      <c r="A1657" s="166"/>
      <c r="B1657" s="165"/>
      <c r="C1657" s="287" t="s">
        <v>745</v>
      </c>
      <c r="D1657" s="287"/>
      <c r="E1657" s="287"/>
      <c r="F1657" s="287"/>
      <c r="G1657" s="287"/>
      <c r="H1657" s="287"/>
      <c r="I1657" s="287"/>
      <c r="J1657" s="287"/>
      <c r="K1657" s="287"/>
      <c r="L1657" s="287"/>
      <c r="M1657" s="287"/>
      <c r="N1657" s="287"/>
      <c r="O1657" s="287"/>
      <c r="P1657" s="318"/>
      <c r="HY1657" s="117"/>
      <c r="HZ1657" s="117"/>
      <c r="IA1657" s="87"/>
      <c r="IB1657" s="87"/>
      <c r="IC1657" s="87"/>
      <c r="ID1657" s="87"/>
      <c r="IE1657" s="87"/>
      <c r="IF1657" s="50" t="s">
        <v>745</v>
      </c>
      <c r="IG1657" s="29"/>
      <c r="IH1657" s="29"/>
      <c r="II1657" s="29"/>
      <c r="IJ1657" s="116"/>
      <c r="IK1657" s="87"/>
      <c r="IL1657" s="29"/>
      <c r="IM1657" s="87"/>
      <c r="IO1657" s="96"/>
    </row>
    <row r="1658" spans="1:249" s="1" customFormat="1" ht="14.4" x14ac:dyDescent="0.3">
      <c r="A1658" s="129"/>
      <c r="B1658" s="128"/>
      <c r="C1658" s="319" t="s">
        <v>85</v>
      </c>
      <c r="D1658" s="319"/>
      <c r="E1658" s="319"/>
      <c r="F1658" s="319"/>
      <c r="G1658" s="319"/>
      <c r="H1658" s="126"/>
      <c r="I1658" s="124"/>
      <c r="J1658" s="124"/>
      <c r="K1658" s="124"/>
      <c r="L1658" s="125"/>
      <c r="M1658" s="124"/>
      <c r="N1658" s="125"/>
      <c r="O1658" s="124"/>
      <c r="P1658" s="135">
        <v>6091.23</v>
      </c>
      <c r="HY1658" s="117"/>
      <c r="HZ1658" s="117"/>
      <c r="IA1658" s="87"/>
      <c r="IB1658" s="87"/>
      <c r="IC1658" s="87"/>
      <c r="ID1658" s="87"/>
      <c r="IE1658" s="87"/>
      <c r="IG1658" s="29"/>
      <c r="IH1658" s="29"/>
      <c r="II1658" s="29"/>
      <c r="IJ1658" s="116"/>
      <c r="IK1658" s="87"/>
      <c r="IL1658" s="29"/>
      <c r="IM1658" s="87" t="s">
        <v>85</v>
      </c>
      <c r="IO1658" s="96"/>
    </row>
    <row r="1659" spans="1:249" s="1" customFormat="1" ht="14.4" x14ac:dyDescent="0.3">
      <c r="A1659" s="134" t="s">
        <v>723</v>
      </c>
      <c r="B1659" s="127" t="s">
        <v>524</v>
      </c>
      <c r="C1659" s="317" t="s">
        <v>525</v>
      </c>
      <c r="D1659" s="317"/>
      <c r="E1659" s="317"/>
      <c r="F1659" s="317"/>
      <c r="G1659" s="317"/>
      <c r="H1659" s="126" t="s">
        <v>63</v>
      </c>
      <c r="I1659" s="124">
        <v>8.4900000000000003E-2</v>
      </c>
      <c r="J1659" s="133">
        <v>1</v>
      </c>
      <c r="K1659" s="170">
        <v>8.4900000000000003E-2</v>
      </c>
      <c r="L1659" s="125"/>
      <c r="M1659" s="124"/>
      <c r="N1659" s="168"/>
      <c r="O1659" s="124"/>
      <c r="P1659" s="167"/>
      <c r="HY1659" s="117"/>
      <c r="HZ1659" s="117"/>
      <c r="IA1659" s="87" t="s">
        <v>525</v>
      </c>
      <c r="IB1659" s="87" t="s">
        <v>4</v>
      </c>
      <c r="IC1659" s="87" t="s">
        <v>4</v>
      </c>
      <c r="ID1659" s="87" t="s">
        <v>4</v>
      </c>
      <c r="IE1659" s="87" t="s">
        <v>4</v>
      </c>
      <c r="IG1659" s="29"/>
      <c r="IH1659" s="29"/>
      <c r="II1659" s="29"/>
      <c r="IJ1659" s="116"/>
      <c r="IK1659" s="87"/>
      <c r="IL1659" s="29"/>
      <c r="IM1659" s="87"/>
      <c r="IO1659" s="96"/>
    </row>
    <row r="1660" spans="1:249" s="1" customFormat="1" ht="14.4" x14ac:dyDescent="0.3">
      <c r="A1660" s="166"/>
      <c r="B1660" s="165"/>
      <c r="C1660" s="287" t="s">
        <v>726</v>
      </c>
      <c r="D1660" s="287"/>
      <c r="E1660" s="287"/>
      <c r="F1660" s="287"/>
      <c r="G1660" s="287"/>
      <c r="H1660" s="287"/>
      <c r="I1660" s="287"/>
      <c r="J1660" s="287"/>
      <c r="K1660" s="287"/>
      <c r="L1660" s="287"/>
      <c r="M1660" s="287"/>
      <c r="N1660" s="287"/>
      <c r="O1660" s="287"/>
      <c r="P1660" s="318"/>
      <c r="HY1660" s="117"/>
      <c r="HZ1660" s="117"/>
      <c r="IA1660" s="87"/>
      <c r="IB1660" s="87"/>
      <c r="IC1660" s="87"/>
      <c r="ID1660" s="87"/>
      <c r="IE1660" s="87"/>
      <c r="IF1660" s="50" t="s">
        <v>726</v>
      </c>
      <c r="IG1660" s="29"/>
      <c r="IH1660" s="29"/>
      <c r="II1660" s="29"/>
      <c r="IJ1660" s="116"/>
      <c r="IK1660" s="87"/>
      <c r="IL1660" s="29"/>
      <c r="IM1660" s="87"/>
      <c r="IO1660" s="96"/>
    </row>
    <row r="1661" spans="1:249" s="1" customFormat="1" ht="20.399999999999999" x14ac:dyDescent="0.3">
      <c r="A1661" s="164"/>
      <c r="B1661" s="103" t="s">
        <v>1045</v>
      </c>
      <c r="C1661" s="321" t="s">
        <v>1044</v>
      </c>
      <c r="D1661" s="321"/>
      <c r="E1661" s="321"/>
      <c r="F1661" s="321"/>
      <c r="G1661" s="321"/>
      <c r="H1661" s="321"/>
      <c r="I1661" s="321"/>
      <c r="J1661" s="321"/>
      <c r="K1661" s="321"/>
      <c r="L1661" s="321"/>
      <c r="M1661" s="321"/>
      <c r="N1661" s="321"/>
      <c r="O1661" s="321"/>
      <c r="P1661" s="322"/>
      <c r="HY1661" s="117"/>
      <c r="HZ1661" s="117"/>
      <c r="IA1661" s="87"/>
      <c r="IB1661" s="87"/>
      <c r="IC1661" s="87"/>
      <c r="ID1661" s="87"/>
      <c r="IE1661" s="87"/>
      <c r="IG1661" s="29"/>
      <c r="IH1661" s="29"/>
      <c r="II1661" s="29"/>
      <c r="IJ1661" s="116"/>
      <c r="IK1661" s="87"/>
      <c r="IL1661" s="29"/>
      <c r="IM1661" s="87"/>
      <c r="IN1661" s="50" t="s">
        <v>1044</v>
      </c>
      <c r="IO1661" s="96"/>
    </row>
    <row r="1662" spans="1:249" s="1" customFormat="1" ht="14.4" x14ac:dyDescent="0.3">
      <c r="A1662" s="159"/>
      <c r="B1662" s="142" t="s">
        <v>62</v>
      </c>
      <c r="C1662" s="285" t="s">
        <v>64</v>
      </c>
      <c r="D1662" s="285"/>
      <c r="E1662" s="285"/>
      <c r="F1662" s="285"/>
      <c r="G1662" s="285"/>
      <c r="H1662" s="141" t="s">
        <v>65</v>
      </c>
      <c r="I1662" s="73"/>
      <c r="J1662" s="73"/>
      <c r="K1662" s="162">
        <v>0.58776280000000003</v>
      </c>
      <c r="L1662" s="28"/>
      <c r="M1662" s="73"/>
      <c r="N1662" s="28"/>
      <c r="O1662" s="73"/>
      <c r="P1662" s="137">
        <v>299.22000000000003</v>
      </c>
      <c r="HY1662" s="117"/>
      <c r="HZ1662" s="117"/>
      <c r="IA1662" s="87"/>
      <c r="IB1662" s="87"/>
      <c r="IC1662" s="87"/>
      <c r="ID1662" s="87"/>
      <c r="IE1662" s="87"/>
      <c r="IG1662" s="29" t="s">
        <v>64</v>
      </c>
      <c r="IH1662" s="29"/>
      <c r="II1662" s="29"/>
      <c r="IJ1662" s="116"/>
      <c r="IK1662" s="87"/>
      <c r="IL1662" s="29"/>
      <c r="IM1662" s="87"/>
      <c r="IO1662" s="96"/>
    </row>
    <row r="1663" spans="1:249" s="1" customFormat="1" ht="14.4" x14ac:dyDescent="0.3">
      <c r="A1663" s="158"/>
      <c r="B1663" s="142" t="s">
        <v>526</v>
      </c>
      <c r="C1663" s="285" t="s">
        <v>527</v>
      </c>
      <c r="D1663" s="285"/>
      <c r="E1663" s="285"/>
      <c r="F1663" s="285"/>
      <c r="G1663" s="285"/>
      <c r="H1663" s="141" t="s">
        <v>65</v>
      </c>
      <c r="I1663" s="139">
        <v>0.01</v>
      </c>
      <c r="J1663" s="139">
        <v>1.1499999999999999</v>
      </c>
      <c r="K1663" s="162">
        <v>9.7639999999999999E-4</v>
      </c>
      <c r="L1663" s="49"/>
      <c r="M1663" s="56"/>
      <c r="N1663" s="153">
        <v>413.99</v>
      </c>
      <c r="O1663" s="73"/>
      <c r="P1663" s="152">
        <v>0.4</v>
      </c>
      <c r="Q1663" s="144"/>
      <c r="R1663" s="144"/>
      <c r="HY1663" s="117"/>
      <c r="HZ1663" s="117"/>
      <c r="IA1663" s="87"/>
      <c r="IB1663" s="87"/>
      <c r="IC1663" s="87"/>
      <c r="ID1663" s="87"/>
      <c r="IE1663" s="87"/>
      <c r="IG1663" s="29"/>
      <c r="IH1663" s="29" t="s">
        <v>527</v>
      </c>
      <c r="II1663" s="29"/>
      <c r="IJ1663" s="116"/>
      <c r="IK1663" s="87"/>
      <c r="IL1663" s="29"/>
      <c r="IM1663" s="87"/>
      <c r="IO1663" s="96"/>
    </row>
    <row r="1664" spans="1:249" s="1" customFormat="1" ht="14.4" x14ac:dyDescent="0.3">
      <c r="A1664" s="158"/>
      <c r="B1664" s="142" t="s">
        <v>528</v>
      </c>
      <c r="C1664" s="285" t="s">
        <v>529</v>
      </c>
      <c r="D1664" s="285"/>
      <c r="E1664" s="285"/>
      <c r="F1664" s="285"/>
      <c r="G1664" s="285"/>
      <c r="H1664" s="141" t="s">
        <v>65</v>
      </c>
      <c r="I1664" s="139">
        <v>0.23</v>
      </c>
      <c r="J1664" s="139">
        <v>1.1499999999999999</v>
      </c>
      <c r="K1664" s="162">
        <v>2.24561E-2</v>
      </c>
      <c r="L1664" s="49"/>
      <c r="M1664" s="56"/>
      <c r="N1664" s="153">
        <v>451.25</v>
      </c>
      <c r="O1664" s="73"/>
      <c r="P1664" s="152">
        <v>10.130000000000001</v>
      </c>
      <c r="Q1664" s="144"/>
      <c r="R1664" s="144"/>
      <c r="HY1664" s="117"/>
      <c r="HZ1664" s="117"/>
      <c r="IA1664" s="87"/>
      <c r="IB1664" s="87"/>
      <c r="IC1664" s="87"/>
      <c r="ID1664" s="87"/>
      <c r="IE1664" s="87"/>
      <c r="IG1664" s="29"/>
      <c r="IH1664" s="29" t="s">
        <v>529</v>
      </c>
      <c r="II1664" s="29"/>
      <c r="IJ1664" s="116"/>
      <c r="IK1664" s="87"/>
      <c r="IL1664" s="29"/>
      <c r="IM1664" s="87"/>
      <c r="IO1664" s="96"/>
    </row>
    <row r="1665" spans="1:249" s="1" customFormat="1" ht="14.4" x14ac:dyDescent="0.3">
      <c r="A1665" s="158"/>
      <c r="B1665" s="142" t="s">
        <v>530</v>
      </c>
      <c r="C1665" s="285" t="s">
        <v>531</v>
      </c>
      <c r="D1665" s="285"/>
      <c r="E1665" s="285"/>
      <c r="F1665" s="285"/>
      <c r="G1665" s="285"/>
      <c r="H1665" s="141" t="s">
        <v>65</v>
      </c>
      <c r="I1665" s="139">
        <v>4.0199999999999996</v>
      </c>
      <c r="J1665" s="139">
        <v>1.1499999999999999</v>
      </c>
      <c r="K1665" s="162">
        <v>0.39249270000000003</v>
      </c>
      <c r="L1665" s="49"/>
      <c r="M1665" s="56"/>
      <c r="N1665" s="153">
        <v>492.65</v>
      </c>
      <c r="O1665" s="73"/>
      <c r="P1665" s="152">
        <v>193.36</v>
      </c>
      <c r="Q1665" s="144"/>
      <c r="R1665" s="144"/>
      <c r="HY1665" s="117"/>
      <c r="HZ1665" s="117"/>
      <c r="IA1665" s="87"/>
      <c r="IB1665" s="87"/>
      <c r="IC1665" s="87"/>
      <c r="ID1665" s="87"/>
      <c r="IE1665" s="87"/>
      <c r="IG1665" s="29"/>
      <c r="IH1665" s="29" t="s">
        <v>531</v>
      </c>
      <c r="II1665" s="29"/>
      <c r="IJ1665" s="116"/>
      <c r="IK1665" s="87"/>
      <c r="IL1665" s="29"/>
      <c r="IM1665" s="87"/>
      <c r="IO1665" s="96"/>
    </row>
    <row r="1666" spans="1:249" s="1" customFormat="1" ht="14.4" x14ac:dyDescent="0.3">
      <c r="A1666" s="158"/>
      <c r="B1666" s="142" t="s">
        <v>532</v>
      </c>
      <c r="C1666" s="285" t="s">
        <v>533</v>
      </c>
      <c r="D1666" s="285"/>
      <c r="E1666" s="285"/>
      <c r="F1666" s="285"/>
      <c r="G1666" s="285"/>
      <c r="H1666" s="141" t="s">
        <v>65</v>
      </c>
      <c r="I1666" s="139">
        <v>1.76</v>
      </c>
      <c r="J1666" s="139">
        <v>1.1499999999999999</v>
      </c>
      <c r="K1666" s="162">
        <v>0.17183760000000001</v>
      </c>
      <c r="L1666" s="49"/>
      <c r="M1666" s="56"/>
      <c r="N1666" s="153">
        <v>554.75</v>
      </c>
      <c r="O1666" s="73"/>
      <c r="P1666" s="152">
        <v>95.33</v>
      </c>
      <c r="Q1666" s="144"/>
      <c r="R1666" s="144"/>
      <c r="HY1666" s="117"/>
      <c r="HZ1666" s="117"/>
      <c r="IA1666" s="87"/>
      <c r="IB1666" s="87"/>
      <c r="IC1666" s="87"/>
      <c r="ID1666" s="87"/>
      <c r="IE1666" s="87"/>
      <c r="IG1666" s="29"/>
      <c r="IH1666" s="29" t="s">
        <v>533</v>
      </c>
      <c r="II1666" s="29"/>
      <c r="IJ1666" s="116"/>
      <c r="IK1666" s="87"/>
      <c r="IL1666" s="29"/>
      <c r="IM1666" s="87"/>
      <c r="IO1666" s="96"/>
    </row>
    <row r="1667" spans="1:249" s="1" customFormat="1" ht="14.4" x14ac:dyDescent="0.3">
      <c r="A1667" s="159"/>
      <c r="B1667" s="142" t="s">
        <v>66</v>
      </c>
      <c r="C1667" s="285" t="s">
        <v>67</v>
      </c>
      <c r="D1667" s="285"/>
      <c r="E1667" s="285"/>
      <c r="F1667" s="285"/>
      <c r="G1667" s="285"/>
      <c r="H1667" s="141"/>
      <c r="I1667" s="73"/>
      <c r="J1667" s="73"/>
      <c r="K1667" s="73"/>
      <c r="L1667" s="28"/>
      <c r="M1667" s="73"/>
      <c r="N1667" s="28"/>
      <c r="O1667" s="73"/>
      <c r="P1667" s="137">
        <v>12.45</v>
      </c>
      <c r="HY1667" s="117"/>
      <c r="HZ1667" s="117"/>
      <c r="IA1667" s="87"/>
      <c r="IB1667" s="87"/>
      <c r="IC1667" s="87"/>
      <c r="ID1667" s="87"/>
      <c r="IE1667" s="87"/>
      <c r="IG1667" s="29" t="s">
        <v>67</v>
      </c>
      <c r="IH1667" s="29"/>
      <c r="II1667" s="29"/>
      <c r="IJ1667" s="116"/>
      <c r="IK1667" s="87"/>
      <c r="IL1667" s="29"/>
      <c r="IM1667" s="87"/>
      <c r="IO1667" s="96"/>
    </row>
    <row r="1668" spans="1:249" s="1" customFormat="1" ht="14.4" x14ac:dyDescent="0.3">
      <c r="A1668" s="159"/>
      <c r="B1668" s="142"/>
      <c r="C1668" s="285" t="s">
        <v>68</v>
      </c>
      <c r="D1668" s="285"/>
      <c r="E1668" s="285"/>
      <c r="F1668" s="285"/>
      <c r="G1668" s="285"/>
      <c r="H1668" s="141" t="s">
        <v>65</v>
      </c>
      <c r="I1668" s="73"/>
      <c r="J1668" s="73"/>
      <c r="K1668" s="162">
        <v>1.2735099999999999E-2</v>
      </c>
      <c r="L1668" s="28"/>
      <c r="M1668" s="73"/>
      <c r="N1668" s="28"/>
      <c r="O1668" s="73"/>
      <c r="P1668" s="137">
        <v>7.87</v>
      </c>
      <c r="HY1668" s="117"/>
      <c r="HZ1668" s="117"/>
      <c r="IA1668" s="87"/>
      <c r="IB1668" s="87"/>
      <c r="IC1668" s="87"/>
      <c r="ID1668" s="87"/>
      <c r="IE1668" s="87"/>
      <c r="IG1668" s="29" t="s">
        <v>68</v>
      </c>
      <c r="IH1668" s="29"/>
      <c r="II1668" s="29"/>
      <c r="IJ1668" s="116"/>
      <c r="IK1668" s="87"/>
      <c r="IL1668" s="29"/>
      <c r="IM1668" s="87"/>
      <c r="IO1668" s="96"/>
    </row>
    <row r="1669" spans="1:249" s="1" customFormat="1" ht="14.4" x14ac:dyDescent="0.3">
      <c r="A1669" s="158"/>
      <c r="B1669" s="142" t="s">
        <v>100</v>
      </c>
      <c r="C1669" s="285" t="s">
        <v>101</v>
      </c>
      <c r="D1669" s="285"/>
      <c r="E1669" s="285"/>
      <c r="F1669" s="285"/>
      <c r="G1669" s="285"/>
      <c r="H1669" s="141" t="s">
        <v>71</v>
      </c>
      <c r="I1669" s="139">
        <v>0.05</v>
      </c>
      <c r="J1669" s="139">
        <v>1.25</v>
      </c>
      <c r="K1669" s="162">
        <v>5.3062999999999999E-3</v>
      </c>
      <c r="L1669" s="49"/>
      <c r="M1669" s="56"/>
      <c r="N1669" s="153">
        <v>1740.53</v>
      </c>
      <c r="O1669" s="73"/>
      <c r="P1669" s="152">
        <v>9.24</v>
      </c>
      <c r="Q1669" s="144"/>
      <c r="R1669" s="144"/>
      <c r="HY1669" s="117"/>
      <c r="HZ1669" s="117"/>
      <c r="IA1669" s="87"/>
      <c r="IB1669" s="87"/>
      <c r="IC1669" s="87"/>
      <c r="ID1669" s="87"/>
      <c r="IE1669" s="87"/>
      <c r="IG1669" s="29"/>
      <c r="IH1669" s="29" t="s">
        <v>101</v>
      </c>
      <c r="II1669" s="29"/>
      <c r="IJ1669" s="116"/>
      <c r="IK1669" s="87"/>
      <c r="IL1669" s="29"/>
      <c r="IM1669" s="87"/>
      <c r="IO1669" s="96"/>
    </row>
    <row r="1670" spans="1:249" s="1" customFormat="1" ht="14.4" x14ac:dyDescent="0.3">
      <c r="A1670" s="143"/>
      <c r="B1670" s="142" t="s">
        <v>102</v>
      </c>
      <c r="C1670" s="285" t="s">
        <v>103</v>
      </c>
      <c r="D1670" s="285"/>
      <c r="E1670" s="285"/>
      <c r="F1670" s="285"/>
      <c r="G1670" s="285"/>
      <c r="H1670" s="141" t="s">
        <v>65</v>
      </c>
      <c r="I1670" s="139">
        <v>0.05</v>
      </c>
      <c r="J1670" s="139">
        <v>1.25</v>
      </c>
      <c r="K1670" s="162">
        <v>5.3062999999999999E-3</v>
      </c>
      <c r="L1670" s="28"/>
      <c r="M1670" s="73"/>
      <c r="N1670" s="160">
        <v>745.18</v>
      </c>
      <c r="O1670" s="73"/>
      <c r="P1670" s="137">
        <v>3.95</v>
      </c>
      <c r="HY1670" s="117"/>
      <c r="HZ1670" s="117"/>
      <c r="IA1670" s="87"/>
      <c r="IB1670" s="87"/>
      <c r="IC1670" s="87"/>
      <c r="ID1670" s="87"/>
      <c r="IE1670" s="87"/>
      <c r="IG1670" s="29"/>
      <c r="IH1670" s="29"/>
      <c r="II1670" s="29" t="s">
        <v>103</v>
      </c>
      <c r="IJ1670" s="116"/>
      <c r="IK1670" s="87"/>
      <c r="IL1670" s="29"/>
      <c r="IM1670" s="87"/>
      <c r="IO1670" s="96"/>
    </row>
    <row r="1671" spans="1:249" s="1" customFormat="1" ht="20.399999999999999" x14ac:dyDescent="0.3">
      <c r="A1671" s="158"/>
      <c r="B1671" s="142" t="s">
        <v>69</v>
      </c>
      <c r="C1671" s="285" t="s">
        <v>70</v>
      </c>
      <c r="D1671" s="285"/>
      <c r="E1671" s="285"/>
      <c r="F1671" s="285"/>
      <c r="G1671" s="285"/>
      <c r="H1671" s="141" t="s">
        <v>71</v>
      </c>
      <c r="I1671" s="139">
        <v>0.03</v>
      </c>
      <c r="J1671" s="139">
        <v>1.25</v>
      </c>
      <c r="K1671" s="162">
        <v>3.1838000000000001E-3</v>
      </c>
      <c r="L1671" s="155">
        <v>37.32</v>
      </c>
      <c r="M1671" s="154">
        <v>1.45</v>
      </c>
      <c r="N1671" s="153">
        <v>54.11</v>
      </c>
      <c r="O1671" s="73"/>
      <c r="P1671" s="152">
        <v>0.17</v>
      </c>
      <c r="Q1671" s="144"/>
      <c r="R1671" s="144"/>
      <c r="HY1671" s="117"/>
      <c r="HZ1671" s="117"/>
      <c r="IA1671" s="87"/>
      <c r="IB1671" s="87"/>
      <c r="IC1671" s="87"/>
      <c r="ID1671" s="87"/>
      <c r="IE1671" s="87"/>
      <c r="IG1671" s="29"/>
      <c r="IH1671" s="29" t="s">
        <v>70</v>
      </c>
      <c r="II1671" s="29"/>
      <c r="IJ1671" s="116"/>
      <c r="IK1671" s="87"/>
      <c r="IL1671" s="29"/>
      <c r="IM1671" s="87"/>
      <c r="IO1671" s="96"/>
    </row>
    <row r="1672" spans="1:249" s="1" customFormat="1" ht="14.4" x14ac:dyDescent="0.3">
      <c r="A1672" s="143"/>
      <c r="B1672" s="142" t="s">
        <v>72</v>
      </c>
      <c r="C1672" s="285" t="s">
        <v>73</v>
      </c>
      <c r="D1672" s="285"/>
      <c r="E1672" s="285"/>
      <c r="F1672" s="285"/>
      <c r="G1672" s="285"/>
      <c r="H1672" s="141" t="s">
        <v>65</v>
      </c>
      <c r="I1672" s="139">
        <v>0.03</v>
      </c>
      <c r="J1672" s="139">
        <v>1.25</v>
      </c>
      <c r="K1672" s="162">
        <v>3.1838000000000001E-3</v>
      </c>
      <c r="L1672" s="28"/>
      <c r="M1672" s="73"/>
      <c r="N1672" s="160">
        <v>492.65</v>
      </c>
      <c r="O1672" s="73"/>
      <c r="P1672" s="137">
        <v>1.57</v>
      </c>
      <c r="HY1672" s="117"/>
      <c r="HZ1672" s="117"/>
      <c r="IA1672" s="87"/>
      <c r="IB1672" s="87"/>
      <c r="IC1672" s="87"/>
      <c r="ID1672" s="87"/>
      <c r="IE1672" s="87"/>
      <c r="IG1672" s="29"/>
      <c r="IH1672" s="29"/>
      <c r="II1672" s="29" t="s">
        <v>73</v>
      </c>
      <c r="IJ1672" s="116"/>
      <c r="IK1672" s="87"/>
      <c r="IL1672" s="29"/>
      <c r="IM1672" s="87"/>
      <c r="IO1672" s="96"/>
    </row>
    <row r="1673" spans="1:249" s="1" customFormat="1" ht="14.4" x14ac:dyDescent="0.3">
      <c r="A1673" s="158"/>
      <c r="B1673" s="142" t="s">
        <v>104</v>
      </c>
      <c r="C1673" s="285" t="s">
        <v>105</v>
      </c>
      <c r="D1673" s="285"/>
      <c r="E1673" s="285"/>
      <c r="F1673" s="285"/>
      <c r="G1673" s="285"/>
      <c r="H1673" s="141" t="s">
        <v>71</v>
      </c>
      <c r="I1673" s="139">
        <v>0.04</v>
      </c>
      <c r="J1673" s="139">
        <v>1.25</v>
      </c>
      <c r="K1673" s="156">
        <v>4.2449999999999996E-3</v>
      </c>
      <c r="L1673" s="49"/>
      <c r="M1673" s="56"/>
      <c r="N1673" s="153">
        <v>717.22</v>
      </c>
      <c r="O1673" s="73"/>
      <c r="P1673" s="152">
        <v>3.04</v>
      </c>
      <c r="Q1673" s="144"/>
      <c r="R1673" s="144"/>
      <c r="HY1673" s="117"/>
      <c r="HZ1673" s="117"/>
      <c r="IA1673" s="87"/>
      <c r="IB1673" s="87"/>
      <c r="IC1673" s="87"/>
      <c r="ID1673" s="87"/>
      <c r="IE1673" s="87"/>
      <c r="IG1673" s="29"/>
      <c r="IH1673" s="29" t="s">
        <v>105</v>
      </c>
      <c r="II1673" s="29"/>
      <c r="IJ1673" s="116"/>
      <c r="IK1673" s="87"/>
      <c r="IL1673" s="29"/>
      <c r="IM1673" s="87"/>
      <c r="IO1673" s="96"/>
    </row>
    <row r="1674" spans="1:249" s="1" customFormat="1" ht="14.4" x14ac:dyDescent="0.3">
      <c r="A1674" s="143"/>
      <c r="B1674" s="142" t="s">
        <v>106</v>
      </c>
      <c r="C1674" s="285" t="s">
        <v>107</v>
      </c>
      <c r="D1674" s="285"/>
      <c r="E1674" s="285"/>
      <c r="F1674" s="285"/>
      <c r="G1674" s="285"/>
      <c r="H1674" s="141" t="s">
        <v>65</v>
      </c>
      <c r="I1674" s="139">
        <v>0.04</v>
      </c>
      <c r="J1674" s="139">
        <v>1.25</v>
      </c>
      <c r="K1674" s="156">
        <v>4.2449999999999996E-3</v>
      </c>
      <c r="L1674" s="28"/>
      <c r="M1674" s="73"/>
      <c r="N1674" s="160">
        <v>554.75</v>
      </c>
      <c r="O1674" s="73"/>
      <c r="P1674" s="137">
        <v>2.35</v>
      </c>
      <c r="HY1674" s="117"/>
      <c r="HZ1674" s="117"/>
      <c r="IA1674" s="87"/>
      <c r="IB1674" s="87"/>
      <c r="IC1674" s="87"/>
      <c r="ID1674" s="87"/>
      <c r="IE1674" s="87"/>
      <c r="IG1674" s="29"/>
      <c r="IH1674" s="29"/>
      <c r="II1674" s="29" t="s">
        <v>107</v>
      </c>
      <c r="IJ1674" s="116"/>
      <c r="IK1674" s="87"/>
      <c r="IL1674" s="29"/>
      <c r="IM1674" s="87"/>
      <c r="IO1674" s="96"/>
    </row>
    <row r="1675" spans="1:249" s="1" customFormat="1" ht="14.4" x14ac:dyDescent="0.3">
      <c r="A1675" s="151" t="s">
        <v>78</v>
      </c>
      <c r="B1675" s="150" t="s">
        <v>534</v>
      </c>
      <c r="C1675" s="320" t="s">
        <v>535</v>
      </c>
      <c r="D1675" s="320"/>
      <c r="E1675" s="320"/>
      <c r="F1675" s="320"/>
      <c r="G1675" s="320"/>
      <c r="H1675" s="149" t="s">
        <v>180</v>
      </c>
      <c r="I1675" s="148">
        <v>101</v>
      </c>
      <c r="J1675" s="146"/>
      <c r="K1675" s="173">
        <v>8.5748999999999995</v>
      </c>
      <c r="L1675" s="147"/>
      <c r="M1675" s="146"/>
      <c r="N1675" s="147"/>
      <c r="O1675" s="146"/>
      <c r="P1675" s="145"/>
      <c r="HY1675" s="117"/>
      <c r="HZ1675" s="117"/>
      <c r="IA1675" s="87"/>
      <c r="IB1675" s="87"/>
      <c r="IC1675" s="87"/>
      <c r="ID1675" s="87"/>
      <c r="IE1675" s="87"/>
      <c r="IG1675" s="29"/>
      <c r="IH1675" s="29"/>
      <c r="II1675" s="29"/>
      <c r="IJ1675" s="116" t="s">
        <v>535</v>
      </c>
      <c r="IK1675" s="87"/>
      <c r="IL1675" s="29"/>
      <c r="IM1675" s="87"/>
      <c r="IO1675" s="96"/>
    </row>
    <row r="1676" spans="1:249" s="1" customFormat="1" ht="14.4" x14ac:dyDescent="0.3">
      <c r="A1676" s="151" t="s">
        <v>78</v>
      </c>
      <c r="B1676" s="150" t="s">
        <v>536</v>
      </c>
      <c r="C1676" s="320" t="s">
        <v>537</v>
      </c>
      <c r="D1676" s="320"/>
      <c r="E1676" s="320"/>
      <c r="F1676" s="320"/>
      <c r="G1676" s="320"/>
      <c r="H1676" s="149" t="s">
        <v>94</v>
      </c>
      <c r="I1676" s="173">
        <v>5.0894000000000004</v>
      </c>
      <c r="J1676" s="146"/>
      <c r="K1676" s="182">
        <v>0.43209009999999998</v>
      </c>
      <c r="L1676" s="147"/>
      <c r="M1676" s="146"/>
      <c r="N1676" s="147"/>
      <c r="O1676" s="146"/>
      <c r="P1676" s="145"/>
      <c r="HY1676" s="117"/>
      <c r="HZ1676" s="117"/>
      <c r="IA1676" s="87"/>
      <c r="IB1676" s="87"/>
      <c r="IC1676" s="87"/>
      <c r="ID1676" s="87"/>
      <c r="IE1676" s="87"/>
      <c r="IG1676" s="29"/>
      <c r="IH1676" s="29"/>
      <c r="II1676" s="29"/>
      <c r="IJ1676" s="116" t="s">
        <v>537</v>
      </c>
      <c r="IK1676" s="87"/>
      <c r="IL1676" s="29"/>
      <c r="IM1676" s="87"/>
      <c r="IO1676" s="96"/>
    </row>
    <row r="1677" spans="1:249" s="1" customFormat="1" ht="14.4" x14ac:dyDescent="0.3">
      <c r="A1677" s="104"/>
      <c r="B1677" s="103"/>
      <c r="C1677" s="319" t="s">
        <v>82</v>
      </c>
      <c r="D1677" s="319"/>
      <c r="E1677" s="319"/>
      <c r="F1677" s="319"/>
      <c r="G1677" s="319"/>
      <c r="H1677" s="126"/>
      <c r="I1677" s="124"/>
      <c r="J1677" s="124"/>
      <c r="K1677" s="124"/>
      <c r="L1677" s="125"/>
      <c r="M1677" s="124"/>
      <c r="N1677" s="136"/>
      <c r="O1677" s="124"/>
      <c r="P1677" s="135">
        <v>319.54000000000002</v>
      </c>
      <c r="Q1677" s="144"/>
      <c r="R1677" s="144"/>
      <c r="HY1677" s="117"/>
      <c r="HZ1677" s="117"/>
      <c r="IA1677" s="87"/>
      <c r="IB1677" s="87"/>
      <c r="IC1677" s="87"/>
      <c r="ID1677" s="87"/>
      <c r="IE1677" s="87"/>
      <c r="IG1677" s="29"/>
      <c r="IH1677" s="29"/>
      <c r="II1677" s="29"/>
      <c r="IJ1677" s="116"/>
      <c r="IK1677" s="87" t="s">
        <v>82</v>
      </c>
      <c r="IL1677" s="29"/>
      <c r="IM1677" s="87"/>
      <c r="IO1677" s="96"/>
    </row>
    <row r="1678" spans="1:249" s="1" customFormat="1" ht="14.4" x14ac:dyDescent="0.3">
      <c r="A1678" s="143"/>
      <c r="B1678" s="142"/>
      <c r="C1678" s="285" t="s">
        <v>83</v>
      </c>
      <c r="D1678" s="285"/>
      <c r="E1678" s="285"/>
      <c r="F1678" s="285"/>
      <c r="G1678" s="285"/>
      <c r="H1678" s="141"/>
      <c r="I1678" s="73"/>
      <c r="J1678" s="73"/>
      <c r="K1678" s="73"/>
      <c r="L1678" s="28"/>
      <c r="M1678" s="73"/>
      <c r="N1678" s="28"/>
      <c r="O1678" s="73"/>
      <c r="P1678" s="137">
        <v>307.08999999999997</v>
      </c>
      <c r="HY1678" s="117"/>
      <c r="HZ1678" s="117"/>
      <c r="IA1678" s="87"/>
      <c r="IB1678" s="87"/>
      <c r="IC1678" s="87"/>
      <c r="ID1678" s="87"/>
      <c r="IE1678" s="87"/>
      <c r="IG1678" s="29"/>
      <c r="IH1678" s="29"/>
      <c r="II1678" s="29"/>
      <c r="IJ1678" s="116"/>
      <c r="IK1678" s="87"/>
      <c r="IL1678" s="29" t="s">
        <v>83</v>
      </c>
      <c r="IM1678" s="87"/>
      <c r="IO1678" s="96"/>
    </row>
    <row r="1679" spans="1:249" s="1" customFormat="1" ht="20.399999999999999" x14ac:dyDescent="0.3">
      <c r="A1679" s="143"/>
      <c r="B1679" s="142" t="s">
        <v>162</v>
      </c>
      <c r="C1679" s="285" t="s">
        <v>163</v>
      </c>
      <c r="D1679" s="285"/>
      <c r="E1679" s="285"/>
      <c r="F1679" s="285"/>
      <c r="G1679" s="285"/>
      <c r="H1679" s="141" t="s">
        <v>84</v>
      </c>
      <c r="I1679" s="140">
        <v>112</v>
      </c>
      <c r="J1679" s="138">
        <v>0.9</v>
      </c>
      <c r="K1679" s="138">
        <v>100.8</v>
      </c>
      <c r="L1679" s="28"/>
      <c r="M1679" s="73"/>
      <c r="N1679" s="28"/>
      <c r="O1679" s="73"/>
      <c r="P1679" s="137">
        <v>309.55</v>
      </c>
      <c r="HY1679" s="117"/>
      <c r="HZ1679" s="117"/>
      <c r="IA1679" s="87"/>
      <c r="IB1679" s="87"/>
      <c r="IC1679" s="87"/>
      <c r="ID1679" s="87"/>
      <c r="IE1679" s="87"/>
      <c r="IG1679" s="29"/>
      <c r="IH1679" s="29"/>
      <c r="II1679" s="29"/>
      <c r="IJ1679" s="116"/>
      <c r="IK1679" s="87"/>
      <c r="IL1679" s="29" t="s">
        <v>163</v>
      </c>
      <c r="IM1679" s="87"/>
      <c r="IO1679" s="96"/>
    </row>
    <row r="1680" spans="1:249" s="1" customFormat="1" ht="20.399999999999999" x14ac:dyDescent="0.3">
      <c r="A1680" s="143"/>
      <c r="B1680" s="142" t="s">
        <v>164</v>
      </c>
      <c r="C1680" s="285" t="s">
        <v>165</v>
      </c>
      <c r="D1680" s="285"/>
      <c r="E1680" s="285"/>
      <c r="F1680" s="285"/>
      <c r="G1680" s="285"/>
      <c r="H1680" s="141" t="s">
        <v>84</v>
      </c>
      <c r="I1680" s="140">
        <v>65</v>
      </c>
      <c r="J1680" s="139">
        <v>0.85</v>
      </c>
      <c r="K1680" s="139">
        <v>55.25</v>
      </c>
      <c r="L1680" s="28"/>
      <c r="M1680" s="73"/>
      <c r="N1680" s="28"/>
      <c r="O1680" s="73"/>
      <c r="P1680" s="137">
        <v>169.67</v>
      </c>
      <c r="HY1680" s="117"/>
      <c r="HZ1680" s="117"/>
      <c r="IA1680" s="87"/>
      <c r="IB1680" s="87"/>
      <c r="IC1680" s="87"/>
      <c r="ID1680" s="87"/>
      <c r="IE1680" s="87"/>
      <c r="IG1680" s="29"/>
      <c r="IH1680" s="29"/>
      <c r="II1680" s="29"/>
      <c r="IJ1680" s="116"/>
      <c r="IK1680" s="87"/>
      <c r="IL1680" s="29" t="s">
        <v>165</v>
      </c>
      <c r="IM1680" s="87"/>
      <c r="IO1680" s="96"/>
    </row>
    <row r="1681" spans="1:249" s="1" customFormat="1" ht="14.4" x14ac:dyDescent="0.3">
      <c r="A1681" s="129"/>
      <c r="B1681" s="128"/>
      <c r="C1681" s="319" t="s">
        <v>85</v>
      </c>
      <c r="D1681" s="319"/>
      <c r="E1681" s="319"/>
      <c r="F1681" s="319"/>
      <c r="G1681" s="319"/>
      <c r="H1681" s="126"/>
      <c r="I1681" s="124"/>
      <c r="J1681" s="124"/>
      <c r="K1681" s="124"/>
      <c r="L1681" s="125"/>
      <c r="M1681" s="124"/>
      <c r="N1681" s="136">
        <v>9408.24</v>
      </c>
      <c r="O1681" s="124"/>
      <c r="P1681" s="123">
        <v>798.76</v>
      </c>
      <c r="HY1681" s="117"/>
      <c r="HZ1681" s="117"/>
      <c r="IA1681" s="87"/>
      <c r="IB1681" s="87"/>
      <c r="IC1681" s="87"/>
      <c r="ID1681" s="87"/>
      <c r="IE1681" s="87"/>
      <c r="IG1681" s="29"/>
      <c r="IH1681" s="29"/>
      <c r="II1681" s="29"/>
      <c r="IJ1681" s="116"/>
      <c r="IK1681" s="87"/>
      <c r="IL1681" s="29"/>
      <c r="IM1681" s="87" t="s">
        <v>85</v>
      </c>
      <c r="IO1681" s="96"/>
    </row>
    <row r="1682" spans="1:249" s="1" customFormat="1" ht="40.799999999999997" x14ac:dyDescent="0.3">
      <c r="A1682" s="134" t="s">
        <v>724</v>
      </c>
      <c r="B1682" s="127" t="s">
        <v>565</v>
      </c>
      <c r="C1682" s="317" t="s">
        <v>566</v>
      </c>
      <c r="D1682" s="317"/>
      <c r="E1682" s="317"/>
      <c r="F1682" s="317"/>
      <c r="G1682" s="317"/>
      <c r="H1682" s="126" t="s">
        <v>180</v>
      </c>
      <c r="I1682" s="124">
        <v>8.5748999999999995</v>
      </c>
      <c r="J1682" s="133">
        <v>1</v>
      </c>
      <c r="K1682" s="170">
        <v>8.5748999999999995</v>
      </c>
      <c r="L1682" s="132">
        <v>65.05</v>
      </c>
      <c r="M1682" s="169">
        <v>1.1599999999999999</v>
      </c>
      <c r="N1682" s="130">
        <v>75.459999999999994</v>
      </c>
      <c r="O1682" s="124"/>
      <c r="P1682" s="123">
        <v>647.05999999999995</v>
      </c>
      <c r="HY1682" s="117"/>
      <c r="HZ1682" s="117"/>
      <c r="IA1682" s="87" t="s">
        <v>566</v>
      </c>
      <c r="IB1682" s="87" t="s">
        <v>4</v>
      </c>
      <c r="IC1682" s="87" t="s">
        <v>4</v>
      </c>
      <c r="ID1682" s="87" t="s">
        <v>4</v>
      </c>
      <c r="IE1682" s="87" t="s">
        <v>4</v>
      </c>
      <c r="IG1682" s="29"/>
      <c r="IH1682" s="29"/>
      <c r="II1682" s="29"/>
      <c r="IJ1682" s="116"/>
      <c r="IK1682" s="87"/>
      <c r="IL1682" s="29"/>
      <c r="IM1682" s="87"/>
      <c r="IO1682" s="96"/>
    </row>
    <row r="1683" spans="1:249" s="1" customFormat="1" ht="14.4" x14ac:dyDescent="0.3">
      <c r="A1683" s="129"/>
      <c r="B1683" s="128"/>
      <c r="C1683" s="319" t="s">
        <v>85</v>
      </c>
      <c r="D1683" s="319"/>
      <c r="E1683" s="319"/>
      <c r="F1683" s="319"/>
      <c r="G1683" s="319"/>
      <c r="H1683" s="126"/>
      <c r="I1683" s="124"/>
      <c r="J1683" s="124"/>
      <c r="K1683" s="124"/>
      <c r="L1683" s="125"/>
      <c r="M1683" s="124"/>
      <c r="N1683" s="125"/>
      <c r="O1683" s="124"/>
      <c r="P1683" s="123">
        <v>647.05999999999995</v>
      </c>
      <c r="HY1683" s="117"/>
      <c r="HZ1683" s="117"/>
      <c r="IA1683" s="87"/>
      <c r="IB1683" s="87"/>
      <c r="IC1683" s="87"/>
      <c r="ID1683" s="87"/>
      <c r="IE1683" s="87"/>
      <c r="IG1683" s="29"/>
      <c r="IH1683" s="29"/>
      <c r="II1683" s="29"/>
      <c r="IJ1683" s="116"/>
      <c r="IK1683" s="87"/>
      <c r="IL1683" s="29"/>
      <c r="IM1683" s="87" t="s">
        <v>85</v>
      </c>
      <c r="IO1683" s="96"/>
    </row>
    <row r="1684" spans="1:249" s="1" customFormat="1" ht="40.799999999999997" x14ac:dyDescent="0.3">
      <c r="A1684" s="134" t="s">
        <v>725</v>
      </c>
      <c r="B1684" s="127" t="s">
        <v>568</v>
      </c>
      <c r="C1684" s="317" t="s">
        <v>569</v>
      </c>
      <c r="D1684" s="317"/>
      <c r="E1684" s="317"/>
      <c r="F1684" s="317"/>
      <c r="G1684" s="317"/>
      <c r="H1684" s="126" t="s">
        <v>94</v>
      </c>
      <c r="I1684" s="124">
        <v>0.43209009999999998</v>
      </c>
      <c r="J1684" s="133">
        <v>1</v>
      </c>
      <c r="K1684" s="183">
        <v>0.43209009999999998</v>
      </c>
      <c r="L1684" s="132">
        <v>86.55</v>
      </c>
      <c r="M1684" s="169">
        <v>1.05</v>
      </c>
      <c r="N1684" s="130">
        <v>90.88</v>
      </c>
      <c r="O1684" s="124"/>
      <c r="P1684" s="123">
        <v>39.270000000000003</v>
      </c>
      <c r="HY1684" s="117"/>
      <c r="HZ1684" s="117"/>
      <c r="IA1684" s="87" t="s">
        <v>569</v>
      </c>
      <c r="IB1684" s="87" t="s">
        <v>4</v>
      </c>
      <c r="IC1684" s="87" t="s">
        <v>4</v>
      </c>
      <c r="ID1684" s="87" t="s">
        <v>4</v>
      </c>
      <c r="IE1684" s="87" t="s">
        <v>4</v>
      </c>
      <c r="IG1684" s="29"/>
      <c r="IH1684" s="29"/>
      <c r="II1684" s="29"/>
      <c r="IJ1684" s="116"/>
      <c r="IK1684" s="87"/>
      <c r="IL1684" s="29"/>
      <c r="IM1684" s="87"/>
      <c r="IO1684" s="96"/>
    </row>
    <row r="1685" spans="1:249" s="1" customFormat="1" ht="14.4" x14ac:dyDescent="0.3">
      <c r="A1685" s="129"/>
      <c r="B1685" s="128"/>
      <c r="C1685" s="319" t="s">
        <v>85</v>
      </c>
      <c r="D1685" s="319"/>
      <c r="E1685" s="319"/>
      <c r="F1685" s="319"/>
      <c r="G1685" s="319"/>
      <c r="H1685" s="126"/>
      <c r="I1685" s="124"/>
      <c r="J1685" s="124"/>
      <c r="K1685" s="124"/>
      <c r="L1685" s="125"/>
      <c r="M1685" s="124"/>
      <c r="N1685" s="125"/>
      <c r="O1685" s="124"/>
      <c r="P1685" s="123">
        <v>39.270000000000003</v>
      </c>
      <c r="HY1685" s="117"/>
      <c r="HZ1685" s="117"/>
      <c r="IA1685" s="87"/>
      <c r="IB1685" s="87"/>
      <c r="IC1685" s="87"/>
      <c r="ID1685" s="87"/>
      <c r="IE1685" s="87"/>
      <c r="IG1685" s="29"/>
      <c r="IH1685" s="29"/>
      <c r="II1685" s="29"/>
      <c r="IJ1685" s="116"/>
      <c r="IK1685" s="87"/>
      <c r="IL1685" s="29"/>
      <c r="IM1685" s="87" t="s">
        <v>85</v>
      </c>
      <c r="IO1685" s="96"/>
    </row>
    <row r="1686" spans="1:249" s="1" customFormat="1" ht="14.4" x14ac:dyDescent="0.3">
      <c r="A1686" s="134" t="s">
        <v>727</v>
      </c>
      <c r="B1686" s="127" t="s">
        <v>571</v>
      </c>
      <c r="C1686" s="317" t="s">
        <v>572</v>
      </c>
      <c r="D1686" s="317"/>
      <c r="E1686" s="317"/>
      <c r="F1686" s="317"/>
      <c r="G1686" s="317"/>
      <c r="H1686" s="126" t="s">
        <v>63</v>
      </c>
      <c r="I1686" s="124">
        <v>8.4900000000000003E-2</v>
      </c>
      <c r="J1686" s="133">
        <v>1</v>
      </c>
      <c r="K1686" s="170">
        <v>8.4900000000000003E-2</v>
      </c>
      <c r="L1686" s="125"/>
      <c r="M1686" s="124"/>
      <c r="N1686" s="168"/>
      <c r="O1686" s="124"/>
      <c r="P1686" s="167"/>
      <c r="HY1686" s="117"/>
      <c r="HZ1686" s="117"/>
      <c r="IA1686" s="87" t="s">
        <v>572</v>
      </c>
      <c r="IB1686" s="87" t="s">
        <v>4</v>
      </c>
      <c r="IC1686" s="87" t="s">
        <v>4</v>
      </c>
      <c r="ID1686" s="87" t="s">
        <v>4</v>
      </c>
      <c r="IE1686" s="87" t="s">
        <v>4</v>
      </c>
      <c r="IG1686" s="29"/>
      <c r="IH1686" s="29"/>
      <c r="II1686" s="29"/>
      <c r="IJ1686" s="116"/>
      <c r="IK1686" s="87"/>
      <c r="IL1686" s="29"/>
      <c r="IM1686" s="87"/>
      <c r="IO1686" s="96"/>
    </row>
    <row r="1687" spans="1:249" s="1" customFormat="1" ht="14.4" x14ac:dyDescent="0.3">
      <c r="A1687" s="166"/>
      <c r="B1687" s="165"/>
      <c r="C1687" s="287" t="s">
        <v>726</v>
      </c>
      <c r="D1687" s="287"/>
      <c r="E1687" s="287"/>
      <c r="F1687" s="287"/>
      <c r="G1687" s="287"/>
      <c r="H1687" s="287"/>
      <c r="I1687" s="287"/>
      <c r="J1687" s="287"/>
      <c r="K1687" s="287"/>
      <c r="L1687" s="287"/>
      <c r="M1687" s="287"/>
      <c r="N1687" s="287"/>
      <c r="O1687" s="287"/>
      <c r="P1687" s="318"/>
      <c r="HY1687" s="117"/>
      <c r="HZ1687" s="117"/>
      <c r="IA1687" s="87"/>
      <c r="IB1687" s="87"/>
      <c r="IC1687" s="87"/>
      <c r="ID1687" s="87"/>
      <c r="IE1687" s="87"/>
      <c r="IF1687" s="50" t="s">
        <v>726</v>
      </c>
      <c r="IG1687" s="29"/>
      <c r="IH1687" s="29"/>
      <c r="II1687" s="29"/>
      <c r="IJ1687" s="116"/>
      <c r="IK1687" s="87"/>
      <c r="IL1687" s="29"/>
      <c r="IM1687" s="87"/>
      <c r="IO1687" s="96"/>
    </row>
    <row r="1688" spans="1:249" s="1" customFormat="1" ht="20.399999999999999" x14ac:dyDescent="0.3">
      <c r="A1688" s="164"/>
      <c r="B1688" s="103" t="s">
        <v>1045</v>
      </c>
      <c r="C1688" s="321" t="s">
        <v>1044</v>
      </c>
      <c r="D1688" s="321"/>
      <c r="E1688" s="321"/>
      <c r="F1688" s="321"/>
      <c r="G1688" s="321"/>
      <c r="H1688" s="321"/>
      <c r="I1688" s="321"/>
      <c r="J1688" s="321"/>
      <c r="K1688" s="321"/>
      <c r="L1688" s="321"/>
      <c r="M1688" s="321"/>
      <c r="N1688" s="321"/>
      <c r="O1688" s="321"/>
      <c r="P1688" s="322"/>
      <c r="HY1688" s="117"/>
      <c r="HZ1688" s="117"/>
      <c r="IA1688" s="87"/>
      <c r="IB1688" s="87"/>
      <c r="IC1688" s="87"/>
      <c r="ID1688" s="87"/>
      <c r="IE1688" s="87"/>
      <c r="IG1688" s="29"/>
      <c r="IH1688" s="29"/>
      <c r="II1688" s="29"/>
      <c r="IJ1688" s="116"/>
      <c r="IK1688" s="87"/>
      <c r="IL1688" s="29"/>
      <c r="IM1688" s="87"/>
      <c r="IN1688" s="50" t="s">
        <v>1044</v>
      </c>
      <c r="IO1688" s="96"/>
    </row>
    <row r="1689" spans="1:249" s="1" customFormat="1" ht="14.4" x14ac:dyDescent="0.3">
      <c r="A1689" s="159"/>
      <c r="B1689" s="142" t="s">
        <v>62</v>
      </c>
      <c r="C1689" s="285" t="s">
        <v>64</v>
      </c>
      <c r="D1689" s="285"/>
      <c r="E1689" s="285"/>
      <c r="F1689" s="285"/>
      <c r="G1689" s="285"/>
      <c r="H1689" s="141" t="s">
        <v>65</v>
      </c>
      <c r="I1689" s="73"/>
      <c r="J1689" s="73"/>
      <c r="K1689" s="156">
        <v>3.475806</v>
      </c>
      <c r="L1689" s="28"/>
      <c r="M1689" s="73"/>
      <c r="N1689" s="28"/>
      <c r="O1689" s="73"/>
      <c r="P1689" s="152">
        <v>1597.24</v>
      </c>
      <c r="HY1689" s="117"/>
      <c r="HZ1689" s="117"/>
      <c r="IA1689" s="87"/>
      <c r="IB1689" s="87"/>
      <c r="IC1689" s="87"/>
      <c r="ID1689" s="87"/>
      <c r="IE1689" s="87"/>
      <c r="IG1689" s="29" t="s">
        <v>64</v>
      </c>
      <c r="IH1689" s="29"/>
      <c r="II1689" s="29"/>
      <c r="IJ1689" s="116"/>
      <c r="IK1689" s="87"/>
      <c r="IL1689" s="29"/>
      <c r="IM1689" s="87"/>
      <c r="IO1689" s="96"/>
    </row>
    <row r="1690" spans="1:249" s="1" customFormat="1" ht="14.4" x14ac:dyDescent="0.3">
      <c r="A1690" s="158"/>
      <c r="B1690" s="142" t="s">
        <v>123</v>
      </c>
      <c r="C1690" s="285" t="s">
        <v>124</v>
      </c>
      <c r="D1690" s="285"/>
      <c r="E1690" s="285"/>
      <c r="F1690" s="285"/>
      <c r="G1690" s="285"/>
      <c r="H1690" s="141" t="s">
        <v>65</v>
      </c>
      <c r="I1690" s="138">
        <v>35.6</v>
      </c>
      <c r="J1690" s="139">
        <v>1.1499999999999999</v>
      </c>
      <c r="K1690" s="156">
        <v>3.475806</v>
      </c>
      <c r="L1690" s="49"/>
      <c r="M1690" s="56"/>
      <c r="N1690" s="153">
        <v>459.53</v>
      </c>
      <c r="O1690" s="73"/>
      <c r="P1690" s="152">
        <v>1597.24</v>
      </c>
      <c r="Q1690" s="144"/>
      <c r="R1690" s="144"/>
      <c r="HY1690" s="117"/>
      <c r="HZ1690" s="117"/>
      <c r="IA1690" s="87"/>
      <c r="IB1690" s="87"/>
      <c r="IC1690" s="87"/>
      <c r="ID1690" s="87"/>
      <c r="IE1690" s="87"/>
      <c r="IG1690" s="29"/>
      <c r="IH1690" s="29" t="s">
        <v>124</v>
      </c>
      <c r="II1690" s="29"/>
      <c r="IJ1690" s="116"/>
      <c r="IK1690" s="87"/>
      <c r="IL1690" s="29"/>
      <c r="IM1690" s="87"/>
      <c r="IO1690" s="96"/>
    </row>
    <row r="1691" spans="1:249" s="1" customFormat="1" ht="14.4" x14ac:dyDescent="0.3">
      <c r="A1691" s="159"/>
      <c r="B1691" s="142" t="s">
        <v>66</v>
      </c>
      <c r="C1691" s="285" t="s">
        <v>67</v>
      </c>
      <c r="D1691" s="285"/>
      <c r="E1691" s="285"/>
      <c r="F1691" s="285"/>
      <c r="G1691" s="285"/>
      <c r="H1691" s="141"/>
      <c r="I1691" s="73"/>
      <c r="J1691" s="73"/>
      <c r="K1691" s="73"/>
      <c r="L1691" s="28"/>
      <c r="M1691" s="73"/>
      <c r="N1691" s="28"/>
      <c r="O1691" s="73"/>
      <c r="P1691" s="137">
        <v>17.920000000000002</v>
      </c>
      <c r="HY1691" s="117"/>
      <c r="HZ1691" s="117"/>
      <c r="IA1691" s="87"/>
      <c r="IB1691" s="87"/>
      <c r="IC1691" s="87"/>
      <c r="ID1691" s="87"/>
      <c r="IE1691" s="87"/>
      <c r="IG1691" s="29" t="s">
        <v>67</v>
      </c>
      <c r="IH1691" s="29"/>
      <c r="II1691" s="29"/>
      <c r="IJ1691" s="116"/>
      <c r="IK1691" s="87"/>
      <c r="IL1691" s="29"/>
      <c r="IM1691" s="87"/>
      <c r="IO1691" s="96"/>
    </row>
    <row r="1692" spans="1:249" s="1" customFormat="1" ht="14.4" x14ac:dyDescent="0.3">
      <c r="A1692" s="159"/>
      <c r="B1692" s="142"/>
      <c r="C1692" s="285" t="s">
        <v>68</v>
      </c>
      <c r="D1692" s="285"/>
      <c r="E1692" s="285"/>
      <c r="F1692" s="285"/>
      <c r="G1692" s="285"/>
      <c r="H1692" s="141" t="s">
        <v>65</v>
      </c>
      <c r="I1692" s="73"/>
      <c r="J1692" s="73"/>
      <c r="K1692" s="162">
        <v>0.1347788</v>
      </c>
      <c r="L1692" s="28"/>
      <c r="M1692" s="73"/>
      <c r="N1692" s="28"/>
      <c r="O1692" s="73"/>
      <c r="P1692" s="137">
        <v>66.400000000000006</v>
      </c>
      <c r="HY1692" s="117"/>
      <c r="HZ1692" s="117"/>
      <c r="IA1692" s="87"/>
      <c r="IB1692" s="87"/>
      <c r="IC1692" s="87"/>
      <c r="ID1692" s="87"/>
      <c r="IE1692" s="87"/>
      <c r="IG1692" s="29" t="s">
        <v>68</v>
      </c>
      <c r="IH1692" s="29"/>
      <c r="II1692" s="29"/>
      <c r="IJ1692" s="116"/>
      <c r="IK1692" s="87"/>
      <c r="IL1692" s="29"/>
      <c r="IM1692" s="87"/>
      <c r="IO1692" s="96"/>
    </row>
    <row r="1693" spans="1:249" s="1" customFormat="1" ht="20.399999999999999" x14ac:dyDescent="0.3">
      <c r="A1693" s="158"/>
      <c r="B1693" s="142" t="s">
        <v>69</v>
      </c>
      <c r="C1693" s="285" t="s">
        <v>70</v>
      </c>
      <c r="D1693" s="285"/>
      <c r="E1693" s="285"/>
      <c r="F1693" s="285"/>
      <c r="G1693" s="285"/>
      <c r="H1693" s="141" t="s">
        <v>71</v>
      </c>
      <c r="I1693" s="139">
        <v>1.27</v>
      </c>
      <c r="J1693" s="139">
        <v>1.25</v>
      </c>
      <c r="K1693" s="162">
        <v>0.1347788</v>
      </c>
      <c r="L1693" s="155">
        <v>37.32</v>
      </c>
      <c r="M1693" s="154">
        <v>1.45</v>
      </c>
      <c r="N1693" s="153">
        <v>54.11</v>
      </c>
      <c r="O1693" s="73"/>
      <c r="P1693" s="152">
        <v>7.29</v>
      </c>
      <c r="Q1693" s="144"/>
      <c r="R1693" s="144"/>
      <c r="HY1693" s="117"/>
      <c r="HZ1693" s="117"/>
      <c r="IA1693" s="87"/>
      <c r="IB1693" s="87"/>
      <c r="IC1693" s="87"/>
      <c r="ID1693" s="87"/>
      <c r="IE1693" s="87"/>
      <c r="IG1693" s="29"/>
      <c r="IH1693" s="29" t="s">
        <v>70</v>
      </c>
      <c r="II1693" s="29"/>
      <c r="IJ1693" s="116"/>
      <c r="IK1693" s="87"/>
      <c r="IL1693" s="29"/>
      <c r="IM1693" s="87"/>
      <c r="IO1693" s="96"/>
    </row>
    <row r="1694" spans="1:249" s="1" customFormat="1" ht="14.4" x14ac:dyDescent="0.3">
      <c r="A1694" s="143"/>
      <c r="B1694" s="142" t="s">
        <v>72</v>
      </c>
      <c r="C1694" s="285" t="s">
        <v>73</v>
      </c>
      <c r="D1694" s="285"/>
      <c r="E1694" s="285"/>
      <c r="F1694" s="285"/>
      <c r="G1694" s="285"/>
      <c r="H1694" s="141" t="s">
        <v>65</v>
      </c>
      <c r="I1694" s="139">
        <v>1.27</v>
      </c>
      <c r="J1694" s="139">
        <v>1.25</v>
      </c>
      <c r="K1694" s="162">
        <v>0.1347788</v>
      </c>
      <c r="L1694" s="28"/>
      <c r="M1694" s="73"/>
      <c r="N1694" s="160">
        <v>492.65</v>
      </c>
      <c r="O1694" s="73"/>
      <c r="P1694" s="137">
        <v>66.400000000000006</v>
      </c>
      <c r="HY1694" s="117"/>
      <c r="HZ1694" s="117"/>
      <c r="IA1694" s="87"/>
      <c r="IB1694" s="87"/>
      <c r="IC1694" s="87"/>
      <c r="ID1694" s="87"/>
      <c r="IE1694" s="87"/>
      <c r="IG1694" s="29"/>
      <c r="IH1694" s="29"/>
      <c r="II1694" s="29" t="s">
        <v>73</v>
      </c>
      <c r="IJ1694" s="116"/>
      <c r="IK1694" s="87"/>
      <c r="IL1694" s="29"/>
      <c r="IM1694" s="87"/>
      <c r="IO1694" s="96"/>
    </row>
    <row r="1695" spans="1:249" s="1" customFormat="1" ht="14.4" x14ac:dyDescent="0.3">
      <c r="A1695" s="158"/>
      <c r="B1695" s="142" t="s">
        <v>489</v>
      </c>
      <c r="C1695" s="285" t="s">
        <v>490</v>
      </c>
      <c r="D1695" s="285"/>
      <c r="E1695" s="285"/>
      <c r="F1695" s="285"/>
      <c r="G1695" s="285"/>
      <c r="H1695" s="141" t="s">
        <v>71</v>
      </c>
      <c r="I1695" s="139">
        <v>7.82</v>
      </c>
      <c r="J1695" s="139">
        <v>1.25</v>
      </c>
      <c r="K1695" s="162">
        <v>0.82989749999999995</v>
      </c>
      <c r="L1695" s="155">
        <v>8.5399999999999991</v>
      </c>
      <c r="M1695" s="176">
        <v>1.5</v>
      </c>
      <c r="N1695" s="153">
        <v>12.81</v>
      </c>
      <c r="O1695" s="73"/>
      <c r="P1695" s="152">
        <v>10.63</v>
      </c>
      <c r="Q1695" s="144"/>
      <c r="R1695" s="144"/>
      <c r="HY1695" s="117"/>
      <c r="HZ1695" s="117"/>
      <c r="IA1695" s="87"/>
      <c r="IB1695" s="87"/>
      <c r="IC1695" s="87"/>
      <c r="ID1695" s="87"/>
      <c r="IE1695" s="87"/>
      <c r="IG1695" s="29"/>
      <c r="IH1695" s="29" t="s">
        <v>490</v>
      </c>
      <c r="II1695" s="29"/>
      <c r="IJ1695" s="116"/>
      <c r="IK1695" s="87"/>
      <c r="IL1695" s="29"/>
      <c r="IM1695" s="87"/>
      <c r="IO1695" s="96"/>
    </row>
    <row r="1696" spans="1:249" s="1" customFormat="1" ht="14.4" x14ac:dyDescent="0.3">
      <c r="A1696" s="159"/>
      <c r="B1696" s="142" t="s">
        <v>93</v>
      </c>
      <c r="C1696" s="285" t="s">
        <v>110</v>
      </c>
      <c r="D1696" s="285"/>
      <c r="E1696" s="285"/>
      <c r="F1696" s="285"/>
      <c r="G1696" s="285"/>
      <c r="H1696" s="141"/>
      <c r="I1696" s="73"/>
      <c r="J1696" s="73"/>
      <c r="K1696" s="73"/>
      <c r="L1696" s="28"/>
      <c r="M1696" s="73"/>
      <c r="N1696" s="28"/>
      <c r="O1696" s="73"/>
      <c r="P1696" s="137">
        <v>16.34</v>
      </c>
      <c r="HY1696" s="117"/>
      <c r="HZ1696" s="117"/>
      <c r="IA1696" s="87"/>
      <c r="IB1696" s="87"/>
      <c r="IC1696" s="87"/>
      <c r="ID1696" s="87"/>
      <c r="IE1696" s="87"/>
      <c r="IG1696" s="29" t="s">
        <v>110</v>
      </c>
      <c r="IH1696" s="29"/>
      <c r="II1696" s="29"/>
      <c r="IJ1696" s="116"/>
      <c r="IK1696" s="87"/>
      <c r="IL1696" s="29"/>
      <c r="IM1696" s="87"/>
      <c r="IO1696" s="96"/>
    </row>
    <row r="1697" spans="1:249" s="1" customFormat="1" ht="14.4" x14ac:dyDescent="0.3">
      <c r="A1697" s="158"/>
      <c r="B1697" s="142" t="s">
        <v>158</v>
      </c>
      <c r="C1697" s="285" t="s">
        <v>159</v>
      </c>
      <c r="D1697" s="285"/>
      <c r="E1697" s="285"/>
      <c r="F1697" s="285"/>
      <c r="G1697" s="285"/>
      <c r="H1697" s="141" t="s">
        <v>111</v>
      </c>
      <c r="I1697" s="138">
        <v>3.5</v>
      </c>
      <c r="J1697" s="73"/>
      <c r="K1697" s="161">
        <v>0.29715000000000003</v>
      </c>
      <c r="L1697" s="155">
        <v>35.71</v>
      </c>
      <c r="M1697" s="154">
        <v>1.54</v>
      </c>
      <c r="N1697" s="153">
        <v>54.99</v>
      </c>
      <c r="O1697" s="73"/>
      <c r="P1697" s="152">
        <v>16.34</v>
      </c>
      <c r="Q1697" s="144"/>
      <c r="R1697" s="144"/>
      <c r="HY1697" s="117"/>
      <c r="HZ1697" s="117"/>
      <c r="IA1697" s="87"/>
      <c r="IB1697" s="87"/>
      <c r="IC1697" s="87"/>
      <c r="ID1697" s="87"/>
      <c r="IE1697" s="87"/>
      <c r="IG1697" s="29"/>
      <c r="IH1697" s="29" t="s">
        <v>159</v>
      </c>
      <c r="II1697" s="29"/>
      <c r="IJ1697" s="116"/>
      <c r="IK1697" s="87"/>
      <c r="IL1697" s="29"/>
      <c r="IM1697" s="87"/>
      <c r="IO1697" s="96"/>
    </row>
    <row r="1698" spans="1:249" s="1" customFormat="1" ht="14.4" x14ac:dyDescent="0.3">
      <c r="A1698" s="151" t="s">
        <v>78</v>
      </c>
      <c r="B1698" s="150" t="s">
        <v>573</v>
      </c>
      <c r="C1698" s="320" t="s">
        <v>574</v>
      </c>
      <c r="D1698" s="320"/>
      <c r="E1698" s="320"/>
      <c r="F1698" s="320"/>
      <c r="G1698" s="320"/>
      <c r="H1698" s="149" t="s">
        <v>111</v>
      </c>
      <c r="I1698" s="174">
        <v>2.04</v>
      </c>
      <c r="J1698" s="146"/>
      <c r="K1698" s="179">
        <v>0.17319599999999999</v>
      </c>
      <c r="L1698" s="147"/>
      <c r="M1698" s="146"/>
      <c r="N1698" s="147"/>
      <c r="O1698" s="146"/>
      <c r="P1698" s="145"/>
      <c r="HY1698" s="117"/>
      <c r="HZ1698" s="117"/>
      <c r="IA1698" s="87"/>
      <c r="IB1698" s="87"/>
      <c r="IC1698" s="87"/>
      <c r="ID1698" s="87"/>
      <c r="IE1698" s="87"/>
      <c r="IG1698" s="29"/>
      <c r="IH1698" s="29"/>
      <c r="II1698" s="29"/>
      <c r="IJ1698" s="116" t="s">
        <v>574</v>
      </c>
      <c r="IK1698" s="87"/>
      <c r="IL1698" s="29"/>
      <c r="IM1698" s="87"/>
      <c r="IO1698" s="96"/>
    </row>
    <row r="1699" spans="1:249" s="1" customFormat="1" ht="14.4" x14ac:dyDescent="0.3">
      <c r="A1699" s="104"/>
      <c r="B1699" s="103"/>
      <c r="C1699" s="319" t="s">
        <v>82</v>
      </c>
      <c r="D1699" s="319"/>
      <c r="E1699" s="319"/>
      <c r="F1699" s="319"/>
      <c r="G1699" s="319"/>
      <c r="H1699" s="126"/>
      <c r="I1699" s="124"/>
      <c r="J1699" s="124"/>
      <c r="K1699" s="124"/>
      <c r="L1699" s="125"/>
      <c r="M1699" s="124"/>
      <c r="N1699" s="136"/>
      <c r="O1699" s="124"/>
      <c r="P1699" s="135">
        <v>1697.9</v>
      </c>
      <c r="Q1699" s="144"/>
      <c r="R1699" s="144"/>
      <c r="HY1699" s="117"/>
      <c r="HZ1699" s="117"/>
      <c r="IA1699" s="87"/>
      <c r="IB1699" s="87"/>
      <c r="IC1699" s="87"/>
      <c r="ID1699" s="87"/>
      <c r="IE1699" s="87"/>
      <c r="IG1699" s="29"/>
      <c r="IH1699" s="29"/>
      <c r="II1699" s="29"/>
      <c r="IJ1699" s="116"/>
      <c r="IK1699" s="87" t="s">
        <v>82</v>
      </c>
      <c r="IL1699" s="29"/>
      <c r="IM1699" s="87"/>
      <c r="IO1699" s="96"/>
    </row>
    <row r="1700" spans="1:249" s="1" customFormat="1" ht="14.4" x14ac:dyDescent="0.3">
      <c r="A1700" s="143"/>
      <c r="B1700" s="142"/>
      <c r="C1700" s="285" t="s">
        <v>83</v>
      </c>
      <c r="D1700" s="285"/>
      <c r="E1700" s="285"/>
      <c r="F1700" s="285"/>
      <c r="G1700" s="285"/>
      <c r="H1700" s="141"/>
      <c r="I1700" s="73"/>
      <c r="J1700" s="73"/>
      <c r="K1700" s="73"/>
      <c r="L1700" s="28"/>
      <c r="M1700" s="73"/>
      <c r="N1700" s="28"/>
      <c r="O1700" s="73"/>
      <c r="P1700" s="152">
        <v>1663.64</v>
      </c>
      <c r="HY1700" s="117"/>
      <c r="HZ1700" s="117"/>
      <c r="IA1700" s="87"/>
      <c r="IB1700" s="87"/>
      <c r="IC1700" s="87"/>
      <c r="ID1700" s="87"/>
      <c r="IE1700" s="87"/>
      <c r="IG1700" s="29"/>
      <c r="IH1700" s="29"/>
      <c r="II1700" s="29"/>
      <c r="IJ1700" s="116"/>
      <c r="IK1700" s="87"/>
      <c r="IL1700" s="29" t="s">
        <v>83</v>
      </c>
      <c r="IM1700" s="87"/>
      <c r="IO1700" s="96"/>
    </row>
    <row r="1701" spans="1:249" s="1" customFormat="1" ht="20.399999999999999" x14ac:dyDescent="0.3">
      <c r="A1701" s="143"/>
      <c r="B1701" s="142" t="s">
        <v>162</v>
      </c>
      <c r="C1701" s="285" t="s">
        <v>163</v>
      </c>
      <c r="D1701" s="285"/>
      <c r="E1701" s="285"/>
      <c r="F1701" s="285"/>
      <c r="G1701" s="285"/>
      <c r="H1701" s="141" t="s">
        <v>84</v>
      </c>
      <c r="I1701" s="140">
        <v>112</v>
      </c>
      <c r="J1701" s="138">
        <v>0.9</v>
      </c>
      <c r="K1701" s="138">
        <v>100.8</v>
      </c>
      <c r="L1701" s="28"/>
      <c r="M1701" s="73"/>
      <c r="N1701" s="28"/>
      <c r="O1701" s="73"/>
      <c r="P1701" s="152">
        <v>1676.95</v>
      </c>
      <c r="HY1701" s="117"/>
      <c r="HZ1701" s="117"/>
      <c r="IA1701" s="87"/>
      <c r="IB1701" s="87"/>
      <c r="IC1701" s="87"/>
      <c r="ID1701" s="87"/>
      <c r="IE1701" s="87"/>
      <c r="IG1701" s="29"/>
      <c r="IH1701" s="29"/>
      <c r="II1701" s="29"/>
      <c r="IJ1701" s="116"/>
      <c r="IK1701" s="87"/>
      <c r="IL1701" s="29" t="s">
        <v>163</v>
      </c>
      <c r="IM1701" s="87"/>
      <c r="IO1701" s="96"/>
    </row>
    <row r="1702" spans="1:249" s="1" customFormat="1" ht="20.399999999999999" x14ac:dyDescent="0.3">
      <c r="A1702" s="143"/>
      <c r="B1702" s="142" t="s">
        <v>164</v>
      </c>
      <c r="C1702" s="285" t="s">
        <v>165</v>
      </c>
      <c r="D1702" s="285"/>
      <c r="E1702" s="285"/>
      <c r="F1702" s="285"/>
      <c r="G1702" s="285"/>
      <c r="H1702" s="141" t="s">
        <v>84</v>
      </c>
      <c r="I1702" s="140">
        <v>65</v>
      </c>
      <c r="J1702" s="139">
        <v>0.85</v>
      </c>
      <c r="K1702" s="139">
        <v>55.25</v>
      </c>
      <c r="L1702" s="28"/>
      <c r="M1702" s="73"/>
      <c r="N1702" s="28"/>
      <c r="O1702" s="73"/>
      <c r="P1702" s="137">
        <v>919.16</v>
      </c>
      <c r="HY1702" s="117"/>
      <c r="HZ1702" s="117"/>
      <c r="IA1702" s="87"/>
      <c r="IB1702" s="87"/>
      <c r="IC1702" s="87"/>
      <c r="ID1702" s="87"/>
      <c r="IE1702" s="87"/>
      <c r="IG1702" s="29"/>
      <c r="IH1702" s="29"/>
      <c r="II1702" s="29"/>
      <c r="IJ1702" s="116"/>
      <c r="IK1702" s="87"/>
      <c r="IL1702" s="29" t="s">
        <v>165</v>
      </c>
      <c r="IM1702" s="87"/>
      <c r="IO1702" s="96"/>
    </row>
    <row r="1703" spans="1:249" s="1" customFormat="1" ht="14.4" x14ac:dyDescent="0.3">
      <c r="A1703" s="129"/>
      <c r="B1703" s="128"/>
      <c r="C1703" s="319" t="s">
        <v>85</v>
      </c>
      <c r="D1703" s="319"/>
      <c r="E1703" s="319"/>
      <c r="F1703" s="319"/>
      <c r="G1703" s="319"/>
      <c r="H1703" s="126"/>
      <c r="I1703" s="124"/>
      <c r="J1703" s="124"/>
      <c r="K1703" s="124"/>
      <c r="L1703" s="125"/>
      <c r="M1703" s="124"/>
      <c r="N1703" s="136">
        <v>50577.27</v>
      </c>
      <c r="O1703" s="124"/>
      <c r="P1703" s="135">
        <v>4294.01</v>
      </c>
      <c r="HY1703" s="117"/>
      <c r="HZ1703" s="117"/>
      <c r="IA1703" s="87"/>
      <c r="IB1703" s="87"/>
      <c r="IC1703" s="87"/>
      <c r="ID1703" s="87"/>
      <c r="IE1703" s="87"/>
      <c r="IG1703" s="29"/>
      <c r="IH1703" s="29"/>
      <c r="II1703" s="29"/>
      <c r="IJ1703" s="116"/>
      <c r="IK1703" s="87"/>
      <c r="IL1703" s="29"/>
      <c r="IM1703" s="87" t="s">
        <v>85</v>
      </c>
      <c r="IO1703" s="96"/>
    </row>
    <row r="1704" spans="1:249" s="1" customFormat="1" ht="20.399999999999999" x14ac:dyDescent="0.3">
      <c r="A1704" s="134" t="s">
        <v>728</v>
      </c>
      <c r="B1704" s="127" t="s">
        <v>576</v>
      </c>
      <c r="C1704" s="317" t="s">
        <v>577</v>
      </c>
      <c r="D1704" s="317"/>
      <c r="E1704" s="317"/>
      <c r="F1704" s="317"/>
      <c r="G1704" s="317"/>
      <c r="H1704" s="126" t="s">
        <v>63</v>
      </c>
      <c r="I1704" s="124">
        <v>8.4900000000000003E-2</v>
      </c>
      <c r="J1704" s="133">
        <v>1</v>
      </c>
      <c r="K1704" s="170">
        <v>8.4900000000000003E-2</v>
      </c>
      <c r="L1704" s="125"/>
      <c r="M1704" s="124"/>
      <c r="N1704" s="168"/>
      <c r="O1704" s="124"/>
      <c r="P1704" s="167"/>
      <c r="HY1704" s="117"/>
      <c r="HZ1704" s="117"/>
      <c r="IA1704" s="87" t="s">
        <v>577</v>
      </c>
      <c r="IB1704" s="87" t="s">
        <v>4</v>
      </c>
      <c r="IC1704" s="87" t="s">
        <v>4</v>
      </c>
      <c r="ID1704" s="87" t="s">
        <v>4</v>
      </c>
      <c r="IE1704" s="87" t="s">
        <v>4</v>
      </c>
      <c r="IG1704" s="29"/>
      <c r="IH1704" s="29"/>
      <c r="II1704" s="29"/>
      <c r="IJ1704" s="116"/>
      <c r="IK1704" s="87"/>
      <c r="IL1704" s="29"/>
      <c r="IM1704" s="87"/>
      <c r="IO1704" s="96"/>
    </row>
    <row r="1705" spans="1:249" s="1" customFormat="1" ht="14.4" x14ac:dyDescent="0.3">
      <c r="A1705" s="164"/>
      <c r="B1705" s="103" t="s">
        <v>578</v>
      </c>
      <c r="C1705" s="321" t="s">
        <v>579</v>
      </c>
      <c r="D1705" s="321"/>
      <c r="E1705" s="321"/>
      <c r="F1705" s="321"/>
      <c r="G1705" s="321"/>
      <c r="H1705" s="321"/>
      <c r="I1705" s="321"/>
      <c r="J1705" s="321"/>
      <c r="K1705" s="321"/>
      <c r="L1705" s="321"/>
      <c r="M1705" s="321"/>
      <c r="N1705" s="321"/>
      <c r="O1705" s="321"/>
      <c r="P1705" s="322"/>
      <c r="HY1705" s="117"/>
      <c r="HZ1705" s="117"/>
      <c r="IA1705" s="87"/>
      <c r="IB1705" s="87"/>
      <c r="IC1705" s="87"/>
      <c r="ID1705" s="87"/>
      <c r="IE1705" s="87"/>
      <c r="IG1705" s="29"/>
      <c r="IH1705" s="29"/>
      <c r="II1705" s="29"/>
      <c r="IJ1705" s="116"/>
      <c r="IK1705" s="87"/>
      <c r="IL1705" s="29"/>
      <c r="IM1705" s="87"/>
      <c r="IN1705" s="50" t="s">
        <v>579</v>
      </c>
      <c r="IO1705" s="96"/>
    </row>
    <row r="1706" spans="1:249" s="1" customFormat="1" ht="20.399999999999999" x14ac:dyDescent="0.3">
      <c r="A1706" s="164"/>
      <c r="B1706" s="103" t="s">
        <v>1045</v>
      </c>
      <c r="C1706" s="321" t="s">
        <v>1044</v>
      </c>
      <c r="D1706" s="321"/>
      <c r="E1706" s="321"/>
      <c r="F1706" s="321"/>
      <c r="G1706" s="321"/>
      <c r="H1706" s="321"/>
      <c r="I1706" s="321"/>
      <c r="J1706" s="321"/>
      <c r="K1706" s="321"/>
      <c r="L1706" s="321"/>
      <c r="M1706" s="321"/>
      <c r="N1706" s="321"/>
      <c r="O1706" s="321"/>
      <c r="P1706" s="322"/>
      <c r="HY1706" s="117"/>
      <c r="HZ1706" s="117"/>
      <c r="IA1706" s="87"/>
      <c r="IB1706" s="87"/>
      <c r="IC1706" s="87"/>
      <c r="ID1706" s="87"/>
      <c r="IE1706" s="87"/>
      <c r="IG1706" s="29"/>
      <c r="IH1706" s="29"/>
      <c r="II1706" s="29"/>
      <c r="IJ1706" s="116"/>
      <c r="IK1706" s="87"/>
      <c r="IL1706" s="29"/>
      <c r="IM1706" s="87"/>
      <c r="IN1706" s="50" t="s">
        <v>1044</v>
      </c>
      <c r="IO1706" s="96"/>
    </row>
    <row r="1707" spans="1:249" s="1" customFormat="1" ht="14.4" x14ac:dyDescent="0.3">
      <c r="A1707" s="159"/>
      <c r="B1707" s="142" t="s">
        <v>62</v>
      </c>
      <c r="C1707" s="285" t="s">
        <v>64</v>
      </c>
      <c r="D1707" s="285"/>
      <c r="E1707" s="285"/>
      <c r="F1707" s="285"/>
      <c r="G1707" s="285"/>
      <c r="H1707" s="141" t="s">
        <v>65</v>
      </c>
      <c r="I1707" s="73"/>
      <c r="J1707" s="73"/>
      <c r="K1707" s="162">
        <v>0.51551279999999999</v>
      </c>
      <c r="L1707" s="28"/>
      <c r="M1707" s="73"/>
      <c r="N1707" s="28"/>
      <c r="O1707" s="73"/>
      <c r="P1707" s="137">
        <v>236.89</v>
      </c>
      <c r="HY1707" s="117"/>
      <c r="HZ1707" s="117"/>
      <c r="IA1707" s="87"/>
      <c r="IB1707" s="87"/>
      <c r="IC1707" s="87"/>
      <c r="ID1707" s="87"/>
      <c r="IE1707" s="87"/>
      <c r="IG1707" s="29" t="s">
        <v>64</v>
      </c>
      <c r="IH1707" s="29"/>
      <c r="II1707" s="29"/>
      <c r="IJ1707" s="116"/>
      <c r="IK1707" s="87"/>
      <c r="IL1707" s="29"/>
      <c r="IM1707" s="87"/>
      <c r="IO1707" s="96"/>
    </row>
    <row r="1708" spans="1:249" s="1" customFormat="1" ht="20.399999999999999" x14ac:dyDescent="0.3">
      <c r="A1708" s="158"/>
      <c r="B1708" s="142" t="s">
        <v>123</v>
      </c>
      <c r="C1708" s="285" t="s">
        <v>124</v>
      </c>
      <c r="D1708" s="285"/>
      <c r="E1708" s="285"/>
      <c r="F1708" s="285"/>
      <c r="G1708" s="285"/>
      <c r="H1708" s="141" t="s">
        <v>65</v>
      </c>
      <c r="I1708" s="139">
        <v>0.44</v>
      </c>
      <c r="J1708" s="73" t="s">
        <v>1053</v>
      </c>
      <c r="K1708" s="162">
        <v>0.51551279999999999</v>
      </c>
      <c r="L1708" s="49"/>
      <c r="M1708" s="56"/>
      <c r="N1708" s="153">
        <v>459.53</v>
      </c>
      <c r="O1708" s="73"/>
      <c r="P1708" s="152">
        <v>236.89</v>
      </c>
      <c r="Q1708" s="144"/>
      <c r="R1708" s="144"/>
      <c r="HY1708" s="117"/>
      <c r="HZ1708" s="117"/>
      <c r="IA1708" s="87"/>
      <c r="IB1708" s="87"/>
      <c r="IC1708" s="87"/>
      <c r="ID1708" s="87"/>
      <c r="IE1708" s="87"/>
      <c r="IG1708" s="29"/>
      <c r="IH1708" s="29" t="s">
        <v>124</v>
      </c>
      <c r="II1708" s="29"/>
      <c r="IJ1708" s="116"/>
      <c r="IK1708" s="87"/>
      <c r="IL1708" s="29"/>
      <c r="IM1708" s="87"/>
      <c r="IO1708" s="96"/>
    </row>
    <row r="1709" spans="1:249" s="1" customFormat="1" ht="14.4" x14ac:dyDescent="0.3">
      <c r="A1709" s="159"/>
      <c r="B1709" s="142" t="s">
        <v>66</v>
      </c>
      <c r="C1709" s="285" t="s">
        <v>67</v>
      </c>
      <c r="D1709" s="285"/>
      <c r="E1709" s="285"/>
      <c r="F1709" s="285"/>
      <c r="G1709" s="285"/>
      <c r="H1709" s="141"/>
      <c r="I1709" s="73"/>
      <c r="J1709" s="73"/>
      <c r="K1709" s="73"/>
      <c r="L1709" s="28"/>
      <c r="M1709" s="73"/>
      <c r="N1709" s="28"/>
      <c r="O1709" s="73"/>
      <c r="P1709" s="137">
        <v>47.1</v>
      </c>
      <c r="HY1709" s="117"/>
      <c r="HZ1709" s="117"/>
      <c r="IA1709" s="87"/>
      <c r="IB1709" s="87"/>
      <c r="IC1709" s="87"/>
      <c r="ID1709" s="87"/>
      <c r="IE1709" s="87"/>
      <c r="IG1709" s="29" t="s">
        <v>67</v>
      </c>
      <c r="IH1709" s="29"/>
      <c r="II1709" s="29"/>
      <c r="IJ1709" s="116"/>
      <c r="IK1709" s="87"/>
      <c r="IL1709" s="29"/>
      <c r="IM1709" s="87"/>
      <c r="IO1709" s="96"/>
    </row>
    <row r="1710" spans="1:249" s="1" customFormat="1" ht="14.4" x14ac:dyDescent="0.3">
      <c r="A1710" s="159"/>
      <c r="B1710" s="142"/>
      <c r="C1710" s="285" t="s">
        <v>68</v>
      </c>
      <c r="D1710" s="285"/>
      <c r="E1710" s="285"/>
      <c r="F1710" s="285"/>
      <c r="G1710" s="285"/>
      <c r="H1710" s="141" t="s">
        <v>65</v>
      </c>
      <c r="I1710" s="73"/>
      <c r="J1710" s="73"/>
      <c r="K1710" s="156">
        <v>0.26743499999999998</v>
      </c>
      <c r="L1710" s="28"/>
      <c r="M1710" s="73"/>
      <c r="N1710" s="28"/>
      <c r="O1710" s="73"/>
      <c r="P1710" s="137">
        <v>131.75</v>
      </c>
      <c r="HY1710" s="117"/>
      <c r="HZ1710" s="117"/>
      <c r="IA1710" s="87"/>
      <c r="IB1710" s="87"/>
      <c r="IC1710" s="87"/>
      <c r="ID1710" s="87"/>
      <c r="IE1710" s="87"/>
      <c r="IG1710" s="29" t="s">
        <v>68</v>
      </c>
      <c r="IH1710" s="29"/>
      <c r="II1710" s="29"/>
      <c r="IJ1710" s="116"/>
      <c r="IK1710" s="87"/>
      <c r="IL1710" s="29"/>
      <c r="IM1710" s="87"/>
      <c r="IO1710" s="96"/>
    </row>
    <row r="1711" spans="1:249" s="1" customFormat="1" ht="20.399999999999999" x14ac:dyDescent="0.3">
      <c r="A1711" s="158"/>
      <c r="B1711" s="142" t="s">
        <v>69</v>
      </c>
      <c r="C1711" s="285" t="s">
        <v>70</v>
      </c>
      <c r="D1711" s="285"/>
      <c r="E1711" s="285"/>
      <c r="F1711" s="285"/>
      <c r="G1711" s="285"/>
      <c r="H1711" s="141" t="s">
        <v>71</v>
      </c>
      <c r="I1711" s="139">
        <v>0.21</v>
      </c>
      <c r="J1711" s="73" t="s">
        <v>1052</v>
      </c>
      <c r="K1711" s="156">
        <v>0.26743499999999998</v>
      </c>
      <c r="L1711" s="155">
        <v>37.32</v>
      </c>
      <c r="M1711" s="154">
        <v>1.45</v>
      </c>
      <c r="N1711" s="153">
        <v>54.11</v>
      </c>
      <c r="O1711" s="73"/>
      <c r="P1711" s="152">
        <v>14.47</v>
      </c>
      <c r="Q1711" s="144"/>
      <c r="R1711" s="144"/>
      <c r="HY1711" s="117"/>
      <c r="HZ1711" s="117"/>
      <c r="IA1711" s="87"/>
      <c r="IB1711" s="87"/>
      <c r="IC1711" s="87"/>
      <c r="ID1711" s="87"/>
      <c r="IE1711" s="87"/>
      <c r="IG1711" s="29"/>
      <c r="IH1711" s="29" t="s">
        <v>70</v>
      </c>
      <c r="II1711" s="29"/>
      <c r="IJ1711" s="116"/>
      <c r="IK1711" s="87"/>
      <c r="IL1711" s="29"/>
      <c r="IM1711" s="87"/>
      <c r="IO1711" s="96"/>
    </row>
    <row r="1712" spans="1:249" s="1" customFormat="1" ht="20.399999999999999" x14ac:dyDescent="0.3">
      <c r="A1712" s="143"/>
      <c r="B1712" s="142" t="s">
        <v>72</v>
      </c>
      <c r="C1712" s="285" t="s">
        <v>73</v>
      </c>
      <c r="D1712" s="285"/>
      <c r="E1712" s="285"/>
      <c r="F1712" s="285"/>
      <c r="G1712" s="285"/>
      <c r="H1712" s="141" t="s">
        <v>65</v>
      </c>
      <c r="I1712" s="139">
        <v>0.21</v>
      </c>
      <c r="J1712" s="73" t="s">
        <v>1052</v>
      </c>
      <c r="K1712" s="156">
        <v>0.26743499999999998</v>
      </c>
      <c r="L1712" s="28"/>
      <c r="M1712" s="73"/>
      <c r="N1712" s="160">
        <v>492.65</v>
      </c>
      <c r="O1712" s="73"/>
      <c r="P1712" s="137">
        <v>131.75</v>
      </c>
      <c r="HY1712" s="117"/>
      <c r="HZ1712" s="117"/>
      <c r="IA1712" s="87"/>
      <c r="IB1712" s="87"/>
      <c r="IC1712" s="87"/>
      <c r="ID1712" s="87"/>
      <c r="IE1712" s="87"/>
      <c r="IG1712" s="29"/>
      <c r="IH1712" s="29"/>
      <c r="II1712" s="29" t="s">
        <v>73</v>
      </c>
      <c r="IJ1712" s="116"/>
      <c r="IK1712" s="87"/>
      <c r="IL1712" s="29"/>
      <c r="IM1712" s="87"/>
      <c r="IO1712" s="96"/>
    </row>
    <row r="1713" spans="1:249" s="1" customFormat="1" ht="20.399999999999999" x14ac:dyDescent="0.3">
      <c r="A1713" s="158"/>
      <c r="B1713" s="142" t="s">
        <v>489</v>
      </c>
      <c r="C1713" s="285" t="s">
        <v>490</v>
      </c>
      <c r="D1713" s="285"/>
      <c r="E1713" s="285"/>
      <c r="F1713" s="285"/>
      <c r="G1713" s="285"/>
      <c r="H1713" s="141" t="s">
        <v>71</v>
      </c>
      <c r="I1713" s="140">
        <v>2</v>
      </c>
      <c r="J1713" s="73" t="s">
        <v>1052</v>
      </c>
      <c r="K1713" s="163">
        <v>2.5470000000000002</v>
      </c>
      <c r="L1713" s="155">
        <v>8.5399999999999991</v>
      </c>
      <c r="M1713" s="176">
        <v>1.5</v>
      </c>
      <c r="N1713" s="153">
        <v>12.81</v>
      </c>
      <c r="O1713" s="73"/>
      <c r="P1713" s="152">
        <v>32.630000000000003</v>
      </c>
      <c r="Q1713" s="144"/>
      <c r="R1713" s="144"/>
      <c r="HY1713" s="117"/>
      <c r="HZ1713" s="117"/>
      <c r="IA1713" s="87"/>
      <c r="IB1713" s="87"/>
      <c r="IC1713" s="87"/>
      <c r="ID1713" s="87"/>
      <c r="IE1713" s="87"/>
      <c r="IG1713" s="29"/>
      <c r="IH1713" s="29" t="s">
        <v>490</v>
      </c>
      <c r="II1713" s="29"/>
      <c r="IJ1713" s="116"/>
      <c r="IK1713" s="87"/>
      <c r="IL1713" s="29"/>
      <c r="IM1713" s="87"/>
      <c r="IO1713" s="96"/>
    </row>
    <row r="1714" spans="1:249" s="1" customFormat="1" ht="14.4" x14ac:dyDescent="0.3">
      <c r="A1714" s="151" t="s">
        <v>78</v>
      </c>
      <c r="B1714" s="150" t="s">
        <v>573</v>
      </c>
      <c r="C1714" s="320" t="s">
        <v>574</v>
      </c>
      <c r="D1714" s="320"/>
      <c r="E1714" s="320"/>
      <c r="F1714" s="320"/>
      <c r="G1714" s="320"/>
      <c r="H1714" s="149" t="s">
        <v>111</v>
      </c>
      <c r="I1714" s="174">
        <v>0.51</v>
      </c>
      <c r="J1714" s="148">
        <v>12</v>
      </c>
      <c r="K1714" s="179">
        <v>0.51958800000000005</v>
      </c>
      <c r="L1714" s="147"/>
      <c r="M1714" s="146"/>
      <c r="N1714" s="147"/>
      <c r="O1714" s="146"/>
      <c r="P1714" s="145"/>
      <c r="HY1714" s="117"/>
      <c r="HZ1714" s="117"/>
      <c r="IA1714" s="87"/>
      <c r="IB1714" s="87"/>
      <c r="IC1714" s="87"/>
      <c r="ID1714" s="87"/>
      <c r="IE1714" s="87"/>
      <c r="IG1714" s="29"/>
      <c r="IH1714" s="29"/>
      <c r="II1714" s="29"/>
      <c r="IJ1714" s="116" t="s">
        <v>574</v>
      </c>
      <c r="IK1714" s="87"/>
      <c r="IL1714" s="29"/>
      <c r="IM1714" s="87"/>
      <c r="IO1714" s="96"/>
    </row>
    <row r="1715" spans="1:249" s="1" customFormat="1" ht="14.4" x14ac:dyDescent="0.3">
      <c r="A1715" s="104"/>
      <c r="B1715" s="103"/>
      <c r="C1715" s="319" t="s">
        <v>82</v>
      </c>
      <c r="D1715" s="319"/>
      <c r="E1715" s="319"/>
      <c r="F1715" s="319"/>
      <c r="G1715" s="319"/>
      <c r="H1715" s="126"/>
      <c r="I1715" s="124"/>
      <c r="J1715" s="124"/>
      <c r="K1715" s="124"/>
      <c r="L1715" s="125"/>
      <c r="M1715" s="124"/>
      <c r="N1715" s="136"/>
      <c r="O1715" s="124"/>
      <c r="P1715" s="135">
        <v>415.74</v>
      </c>
      <c r="Q1715" s="144"/>
      <c r="R1715" s="144"/>
      <c r="HY1715" s="117"/>
      <c r="HZ1715" s="117"/>
      <c r="IA1715" s="87"/>
      <c r="IB1715" s="87"/>
      <c r="IC1715" s="87"/>
      <c r="ID1715" s="87"/>
      <c r="IE1715" s="87"/>
      <c r="IG1715" s="29"/>
      <c r="IH1715" s="29"/>
      <c r="II1715" s="29"/>
      <c r="IJ1715" s="116"/>
      <c r="IK1715" s="87" t="s">
        <v>82</v>
      </c>
      <c r="IL1715" s="29"/>
      <c r="IM1715" s="87"/>
      <c r="IO1715" s="96"/>
    </row>
    <row r="1716" spans="1:249" s="1" customFormat="1" ht="14.4" x14ac:dyDescent="0.3">
      <c r="A1716" s="143"/>
      <c r="B1716" s="142"/>
      <c r="C1716" s="285" t="s">
        <v>83</v>
      </c>
      <c r="D1716" s="285"/>
      <c r="E1716" s="285"/>
      <c r="F1716" s="285"/>
      <c r="G1716" s="285"/>
      <c r="H1716" s="141"/>
      <c r="I1716" s="73"/>
      <c r="J1716" s="73"/>
      <c r="K1716" s="73"/>
      <c r="L1716" s="28"/>
      <c r="M1716" s="73"/>
      <c r="N1716" s="28"/>
      <c r="O1716" s="73"/>
      <c r="P1716" s="137">
        <v>368.64</v>
      </c>
      <c r="HY1716" s="117"/>
      <c r="HZ1716" s="117"/>
      <c r="IA1716" s="87"/>
      <c r="IB1716" s="87"/>
      <c r="IC1716" s="87"/>
      <c r="ID1716" s="87"/>
      <c r="IE1716" s="87"/>
      <c r="IG1716" s="29"/>
      <c r="IH1716" s="29"/>
      <c r="II1716" s="29"/>
      <c r="IJ1716" s="116"/>
      <c r="IK1716" s="87"/>
      <c r="IL1716" s="29" t="s">
        <v>83</v>
      </c>
      <c r="IM1716" s="87"/>
      <c r="IO1716" s="96"/>
    </row>
    <row r="1717" spans="1:249" s="1" customFormat="1" ht="20.399999999999999" x14ac:dyDescent="0.3">
      <c r="A1717" s="143"/>
      <c r="B1717" s="142" t="s">
        <v>162</v>
      </c>
      <c r="C1717" s="285" t="s">
        <v>163</v>
      </c>
      <c r="D1717" s="285"/>
      <c r="E1717" s="285"/>
      <c r="F1717" s="285"/>
      <c r="G1717" s="285"/>
      <c r="H1717" s="141" t="s">
        <v>84</v>
      </c>
      <c r="I1717" s="140">
        <v>112</v>
      </c>
      <c r="J1717" s="138">
        <v>0.9</v>
      </c>
      <c r="K1717" s="138">
        <v>100.8</v>
      </c>
      <c r="L1717" s="28"/>
      <c r="M1717" s="73"/>
      <c r="N1717" s="28"/>
      <c r="O1717" s="73"/>
      <c r="P1717" s="137">
        <v>371.59</v>
      </c>
      <c r="HY1717" s="117"/>
      <c r="HZ1717" s="117"/>
      <c r="IA1717" s="87"/>
      <c r="IB1717" s="87"/>
      <c r="IC1717" s="87"/>
      <c r="ID1717" s="87"/>
      <c r="IE1717" s="87"/>
      <c r="IG1717" s="29"/>
      <c r="IH1717" s="29"/>
      <c r="II1717" s="29"/>
      <c r="IJ1717" s="116"/>
      <c r="IK1717" s="87"/>
      <c r="IL1717" s="29" t="s">
        <v>163</v>
      </c>
      <c r="IM1717" s="87"/>
      <c r="IO1717" s="96"/>
    </row>
    <row r="1718" spans="1:249" s="1" customFormat="1" ht="20.399999999999999" x14ac:dyDescent="0.3">
      <c r="A1718" s="143"/>
      <c r="B1718" s="142" t="s">
        <v>164</v>
      </c>
      <c r="C1718" s="285" t="s">
        <v>165</v>
      </c>
      <c r="D1718" s="285"/>
      <c r="E1718" s="285"/>
      <c r="F1718" s="285"/>
      <c r="G1718" s="285"/>
      <c r="H1718" s="141" t="s">
        <v>84</v>
      </c>
      <c r="I1718" s="140">
        <v>65</v>
      </c>
      <c r="J1718" s="139">
        <v>0.85</v>
      </c>
      <c r="K1718" s="139">
        <v>55.25</v>
      </c>
      <c r="L1718" s="28"/>
      <c r="M1718" s="73"/>
      <c r="N1718" s="28"/>
      <c r="O1718" s="73"/>
      <c r="P1718" s="137">
        <v>203.67</v>
      </c>
      <c r="HY1718" s="117"/>
      <c r="HZ1718" s="117"/>
      <c r="IA1718" s="87"/>
      <c r="IB1718" s="87"/>
      <c r="IC1718" s="87"/>
      <c r="ID1718" s="87"/>
      <c r="IE1718" s="87"/>
      <c r="IG1718" s="29"/>
      <c r="IH1718" s="29"/>
      <c r="II1718" s="29"/>
      <c r="IJ1718" s="116"/>
      <c r="IK1718" s="87"/>
      <c r="IL1718" s="29" t="s">
        <v>165</v>
      </c>
      <c r="IM1718" s="87"/>
      <c r="IO1718" s="96"/>
    </row>
    <row r="1719" spans="1:249" s="1" customFormat="1" ht="14.4" x14ac:dyDescent="0.3">
      <c r="A1719" s="129"/>
      <c r="B1719" s="128"/>
      <c r="C1719" s="319" t="s">
        <v>85</v>
      </c>
      <c r="D1719" s="319"/>
      <c r="E1719" s="319"/>
      <c r="F1719" s="319"/>
      <c r="G1719" s="319"/>
      <c r="H1719" s="126"/>
      <c r="I1719" s="124"/>
      <c r="J1719" s="124"/>
      <c r="K1719" s="124"/>
      <c r="L1719" s="125"/>
      <c r="M1719" s="124"/>
      <c r="N1719" s="136">
        <v>11672.56</v>
      </c>
      <c r="O1719" s="124"/>
      <c r="P1719" s="123">
        <v>991</v>
      </c>
      <c r="HY1719" s="117"/>
      <c r="HZ1719" s="117"/>
      <c r="IA1719" s="87"/>
      <c r="IB1719" s="87"/>
      <c r="IC1719" s="87"/>
      <c r="ID1719" s="87"/>
      <c r="IE1719" s="87"/>
      <c r="IG1719" s="29"/>
      <c r="IH1719" s="29"/>
      <c r="II1719" s="29"/>
      <c r="IJ1719" s="116"/>
      <c r="IK1719" s="87"/>
      <c r="IL1719" s="29"/>
      <c r="IM1719" s="87" t="s">
        <v>85</v>
      </c>
      <c r="IO1719" s="96"/>
    </row>
    <row r="1720" spans="1:249" s="1" customFormat="1" ht="40.799999999999997" x14ac:dyDescent="0.3">
      <c r="A1720" s="134" t="s">
        <v>730</v>
      </c>
      <c r="B1720" s="127" t="s">
        <v>581</v>
      </c>
      <c r="C1720" s="317" t="s">
        <v>582</v>
      </c>
      <c r="D1720" s="317"/>
      <c r="E1720" s="317"/>
      <c r="F1720" s="317"/>
      <c r="G1720" s="317"/>
      <c r="H1720" s="126" t="s">
        <v>111</v>
      </c>
      <c r="I1720" s="124">
        <v>0.69278399999999996</v>
      </c>
      <c r="J1720" s="133">
        <v>1</v>
      </c>
      <c r="K1720" s="184">
        <v>0.69278399999999996</v>
      </c>
      <c r="L1720" s="136">
        <v>3659.62</v>
      </c>
      <c r="M1720" s="131">
        <v>1.8</v>
      </c>
      <c r="N1720" s="171">
        <v>6587.32</v>
      </c>
      <c r="O1720" s="124"/>
      <c r="P1720" s="135">
        <v>4563.59</v>
      </c>
      <c r="HY1720" s="117"/>
      <c r="HZ1720" s="117"/>
      <c r="IA1720" s="87" t="s">
        <v>582</v>
      </c>
      <c r="IB1720" s="87" t="s">
        <v>4</v>
      </c>
      <c r="IC1720" s="87" t="s">
        <v>4</v>
      </c>
      <c r="ID1720" s="87" t="s">
        <v>4</v>
      </c>
      <c r="IE1720" s="87" t="s">
        <v>4</v>
      </c>
      <c r="IG1720" s="29"/>
      <c r="IH1720" s="29"/>
      <c r="II1720" s="29"/>
      <c r="IJ1720" s="116"/>
      <c r="IK1720" s="87"/>
      <c r="IL1720" s="29"/>
      <c r="IM1720" s="87"/>
      <c r="IO1720" s="96"/>
    </row>
    <row r="1721" spans="1:249" s="1" customFormat="1" ht="14.4" x14ac:dyDescent="0.3">
      <c r="A1721" s="166"/>
      <c r="B1721" s="165"/>
      <c r="C1721" s="287" t="s">
        <v>752</v>
      </c>
      <c r="D1721" s="287"/>
      <c r="E1721" s="287"/>
      <c r="F1721" s="287"/>
      <c r="G1721" s="287"/>
      <c r="H1721" s="287"/>
      <c r="I1721" s="287"/>
      <c r="J1721" s="287"/>
      <c r="K1721" s="287"/>
      <c r="L1721" s="287"/>
      <c r="M1721" s="287"/>
      <c r="N1721" s="287"/>
      <c r="O1721" s="287"/>
      <c r="P1721" s="318"/>
      <c r="HY1721" s="117"/>
      <c r="HZ1721" s="117"/>
      <c r="IA1721" s="87"/>
      <c r="IB1721" s="87"/>
      <c r="IC1721" s="87"/>
      <c r="ID1721" s="87"/>
      <c r="IE1721" s="87"/>
      <c r="IF1721" s="50" t="s">
        <v>752</v>
      </c>
      <c r="IG1721" s="29"/>
      <c r="IH1721" s="29"/>
      <c r="II1721" s="29"/>
      <c r="IJ1721" s="116"/>
      <c r="IK1721" s="87"/>
      <c r="IL1721" s="29"/>
      <c r="IM1721" s="87"/>
      <c r="IO1721" s="96"/>
    </row>
    <row r="1722" spans="1:249" s="1" customFormat="1" ht="14.4" x14ac:dyDescent="0.3">
      <c r="A1722" s="129"/>
      <c r="B1722" s="128"/>
      <c r="C1722" s="319" t="s">
        <v>85</v>
      </c>
      <c r="D1722" s="319"/>
      <c r="E1722" s="319"/>
      <c r="F1722" s="319"/>
      <c r="G1722" s="319"/>
      <c r="H1722" s="126"/>
      <c r="I1722" s="124"/>
      <c r="J1722" s="124"/>
      <c r="K1722" s="124"/>
      <c r="L1722" s="125"/>
      <c r="M1722" s="124"/>
      <c r="N1722" s="125"/>
      <c r="O1722" s="124"/>
      <c r="P1722" s="135">
        <v>4563.59</v>
      </c>
      <c r="HY1722" s="117"/>
      <c r="HZ1722" s="117"/>
      <c r="IA1722" s="87"/>
      <c r="IB1722" s="87"/>
      <c r="IC1722" s="87"/>
      <c r="ID1722" s="87"/>
      <c r="IE1722" s="87"/>
      <c r="IG1722" s="29"/>
      <c r="IH1722" s="29"/>
      <c r="II1722" s="29"/>
      <c r="IJ1722" s="116"/>
      <c r="IK1722" s="87"/>
      <c r="IL1722" s="29"/>
      <c r="IM1722" s="87" t="s">
        <v>85</v>
      </c>
      <c r="IO1722" s="96"/>
    </row>
    <row r="1723" spans="1:249" s="1" customFormat="1" ht="14.4" x14ac:dyDescent="0.3">
      <c r="A1723" s="134" t="s">
        <v>731</v>
      </c>
      <c r="B1723" s="127" t="s">
        <v>754</v>
      </c>
      <c r="C1723" s="317" t="s">
        <v>755</v>
      </c>
      <c r="D1723" s="317"/>
      <c r="E1723" s="317"/>
      <c r="F1723" s="317"/>
      <c r="G1723" s="317"/>
      <c r="H1723" s="126" t="s">
        <v>63</v>
      </c>
      <c r="I1723" s="124">
        <v>0.14169999999999999</v>
      </c>
      <c r="J1723" s="133">
        <v>1</v>
      </c>
      <c r="K1723" s="170">
        <v>0.14169999999999999</v>
      </c>
      <c r="L1723" s="125"/>
      <c r="M1723" s="124"/>
      <c r="N1723" s="168"/>
      <c r="O1723" s="124"/>
      <c r="P1723" s="167"/>
      <c r="HY1723" s="117"/>
      <c r="HZ1723" s="117"/>
      <c r="IA1723" s="87" t="s">
        <v>755</v>
      </c>
      <c r="IB1723" s="87" t="s">
        <v>4</v>
      </c>
      <c r="IC1723" s="87" t="s">
        <v>4</v>
      </c>
      <c r="ID1723" s="87" t="s">
        <v>4</v>
      </c>
      <c r="IE1723" s="87" t="s">
        <v>4</v>
      </c>
      <c r="IG1723" s="29"/>
      <c r="IH1723" s="29"/>
      <c r="II1723" s="29"/>
      <c r="IJ1723" s="116"/>
      <c r="IK1723" s="87"/>
      <c r="IL1723" s="29"/>
      <c r="IM1723" s="87"/>
      <c r="IO1723" s="96"/>
    </row>
    <row r="1724" spans="1:249" s="1" customFormat="1" ht="14.4" x14ac:dyDescent="0.3">
      <c r="A1724" s="166"/>
      <c r="B1724" s="165"/>
      <c r="C1724" s="287" t="s">
        <v>756</v>
      </c>
      <c r="D1724" s="287"/>
      <c r="E1724" s="287"/>
      <c r="F1724" s="287"/>
      <c r="G1724" s="287"/>
      <c r="H1724" s="287"/>
      <c r="I1724" s="287"/>
      <c r="J1724" s="287"/>
      <c r="K1724" s="287"/>
      <c r="L1724" s="287"/>
      <c r="M1724" s="287"/>
      <c r="N1724" s="287"/>
      <c r="O1724" s="287"/>
      <c r="P1724" s="318"/>
      <c r="HY1724" s="117"/>
      <c r="HZ1724" s="117"/>
      <c r="IA1724" s="87"/>
      <c r="IB1724" s="87"/>
      <c r="IC1724" s="87"/>
      <c r="ID1724" s="87"/>
      <c r="IE1724" s="87"/>
      <c r="IF1724" s="50" t="s">
        <v>756</v>
      </c>
      <c r="IG1724" s="29"/>
      <c r="IH1724" s="29"/>
      <c r="II1724" s="29"/>
      <c r="IJ1724" s="116"/>
      <c r="IK1724" s="87"/>
      <c r="IL1724" s="29"/>
      <c r="IM1724" s="87"/>
      <c r="IO1724" s="96"/>
    </row>
    <row r="1725" spans="1:249" s="1" customFormat="1" ht="20.399999999999999" x14ac:dyDescent="0.3">
      <c r="A1725" s="164"/>
      <c r="B1725" s="103" t="s">
        <v>1045</v>
      </c>
      <c r="C1725" s="321" t="s">
        <v>1044</v>
      </c>
      <c r="D1725" s="321"/>
      <c r="E1725" s="321"/>
      <c r="F1725" s="321"/>
      <c r="G1725" s="321"/>
      <c r="H1725" s="321"/>
      <c r="I1725" s="321"/>
      <c r="J1725" s="321"/>
      <c r="K1725" s="321"/>
      <c r="L1725" s="321"/>
      <c r="M1725" s="321"/>
      <c r="N1725" s="321"/>
      <c r="O1725" s="321"/>
      <c r="P1725" s="322"/>
      <c r="HY1725" s="117"/>
      <c r="HZ1725" s="117"/>
      <c r="IA1725" s="87"/>
      <c r="IB1725" s="87"/>
      <c r="IC1725" s="87"/>
      <c r="ID1725" s="87"/>
      <c r="IE1725" s="87"/>
      <c r="IG1725" s="29"/>
      <c r="IH1725" s="29"/>
      <c r="II1725" s="29"/>
      <c r="IJ1725" s="116"/>
      <c r="IK1725" s="87"/>
      <c r="IL1725" s="29"/>
      <c r="IM1725" s="87"/>
      <c r="IN1725" s="50" t="s">
        <v>1044</v>
      </c>
      <c r="IO1725" s="96"/>
    </row>
    <row r="1726" spans="1:249" s="1" customFormat="1" ht="14.4" x14ac:dyDescent="0.3">
      <c r="A1726" s="159"/>
      <c r="B1726" s="142" t="s">
        <v>62</v>
      </c>
      <c r="C1726" s="285" t="s">
        <v>64</v>
      </c>
      <c r="D1726" s="285"/>
      <c r="E1726" s="285"/>
      <c r="F1726" s="285"/>
      <c r="G1726" s="285"/>
      <c r="H1726" s="141" t="s">
        <v>65</v>
      </c>
      <c r="I1726" s="73"/>
      <c r="J1726" s="73"/>
      <c r="K1726" s="162">
        <v>3.9598065</v>
      </c>
      <c r="L1726" s="28"/>
      <c r="M1726" s="73"/>
      <c r="N1726" s="28"/>
      <c r="O1726" s="73"/>
      <c r="P1726" s="152">
        <v>2491.75</v>
      </c>
      <c r="HY1726" s="117"/>
      <c r="HZ1726" s="117"/>
      <c r="IA1726" s="87"/>
      <c r="IB1726" s="87"/>
      <c r="IC1726" s="87"/>
      <c r="ID1726" s="87"/>
      <c r="IE1726" s="87"/>
      <c r="IG1726" s="29" t="s">
        <v>64</v>
      </c>
      <c r="IH1726" s="29"/>
      <c r="II1726" s="29"/>
      <c r="IJ1726" s="116"/>
      <c r="IK1726" s="87"/>
      <c r="IL1726" s="29"/>
      <c r="IM1726" s="87"/>
      <c r="IO1726" s="96"/>
    </row>
    <row r="1727" spans="1:249" s="1" customFormat="1" ht="14.4" x14ac:dyDescent="0.3">
      <c r="A1727" s="158"/>
      <c r="B1727" s="142" t="s">
        <v>757</v>
      </c>
      <c r="C1727" s="285" t="s">
        <v>758</v>
      </c>
      <c r="D1727" s="285"/>
      <c r="E1727" s="285"/>
      <c r="F1727" s="285"/>
      <c r="G1727" s="285"/>
      <c r="H1727" s="141" t="s">
        <v>65</v>
      </c>
      <c r="I1727" s="138">
        <v>24.3</v>
      </c>
      <c r="J1727" s="139">
        <v>1.1499999999999999</v>
      </c>
      <c r="K1727" s="162">
        <v>3.9598065</v>
      </c>
      <c r="L1727" s="49"/>
      <c r="M1727" s="56"/>
      <c r="N1727" s="153">
        <v>629.26</v>
      </c>
      <c r="O1727" s="73"/>
      <c r="P1727" s="152">
        <v>2491.75</v>
      </c>
      <c r="Q1727" s="144"/>
      <c r="R1727" s="144"/>
      <c r="HY1727" s="117"/>
      <c r="HZ1727" s="117"/>
      <c r="IA1727" s="87"/>
      <c r="IB1727" s="87"/>
      <c r="IC1727" s="87"/>
      <c r="ID1727" s="87"/>
      <c r="IE1727" s="87"/>
      <c r="IG1727" s="29"/>
      <c r="IH1727" s="29" t="s">
        <v>758</v>
      </c>
      <c r="II1727" s="29"/>
      <c r="IJ1727" s="116"/>
      <c r="IK1727" s="87"/>
      <c r="IL1727" s="29"/>
      <c r="IM1727" s="87"/>
      <c r="IO1727" s="96"/>
    </row>
    <row r="1728" spans="1:249" s="1" customFormat="1" ht="14.4" x14ac:dyDescent="0.3">
      <c r="A1728" s="159"/>
      <c r="B1728" s="142" t="s">
        <v>66</v>
      </c>
      <c r="C1728" s="285" t="s">
        <v>67</v>
      </c>
      <c r="D1728" s="285"/>
      <c r="E1728" s="285"/>
      <c r="F1728" s="285"/>
      <c r="G1728" s="285"/>
      <c r="H1728" s="141"/>
      <c r="I1728" s="73"/>
      <c r="J1728" s="73"/>
      <c r="K1728" s="73"/>
      <c r="L1728" s="28"/>
      <c r="M1728" s="73"/>
      <c r="N1728" s="28"/>
      <c r="O1728" s="73"/>
      <c r="P1728" s="137">
        <v>144.72999999999999</v>
      </c>
      <c r="HY1728" s="117"/>
      <c r="HZ1728" s="117"/>
      <c r="IA1728" s="87"/>
      <c r="IB1728" s="87"/>
      <c r="IC1728" s="87"/>
      <c r="ID1728" s="87"/>
      <c r="IE1728" s="87"/>
      <c r="IG1728" s="29" t="s">
        <v>67</v>
      </c>
      <c r="IH1728" s="29"/>
      <c r="II1728" s="29"/>
      <c r="IJ1728" s="116"/>
      <c r="IK1728" s="87"/>
      <c r="IL1728" s="29"/>
      <c r="IM1728" s="87"/>
      <c r="IO1728" s="96"/>
    </row>
    <row r="1729" spans="1:249" s="1" customFormat="1" ht="14.4" x14ac:dyDescent="0.3">
      <c r="A1729" s="159"/>
      <c r="B1729" s="142"/>
      <c r="C1729" s="285" t="s">
        <v>68</v>
      </c>
      <c r="D1729" s="285"/>
      <c r="E1729" s="285"/>
      <c r="F1729" s="285"/>
      <c r="G1729" s="285"/>
      <c r="H1729" s="141" t="s">
        <v>65</v>
      </c>
      <c r="I1729" s="73"/>
      <c r="J1729" s="73"/>
      <c r="K1729" s="162">
        <v>7.6163800000000004E-2</v>
      </c>
      <c r="L1729" s="28"/>
      <c r="M1729" s="73"/>
      <c r="N1729" s="28"/>
      <c r="O1729" s="73"/>
      <c r="P1729" s="137">
        <v>40.28</v>
      </c>
      <c r="HY1729" s="117"/>
      <c r="HZ1729" s="117"/>
      <c r="IA1729" s="87"/>
      <c r="IB1729" s="87"/>
      <c r="IC1729" s="87"/>
      <c r="ID1729" s="87"/>
      <c r="IE1729" s="87"/>
      <c r="IG1729" s="29" t="s">
        <v>68</v>
      </c>
      <c r="IH1729" s="29"/>
      <c r="II1729" s="29"/>
      <c r="IJ1729" s="116"/>
      <c r="IK1729" s="87"/>
      <c r="IL1729" s="29"/>
      <c r="IM1729" s="87"/>
      <c r="IO1729" s="96"/>
    </row>
    <row r="1730" spans="1:249" s="1" customFormat="1" ht="20.399999999999999" x14ac:dyDescent="0.3">
      <c r="A1730" s="158"/>
      <c r="B1730" s="142" t="s">
        <v>69</v>
      </c>
      <c r="C1730" s="285" t="s">
        <v>70</v>
      </c>
      <c r="D1730" s="285"/>
      <c r="E1730" s="285"/>
      <c r="F1730" s="285"/>
      <c r="G1730" s="285"/>
      <c r="H1730" s="141" t="s">
        <v>71</v>
      </c>
      <c r="I1730" s="139">
        <v>0.18</v>
      </c>
      <c r="J1730" s="139">
        <v>1.25</v>
      </c>
      <c r="K1730" s="162">
        <v>3.1882500000000001E-2</v>
      </c>
      <c r="L1730" s="155">
        <v>37.32</v>
      </c>
      <c r="M1730" s="154">
        <v>1.45</v>
      </c>
      <c r="N1730" s="153">
        <v>54.11</v>
      </c>
      <c r="O1730" s="73"/>
      <c r="P1730" s="152">
        <v>1.73</v>
      </c>
      <c r="Q1730" s="144"/>
      <c r="R1730" s="144"/>
      <c r="HY1730" s="117"/>
      <c r="HZ1730" s="117"/>
      <c r="IA1730" s="87"/>
      <c r="IB1730" s="87"/>
      <c r="IC1730" s="87"/>
      <c r="ID1730" s="87"/>
      <c r="IE1730" s="87"/>
      <c r="IG1730" s="29"/>
      <c r="IH1730" s="29" t="s">
        <v>70</v>
      </c>
      <c r="II1730" s="29"/>
      <c r="IJ1730" s="116"/>
      <c r="IK1730" s="87"/>
      <c r="IL1730" s="29"/>
      <c r="IM1730" s="87"/>
      <c r="IO1730" s="96"/>
    </row>
    <row r="1731" spans="1:249" s="1" customFormat="1" ht="14.4" x14ac:dyDescent="0.3">
      <c r="A1731" s="143"/>
      <c r="B1731" s="142" t="s">
        <v>72</v>
      </c>
      <c r="C1731" s="285" t="s">
        <v>73</v>
      </c>
      <c r="D1731" s="285"/>
      <c r="E1731" s="285"/>
      <c r="F1731" s="285"/>
      <c r="G1731" s="285"/>
      <c r="H1731" s="141" t="s">
        <v>65</v>
      </c>
      <c r="I1731" s="139">
        <v>0.18</v>
      </c>
      <c r="J1731" s="139">
        <v>1.25</v>
      </c>
      <c r="K1731" s="162">
        <v>3.1882500000000001E-2</v>
      </c>
      <c r="L1731" s="28"/>
      <c r="M1731" s="73"/>
      <c r="N1731" s="160">
        <v>492.65</v>
      </c>
      <c r="O1731" s="73"/>
      <c r="P1731" s="137">
        <v>15.71</v>
      </c>
      <c r="HY1731" s="117"/>
      <c r="HZ1731" s="117"/>
      <c r="IA1731" s="87"/>
      <c r="IB1731" s="87"/>
      <c r="IC1731" s="87"/>
      <c r="ID1731" s="87"/>
      <c r="IE1731" s="87"/>
      <c r="IG1731" s="29"/>
      <c r="IH1731" s="29"/>
      <c r="II1731" s="29" t="s">
        <v>73</v>
      </c>
      <c r="IJ1731" s="116"/>
      <c r="IK1731" s="87"/>
      <c r="IL1731" s="29"/>
      <c r="IM1731" s="87"/>
      <c r="IO1731" s="96"/>
    </row>
    <row r="1732" spans="1:249" s="1" customFormat="1" ht="20.399999999999999" x14ac:dyDescent="0.3">
      <c r="A1732" s="158"/>
      <c r="B1732" s="142" t="s">
        <v>759</v>
      </c>
      <c r="C1732" s="285" t="s">
        <v>760</v>
      </c>
      <c r="D1732" s="285"/>
      <c r="E1732" s="285"/>
      <c r="F1732" s="285"/>
      <c r="G1732" s="285"/>
      <c r="H1732" s="141" t="s">
        <v>71</v>
      </c>
      <c r="I1732" s="139">
        <v>4.37</v>
      </c>
      <c r="J1732" s="139">
        <v>1.25</v>
      </c>
      <c r="K1732" s="162">
        <v>0.77403630000000001</v>
      </c>
      <c r="L1732" s="155">
        <v>95.25</v>
      </c>
      <c r="M1732" s="176">
        <v>1.4</v>
      </c>
      <c r="N1732" s="153">
        <v>133.35</v>
      </c>
      <c r="O1732" s="73"/>
      <c r="P1732" s="152">
        <v>103.22</v>
      </c>
      <c r="Q1732" s="144"/>
      <c r="R1732" s="144"/>
      <c r="HY1732" s="117"/>
      <c r="HZ1732" s="117"/>
      <c r="IA1732" s="87"/>
      <c r="IB1732" s="87"/>
      <c r="IC1732" s="87"/>
      <c r="ID1732" s="87"/>
      <c r="IE1732" s="87"/>
      <c r="IG1732" s="29"/>
      <c r="IH1732" s="29" t="s">
        <v>760</v>
      </c>
      <c r="II1732" s="29"/>
      <c r="IJ1732" s="116"/>
      <c r="IK1732" s="87"/>
      <c r="IL1732" s="29"/>
      <c r="IM1732" s="87"/>
      <c r="IO1732" s="96"/>
    </row>
    <row r="1733" spans="1:249" s="1" customFormat="1" ht="14.4" x14ac:dyDescent="0.3">
      <c r="A1733" s="158"/>
      <c r="B1733" s="142" t="s">
        <v>104</v>
      </c>
      <c r="C1733" s="285" t="s">
        <v>105</v>
      </c>
      <c r="D1733" s="285"/>
      <c r="E1733" s="285"/>
      <c r="F1733" s="285"/>
      <c r="G1733" s="285"/>
      <c r="H1733" s="141" t="s">
        <v>71</v>
      </c>
      <c r="I1733" s="139">
        <v>0.25</v>
      </c>
      <c r="J1733" s="139">
        <v>1.25</v>
      </c>
      <c r="K1733" s="162">
        <v>4.4281300000000003E-2</v>
      </c>
      <c r="L1733" s="49"/>
      <c r="M1733" s="56"/>
      <c r="N1733" s="153">
        <v>717.22</v>
      </c>
      <c r="O1733" s="73"/>
      <c r="P1733" s="152">
        <v>31.76</v>
      </c>
      <c r="Q1733" s="144"/>
      <c r="R1733" s="144"/>
      <c r="HY1733" s="117"/>
      <c r="HZ1733" s="117"/>
      <c r="IA1733" s="87"/>
      <c r="IB1733" s="87"/>
      <c r="IC1733" s="87"/>
      <c r="ID1733" s="87"/>
      <c r="IE1733" s="87"/>
      <c r="IG1733" s="29"/>
      <c r="IH1733" s="29" t="s">
        <v>105</v>
      </c>
      <c r="II1733" s="29"/>
      <c r="IJ1733" s="116"/>
      <c r="IK1733" s="87"/>
      <c r="IL1733" s="29"/>
      <c r="IM1733" s="87"/>
      <c r="IO1733" s="96"/>
    </row>
    <row r="1734" spans="1:249" s="1" customFormat="1" ht="14.4" x14ac:dyDescent="0.3">
      <c r="A1734" s="143"/>
      <c r="B1734" s="142" t="s">
        <v>106</v>
      </c>
      <c r="C1734" s="285" t="s">
        <v>107</v>
      </c>
      <c r="D1734" s="285"/>
      <c r="E1734" s="285"/>
      <c r="F1734" s="285"/>
      <c r="G1734" s="285"/>
      <c r="H1734" s="141" t="s">
        <v>65</v>
      </c>
      <c r="I1734" s="139">
        <v>0.25</v>
      </c>
      <c r="J1734" s="139">
        <v>1.25</v>
      </c>
      <c r="K1734" s="162">
        <v>4.4281300000000003E-2</v>
      </c>
      <c r="L1734" s="28"/>
      <c r="M1734" s="73"/>
      <c r="N1734" s="160">
        <v>554.75</v>
      </c>
      <c r="O1734" s="73"/>
      <c r="P1734" s="137">
        <v>24.57</v>
      </c>
      <c r="HY1734" s="117"/>
      <c r="HZ1734" s="117"/>
      <c r="IA1734" s="87"/>
      <c r="IB1734" s="87"/>
      <c r="IC1734" s="87"/>
      <c r="ID1734" s="87"/>
      <c r="IE1734" s="87"/>
      <c r="IG1734" s="29"/>
      <c r="IH1734" s="29"/>
      <c r="II1734" s="29" t="s">
        <v>107</v>
      </c>
      <c r="IJ1734" s="116"/>
      <c r="IK1734" s="87"/>
      <c r="IL1734" s="29"/>
      <c r="IM1734" s="87"/>
      <c r="IO1734" s="96"/>
    </row>
    <row r="1735" spans="1:249" s="1" customFormat="1" ht="14.4" x14ac:dyDescent="0.3">
      <c r="A1735" s="158"/>
      <c r="B1735" s="142" t="s">
        <v>761</v>
      </c>
      <c r="C1735" s="285" t="s">
        <v>762</v>
      </c>
      <c r="D1735" s="285"/>
      <c r="E1735" s="285"/>
      <c r="F1735" s="285"/>
      <c r="G1735" s="285"/>
      <c r="H1735" s="141" t="s">
        <v>71</v>
      </c>
      <c r="I1735" s="138">
        <v>1.5</v>
      </c>
      <c r="J1735" s="139">
        <v>1.25</v>
      </c>
      <c r="K1735" s="162">
        <v>0.26568750000000002</v>
      </c>
      <c r="L1735" s="155">
        <v>26.26</v>
      </c>
      <c r="M1735" s="154">
        <v>1.1499999999999999</v>
      </c>
      <c r="N1735" s="153">
        <v>30.2</v>
      </c>
      <c r="O1735" s="73"/>
      <c r="P1735" s="152">
        <v>8.02</v>
      </c>
      <c r="Q1735" s="144"/>
      <c r="R1735" s="144"/>
      <c r="HY1735" s="117"/>
      <c r="HZ1735" s="117"/>
      <c r="IA1735" s="87"/>
      <c r="IB1735" s="87"/>
      <c r="IC1735" s="87"/>
      <c r="ID1735" s="87"/>
      <c r="IE1735" s="87"/>
      <c r="IG1735" s="29"/>
      <c r="IH1735" s="29" t="s">
        <v>762</v>
      </c>
      <c r="II1735" s="29"/>
      <c r="IJ1735" s="116"/>
      <c r="IK1735" s="87"/>
      <c r="IL1735" s="29"/>
      <c r="IM1735" s="87"/>
      <c r="IO1735" s="96"/>
    </row>
    <row r="1736" spans="1:249" s="1" customFormat="1" ht="14.4" x14ac:dyDescent="0.3">
      <c r="A1736" s="159"/>
      <c r="B1736" s="142" t="s">
        <v>93</v>
      </c>
      <c r="C1736" s="285" t="s">
        <v>110</v>
      </c>
      <c r="D1736" s="285"/>
      <c r="E1736" s="285"/>
      <c r="F1736" s="285"/>
      <c r="G1736" s="285"/>
      <c r="H1736" s="141"/>
      <c r="I1736" s="73"/>
      <c r="J1736" s="73"/>
      <c r="K1736" s="73"/>
      <c r="L1736" s="28"/>
      <c r="M1736" s="73"/>
      <c r="N1736" s="28"/>
      <c r="O1736" s="73"/>
      <c r="P1736" s="152">
        <v>3322.47</v>
      </c>
      <c r="HY1736" s="117"/>
      <c r="HZ1736" s="117"/>
      <c r="IA1736" s="87"/>
      <c r="IB1736" s="87"/>
      <c r="IC1736" s="87"/>
      <c r="ID1736" s="87"/>
      <c r="IE1736" s="87"/>
      <c r="IG1736" s="29" t="s">
        <v>110</v>
      </c>
      <c r="IH1736" s="29"/>
      <c r="II1736" s="29"/>
      <c r="IJ1736" s="116"/>
      <c r="IK1736" s="87"/>
      <c r="IL1736" s="29"/>
      <c r="IM1736" s="87"/>
      <c r="IO1736" s="96"/>
    </row>
    <row r="1737" spans="1:249" s="1" customFormat="1" ht="20.399999999999999" x14ac:dyDescent="0.3">
      <c r="A1737" s="158"/>
      <c r="B1737" s="142" t="s">
        <v>763</v>
      </c>
      <c r="C1737" s="285" t="s">
        <v>764</v>
      </c>
      <c r="D1737" s="285"/>
      <c r="E1737" s="285"/>
      <c r="F1737" s="285"/>
      <c r="G1737" s="285"/>
      <c r="H1737" s="141" t="s">
        <v>81</v>
      </c>
      <c r="I1737" s="163">
        <v>8.0000000000000002E-3</v>
      </c>
      <c r="J1737" s="73"/>
      <c r="K1737" s="162">
        <v>1.1336E-3</v>
      </c>
      <c r="L1737" s="175">
        <v>21588.35</v>
      </c>
      <c r="M1737" s="154">
        <v>1.0900000000000001</v>
      </c>
      <c r="N1737" s="153">
        <v>23531.3</v>
      </c>
      <c r="O1737" s="73"/>
      <c r="P1737" s="152">
        <v>26.68</v>
      </c>
      <c r="Q1737" s="144"/>
      <c r="R1737" s="144"/>
      <c r="HY1737" s="117"/>
      <c r="HZ1737" s="117"/>
      <c r="IA1737" s="87"/>
      <c r="IB1737" s="87"/>
      <c r="IC1737" s="87"/>
      <c r="ID1737" s="87"/>
      <c r="IE1737" s="87"/>
      <c r="IG1737" s="29"/>
      <c r="IH1737" s="29" t="s">
        <v>764</v>
      </c>
      <c r="II1737" s="29"/>
      <c r="IJ1737" s="116"/>
      <c r="IK1737" s="87"/>
      <c r="IL1737" s="29"/>
      <c r="IM1737" s="87"/>
      <c r="IO1737" s="96"/>
    </row>
    <row r="1738" spans="1:249" s="1" customFormat="1" ht="14.4" x14ac:dyDescent="0.3">
      <c r="A1738" s="158"/>
      <c r="B1738" s="142" t="s">
        <v>765</v>
      </c>
      <c r="C1738" s="285" t="s">
        <v>766</v>
      </c>
      <c r="D1738" s="285"/>
      <c r="E1738" s="285"/>
      <c r="F1738" s="285"/>
      <c r="G1738" s="285"/>
      <c r="H1738" s="141" t="s">
        <v>81</v>
      </c>
      <c r="I1738" s="163">
        <v>1.9E-2</v>
      </c>
      <c r="J1738" s="73"/>
      <c r="K1738" s="162">
        <v>2.6922999999999999E-3</v>
      </c>
      <c r="L1738" s="175">
        <v>25319.13</v>
      </c>
      <c r="M1738" s="154">
        <v>1.24</v>
      </c>
      <c r="N1738" s="153">
        <v>31395.72</v>
      </c>
      <c r="O1738" s="73"/>
      <c r="P1738" s="152">
        <v>84.53</v>
      </c>
      <c r="Q1738" s="144"/>
      <c r="R1738" s="144"/>
      <c r="HY1738" s="117"/>
      <c r="HZ1738" s="117"/>
      <c r="IA1738" s="87"/>
      <c r="IB1738" s="87"/>
      <c r="IC1738" s="87"/>
      <c r="ID1738" s="87"/>
      <c r="IE1738" s="87"/>
      <c r="IG1738" s="29"/>
      <c r="IH1738" s="29" t="s">
        <v>766</v>
      </c>
      <c r="II1738" s="29"/>
      <c r="IJ1738" s="116"/>
      <c r="IK1738" s="87"/>
      <c r="IL1738" s="29"/>
      <c r="IM1738" s="87"/>
      <c r="IO1738" s="96"/>
    </row>
    <row r="1739" spans="1:249" s="1" customFormat="1" ht="14.4" x14ac:dyDescent="0.3">
      <c r="A1739" s="158"/>
      <c r="B1739" s="142" t="s">
        <v>767</v>
      </c>
      <c r="C1739" s="285" t="s">
        <v>768</v>
      </c>
      <c r="D1739" s="285"/>
      <c r="E1739" s="285"/>
      <c r="F1739" s="285"/>
      <c r="G1739" s="285"/>
      <c r="H1739" s="141" t="s">
        <v>81</v>
      </c>
      <c r="I1739" s="163">
        <v>0.157</v>
      </c>
      <c r="J1739" s="73"/>
      <c r="K1739" s="162">
        <v>2.22469E-2</v>
      </c>
      <c r="L1739" s="175">
        <v>22965.21</v>
      </c>
      <c r="M1739" s="154">
        <v>1.24</v>
      </c>
      <c r="N1739" s="153">
        <v>28476.86</v>
      </c>
      <c r="O1739" s="73"/>
      <c r="P1739" s="152">
        <v>633.52</v>
      </c>
      <c r="Q1739" s="144"/>
      <c r="R1739" s="144"/>
      <c r="HY1739" s="117"/>
      <c r="HZ1739" s="117"/>
      <c r="IA1739" s="87"/>
      <c r="IB1739" s="87"/>
      <c r="IC1739" s="87"/>
      <c r="ID1739" s="87"/>
      <c r="IE1739" s="87"/>
      <c r="IG1739" s="29"/>
      <c r="IH1739" s="29" t="s">
        <v>768</v>
      </c>
      <c r="II1739" s="29"/>
      <c r="IJ1739" s="116"/>
      <c r="IK1739" s="87"/>
      <c r="IL1739" s="29"/>
      <c r="IM1739" s="87"/>
      <c r="IO1739" s="96"/>
    </row>
    <row r="1740" spans="1:249" s="1" customFormat="1" ht="14.4" x14ac:dyDescent="0.3">
      <c r="A1740" s="158"/>
      <c r="B1740" s="142" t="s">
        <v>769</v>
      </c>
      <c r="C1740" s="285" t="s">
        <v>770</v>
      </c>
      <c r="D1740" s="285"/>
      <c r="E1740" s="285"/>
      <c r="F1740" s="285"/>
      <c r="G1740" s="285"/>
      <c r="H1740" s="141" t="s">
        <v>114</v>
      </c>
      <c r="I1740" s="140">
        <v>57</v>
      </c>
      <c r="J1740" s="73"/>
      <c r="K1740" s="157">
        <v>8.0769000000000002</v>
      </c>
      <c r="L1740" s="155">
        <v>160.27000000000001</v>
      </c>
      <c r="M1740" s="154">
        <v>1.72</v>
      </c>
      <c r="N1740" s="153">
        <v>275.66000000000003</v>
      </c>
      <c r="O1740" s="73"/>
      <c r="P1740" s="152">
        <v>2226.48</v>
      </c>
      <c r="Q1740" s="144"/>
      <c r="R1740" s="144"/>
      <c r="HY1740" s="117"/>
      <c r="HZ1740" s="117"/>
      <c r="IA1740" s="87"/>
      <c r="IB1740" s="87"/>
      <c r="IC1740" s="87"/>
      <c r="ID1740" s="87"/>
      <c r="IE1740" s="87"/>
      <c r="IG1740" s="29"/>
      <c r="IH1740" s="29" t="s">
        <v>770</v>
      </c>
      <c r="II1740" s="29"/>
      <c r="IJ1740" s="116"/>
      <c r="IK1740" s="87"/>
      <c r="IL1740" s="29"/>
      <c r="IM1740" s="87"/>
      <c r="IO1740" s="96"/>
    </row>
    <row r="1741" spans="1:249" s="1" customFormat="1" ht="14.4" x14ac:dyDescent="0.3">
      <c r="A1741" s="158"/>
      <c r="B1741" s="142" t="s">
        <v>771</v>
      </c>
      <c r="C1741" s="285" t="s">
        <v>772</v>
      </c>
      <c r="D1741" s="285"/>
      <c r="E1741" s="285"/>
      <c r="F1741" s="285"/>
      <c r="G1741" s="285"/>
      <c r="H1741" s="141" t="s">
        <v>81</v>
      </c>
      <c r="I1741" s="163">
        <v>0.125</v>
      </c>
      <c r="J1741" s="73"/>
      <c r="K1741" s="162">
        <v>1.7712499999999999E-2</v>
      </c>
      <c r="L1741" s="175">
        <v>10415.31</v>
      </c>
      <c r="M1741" s="154">
        <v>1.87</v>
      </c>
      <c r="N1741" s="153">
        <v>19476.63</v>
      </c>
      <c r="O1741" s="73"/>
      <c r="P1741" s="152">
        <v>344.98</v>
      </c>
      <c r="Q1741" s="144"/>
      <c r="R1741" s="144"/>
      <c r="HY1741" s="117"/>
      <c r="HZ1741" s="117"/>
      <c r="IA1741" s="87"/>
      <c r="IB1741" s="87"/>
      <c r="IC1741" s="87"/>
      <c r="ID1741" s="87"/>
      <c r="IE1741" s="87"/>
      <c r="IG1741" s="29"/>
      <c r="IH1741" s="29" t="s">
        <v>772</v>
      </c>
      <c r="II1741" s="29"/>
      <c r="IJ1741" s="116"/>
      <c r="IK1741" s="87"/>
      <c r="IL1741" s="29"/>
      <c r="IM1741" s="87"/>
      <c r="IO1741" s="96"/>
    </row>
    <row r="1742" spans="1:249" s="1" customFormat="1" ht="14.4" x14ac:dyDescent="0.3">
      <c r="A1742" s="158"/>
      <c r="B1742" s="142" t="s">
        <v>181</v>
      </c>
      <c r="C1742" s="285" t="s">
        <v>182</v>
      </c>
      <c r="D1742" s="285"/>
      <c r="E1742" s="285"/>
      <c r="F1742" s="285"/>
      <c r="G1742" s="285"/>
      <c r="H1742" s="141" t="s">
        <v>114</v>
      </c>
      <c r="I1742" s="138">
        <v>0.5</v>
      </c>
      <c r="J1742" s="73"/>
      <c r="K1742" s="161">
        <v>7.0849999999999996E-2</v>
      </c>
      <c r="L1742" s="155">
        <v>56.11</v>
      </c>
      <c r="M1742" s="154">
        <v>1.58</v>
      </c>
      <c r="N1742" s="153">
        <v>88.65</v>
      </c>
      <c r="O1742" s="73"/>
      <c r="P1742" s="152">
        <v>6.28</v>
      </c>
      <c r="Q1742" s="144"/>
      <c r="R1742" s="144"/>
      <c r="HY1742" s="117"/>
      <c r="HZ1742" s="117"/>
      <c r="IA1742" s="87"/>
      <c r="IB1742" s="87"/>
      <c r="IC1742" s="87"/>
      <c r="ID1742" s="87"/>
      <c r="IE1742" s="87"/>
      <c r="IG1742" s="29"/>
      <c r="IH1742" s="29" t="s">
        <v>182</v>
      </c>
      <c r="II1742" s="29"/>
      <c r="IJ1742" s="116"/>
      <c r="IK1742" s="87"/>
      <c r="IL1742" s="29"/>
      <c r="IM1742" s="87"/>
      <c r="IO1742" s="96"/>
    </row>
    <row r="1743" spans="1:249" s="1" customFormat="1" ht="14.4" x14ac:dyDescent="0.3">
      <c r="A1743" s="104"/>
      <c r="B1743" s="103"/>
      <c r="C1743" s="319" t="s">
        <v>82</v>
      </c>
      <c r="D1743" s="319"/>
      <c r="E1743" s="319"/>
      <c r="F1743" s="319"/>
      <c r="G1743" s="319"/>
      <c r="H1743" s="126"/>
      <c r="I1743" s="124"/>
      <c r="J1743" s="124"/>
      <c r="K1743" s="124"/>
      <c r="L1743" s="125"/>
      <c r="M1743" s="124"/>
      <c r="N1743" s="136"/>
      <c r="O1743" s="124"/>
      <c r="P1743" s="135">
        <v>5999.23</v>
      </c>
      <c r="Q1743" s="144"/>
      <c r="R1743" s="144"/>
      <c r="HY1743" s="117"/>
      <c r="HZ1743" s="117"/>
      <c r="IA1743" s="87"/>
      <c r="IB1743" s="87"/>
      <c r="IC1743" s="87"/>
      <c r="ID1743" s="87"/>
      <c r="IE1743" s="87"/>
      <c r="IG1743" s="29"/>
      <c r="IH1743" s="29"/>
      <c r="II1743" s="29"/>
      <c r="IJ1743" s="116"/>
      <c r="IK1743" s="87" t="s">
        <v>82</v>
      </c>
      <c r="IL1743" s="29"/>
      <c r="IM1743" s="87"/>
      <c r="IO1743" s="96"/>
    </row>
    <row r="1744" spans="1:249" s="1" customFormat="1" ht="14.4" x14ac:dyDescent="0.3">
      <c r="A1744" s="143"/>
      <c r="B1744" s="142"/>
      <c r="C1744" s="285" t="s">
        <v>83</v>
      </c>
      <c r="D1744" s="285"/>
      <c r="E1744" s="285"/>
      <c r="F1744" s="285"/>
      <c r="G1744" s="285"/>
      <c r="H1744" s="141"/>
      <c r="I1744" s="73"/>
      <c r="J1744" s="73"/>
      <c r="K1744" s="73"/>
      <c r="L1744" s="28"/>
      <c r="M1744" s="73"/>
      <c r="N1744" s="28"/>
      <c r="O1744" s="73"/>
      <c r="P1744" s="152">
        <v>2532.0300000000002</v>
      </c>
      <c r="HY1744" s="117"/>
      <c r="HZ1744" s="117"/>
      <c r="IA1744" s="87"/>
      <c r="IB1744" s="87"/>
      <c r="IC1744" s="87"/>
      <c r="ID1744" s="87"/>
      <c r="IE1744" s="87"/>
      <c r="IG1744" s="29"/>
      <c r="IH1744" s="29"/>
      <c r="II1744" s="29"/>
      <c r="IJ1744" s="116"/>
      <c r="IK1744" s="87"/>
      <c r="IL1744" s="29" t="s">
        <v>83</v>
      </c>
      <c r="IM1744" s="87"/>
      <c r="IO1744" s="96"/>
    </row>
    <row r="1745" spans="1:249" s="1" customFormat="1" ht="20.399999999999999" x14ac:dyDescent="0.3">
      <c r="A1745" s="143"/>
      <c r="B1745" s="142" t="s">
        <v>162</v>
      </c>
      <c r="C1745" s="285" t="s">
        <v>163</v>
      </c>
      <c r="D1745" s="285"/>
      <c r="E1745" s="285"/>
      <c r="F1745" s="285"/>
      <c r="G1745" s="285"/>
      <c r="H1745" s="141" t="s">
        <v>84</v>
      </c>
      <c r="I1745" s="140">
        <v>112</v>
      </c>
      <c r="J1745" s="138">
        <v>0.9</v>
      </c>
      <c r="K1745" s="138">
        <v>100.8</v>
      </c>
      <c r="L1745" s="28"/>
      <c r="M1745" s="73"/>
      <c r="N1745" s="28"/>
      <c r="O1745" s="73"/>
      <c r="P1745" s="152">
        <v>2552.29</v>
      </c>
      <c r="HY1745" s="117"/>
      <c r="HZ1745" s="117"/>
      <c r="IA1745" s="87"/>
      <c r="IB1745" s="87"/>
      <c r="IC1745" s="87"/>
      <c r="ID1745" s="87"/>
      <c r="IE1745" s="87"/>
      <c r="IG1745" s="29"/>
      <c r="IH1745" s="29"/>
      <c r="II1745" s="29"/>
      <c r="IJ1745" s="116"/>
      <c r="IK1745" s="87"/>
      <c r="IL1745" s="29" t="s">
        <v>163</v>
      </c>
      <c r="IM1745" s="87"/>
      <c r="IO1745" s="96"/>
    </row>
    <row r="1746" spans="1:249" s="1" customFormat="1" ht="20.399999999999999" x14ac:dyDescent="0.3">
      <c r="A1746" s="143"/>
      <c r="B1746" s="142" t="s">
        <v>164</v>
      </c>
      <c r="C1746" s="285" t="s">
        <v>165</v>
      </c>
      <c r="D1746" s="285"/>
      <c r="E1746" s="285"/>
      <c r="F1746" s="285"/>
      <c r="G1746" s="285"/>
      <c r="H1746" s="141" t="s">
        <v>84</v>
      </c>
      <c r="I1746" s="140">
        <v>65</v>
      </c>
      <c r="J1746" s="139">
        <v>0.85</v>
      </c>
      <c r="K1746" s="139">
        <v>55.25</v>
      </c>
      <c r="L1746" s="28"/>
      <c r="M1746" s="73"/>
      <c r="N1746" s="28"/>
      <c r="O1746" s="73"/>
      <c r="P1746" s="152">
        <v>1398.95</v>
      </c>
      <c r="HY1746" s="117"/>
      <c r="HZ1746" s="117"/>
      <c r="IA1746" s="87"/>
      <c r="IB1746" s="87"/>
      <c r="IC1746" s="87"/>
      <c r="ID1746" s="87"/>
      <c r="IE1746" s="87"/>
      <c r="IG1746" s="29"/>
      <c r="IH1746" s="29"/>
      <c r="II1746" s="29"/>
      <c r="IJ1746" s="116"/>
      <c r="IK1746" s="87"/>
      <c r="IL1746" s="29" t="s">
        <v>165</v>
      </c>
      <c r="IM1746" s="87"/>
      <c r="IO1746" s="96"/>
    </row>
    <row r="1747" spans="1:249" s="1" customFormat="1" ht="14.4" x14ac:dyDescent="0.3">
      <c r="A1747" s="129"/>
      <c r="B1747" s="128"/>
      <c r="C1747" s="319" t="s">
        <v>85</v>
      </c>
      <c r="D1747" s="319"/>
      <c r="E1747" s="319"/>
      <c r="F1747" s="319"/>
      <c r="G1747" s="319"/>
      <c r="H1747" s="126"/>
      <c r="I1747" s="124"/>
      <c r="J1747" s="124"/>
      <c r="K1747" s="124"/>
      <c r="L1747" s="125"/>
      <c r="M1747" s="124"/>
      <c r="N1747" s="136">
        <v>70222.09</v>
      </c>
      <c r="O1747" s="124"/>
      <c r="P1747" s="135">
        <v>9950.4699999999993</v>
      </c>
      <c r="HY1747" s="117"/>
      <c r="HZ1747" s="117"/>
      <c r="IA1747" s="87"/>
      <c r="IB1747" s="87"/>
      <c r="IC1747" s="87"/>
      <c r="ID1747" s="87"/>
      <c r="IE1747" s="87"/>
      <c r="IG1747" s="29"/>
      <c r="IH1747" s="29"/>
      <c r="II1747" s="29"/>
      <c r="IJ1747" s="116"/>
      <c r="IK1747" s="87"/>
      <c r="IL1747" s="29"/>
      <c r="IM1747" s="87" t="s">
        <v>85</v>
      </c>
      <c r="IO1747" s="96"/>
    </row>
    <row r="1748" spans="1:249" s="1" customFormat="1" ht="14.4" x14ac:dyDescent="0.3">
      <c r="A1748" s="134" t="s">
        <v>732</v>
      </c>
      <c r="B1748" s="127" t="s">
        <v>699</v>
      </c>
      <c r="C1748" s="317" t="s">
        <v>700</v>
      </c>
      <c r="D1748" s="317"/>
      <c r="E1748" s="317"/>
      <c r="F1748" s="317"/>
      <c r="G1748" s="317"/>
      <c r="H1748" s="126" t="s">
        <v>63</v>
      </c>
      <c r="I1748" s="124">
        <v>8.4900000000000003E-2</v>
      </c>
      <c r="J1748" s="133">
        <v>1</v>
      </c>
      <c r="K1748" s="170">
        <v>8.4900000000000003E-2</v>
      </c>
      <c r="L1748" s="125"/>
      <c r="M1748" s="124"/>
      <c r="N1748" s="168"/>
      <c r="O1748" s="124"/>
      <c r="P1748" s="167"/>
      <c r="HY1748" s="117"/>
      <c r="HZ1748" s="117"/>
      <c r="IA1748" s="87" t="s">
        <v>700</v>
      </c>
      <c r="IB1748" s="87" t="s">
        <v>4</v>
      </c>
      <c r="IC1748" s="87" t="s">
        <v>4</v>
      </c>
      <c r="ID1748" s="87" t="s">
        <v>4</v>
      </c>
      <c r="IE1748" s="87" t="s">
        <v>4</v>
      </c>
      <c r="IG1748" s="29"/>
      <c r="IH1748" s="29"/>
      <c r="II1748" s="29"/>
      <c r="IJ1748" s="116"/>
      <c r="IK1748" s="87"/>
      <c r="IL1748" s="29"/>
      <c r="IM1748" s="87"/>
      <c r="IO1748" s="96"/>
    </row>
    <row r="1749" spans="1:249" s="1" customFormat="1" ht="14.4" x14ac:dyDescent="0.3">
      <c r="A1749" s="166"/>
      <c r="B1749" s="165"/>
      <c r="C1749" s="287" t="s">
        <v>726</v>
      </c>
      <c r="D1749" s="287"/>
      <c r="E1749" s="287"/>
      <c r="F1749" s="287"/>
      <c r="G1749" s="287"/>
      <c r="H1749" s="287"/>
      <c r="I1749" s="287"/>
      <c r="J1749" s="287"/>
      <c r="K1749" s="287"/>
      <c r="L1749" s="287"/>
      <c r="M1749" s="287"/>
      <c r="N1749" s="287"/>
      <c r="O1749" s="287"/>
      <c r="P1749" s="318"/>
      <c r="HY1749" s="117"/>
      <c r="HZ1749" s="117"/>
      <c r="IA1749" s="87"/>
      <c r="IB1749" s="87"/>
      <c r="IC1749" s="87"/>
      <c r="ID1749" s="87"/>
      <c r="IE1749" s="87"/>
      <c r="IF1749" s="50" t="s">
        <v>726</v>
      </c>
      <c r="IG1749" s="29"/>
      <c r="IH1749" s="29"/>
      <c r="II1749" s="29"/>
      <c r="IJ1749" s="116"/>
      <c r="IK1749" s="87"/>
      <c r="IL1749" s="29"/>
      <c r="IM1749" s="87"/>
      <c r="IO1749" s="96"/>
    </row>
    <row r="1750" spans="1:249" s="1" customFormat="1" ht="20.399999999999999" x14ac:dyDescent="0.3">
      <c r="A1750" s="164"/>
      <c r="B1750" s="103" t="s">
        <v>1045</v>
      </c>
      <c r="C1750" s="321" t="s">
        <v>1044</v>
      </c>
      <c r="D1750" s="321"/>
      <c r="E1750" s="321"/>
      <c r="F1750" s="321"/>
      <c r="G1750" s="321"/>
      <c r="H1750" s="321"/>
      <c r="I1750" s="321"/>
      <c r="J1750" s="321"/>
      <c r="K1750" s="321"/>
      <c r="L1750" s="321"/>
      <c r="M1750" s="321"/>
      <c r="N1750" s="321"/>
      <c r="O1750" s="321"/>
      <c r="P1750" s="322"/>
      <c r="HY1750" s="117"/>
      <c r="HZ1750" s="117"/>
      <c r="IA1750" s="87"/>
      <c r="IB1750" s="87"/>
      <c r="IC1750" s="87"/>
      <c r="ID1750" s="87"/>
      <c r="IE1750" s="87"/>
      <c r="IG1750" s="29"/>
      <c r="IH1750" s="29"/>
      <c r="II1750" s="29"/>
      <c r="IJ1750" s="116"/>
      <c r="IK1750" s="87"/>
      <c r="IL1750" s="29"/>
      <c r="IM1750" s="87"/>
      <c r="IN1750" s="50" t="s">
        <v>1044</v>
      </c>
      <c r="IO1750" s="96"/>
    </row>
    <row r="1751" spans="1:249" s="1" customFormat="1" ht="14.4" x14ac:dyDescent="0.3">
      <c r="A1751" s="159"/>
      <c r="B1751" s="142" t="s">
        <v>62</v>
      </c>
      <c r="C1751" s="285" t="s">
        <v>64</v>
      </c>
      <c r="D1751" s="285"/>
      <c r="E1751" s="285"/>
      <c r="F1751" s="285"/>
      <c r="G1751" s="285"/>
      <c r="H1751" s="141" t="s">
        <v>65</v>
      </c>
      <c r="I1751" s="73"/>
      <c r="J1751" s="73"/>
      <c r="K1751" s="162">
        <v>30.307856699999999</v>
      </c>
      <c r="L1751" s="28"/>
      <c r="M1751" s="73"/>
      <c r="N1751" s="28"/>
      <c r="O1751" s="73"/>
      <c r="P1751" s="152">
        <v>15307.59</v>
      </c>
      <c r="HY1751" s="117"/>
      <c r="HZ1751" s="117"/>
      <c r="IA1751" s="87"/>
      <c r="IB1751" s="87"/>
      <c r="IC1751" s="87"/>
      <c r="ID1751" s="87"/>
      <c r="IE1751" s="87"/>
      <c r="IG1751" s="29" t="s">
        <v>64</v>
      </c>
      <c r="IH1751" s="29"/>
      <c r="II1751" s="29"/>
      <c r="IJ1751" s="116"/>
      <c r="IK1751" s="87"/>
      <c r="IL1751" s="29"/>
      <c r="IM1751" s="87"/>
      <c r="IO1751" s="96"/>
    </row>
    <row r="1752" spans="1:249" s="1" customFormat="1" ht="14.4" x14ac:dyDescent="0.3">
      <c r="A1752" s="158"/>
      <c r="B1752" s="142" t="s">
        <v>98</v>
      </c>
      <c r="C1752" s="285" t="s">
        <v>99</v>
      </c>
      <c r="D1752" s="285"/>
      <c r="E1752" s="285"/>
      <c r="F1752" s="285"/>
      <c r="G1752" s="285"/>
      <c r="H1752" s="141" t="s">
        <v>65</v>
      </c>
      <c r="I1752" s="139">
        <v>310.42</v>
      </c>
      <c r="J1752" s="139">
        <v>1.1499999999999999</v>
      </c>
      <c r="K1752" s="162">
        <v>30.307856699999999</v>
      </c>
      <c r="L1752" s="49"/>
      <c r="M1752" s="56"/>
      <c r="N1752" s="153">
        <v>505.07</v>
      </c>
      <c r="O1752" s="73"/>
      <c r="P1752" s="152">
        <v>15307.59</v>
      </c>
      <c r="Q1752" s="144"/>
      <c r="R1752" s="144"/>
      <c r="HY1752" s="117"/>
      <c r="HZ1752" s="117"/>
      <c r="IA1752" s="87"/>
      <c r="IB1752" s="87"/>
      <c r="IC1752" s="87"/>
      <c r="ID1752" s="87"/>
      <c r="IE1752" s="87"/>
      <c r="IG1752" s="29"/>
      <c r="IH1752" s="29" t="s">
        <v>99</v>
      </c>
      <c r="II1752" s="29"/>
      <c r="IJ1752" s="116"/>
      <c r="IK1752" s="87"/>
      <c r="IL1752" s="29"/>
      <c r="IM1752" s="87"/>
      <c r="IO1752" s="96"/>
    </row>
    <row r="1753" spans="1:249" s="1" customFormat="1" ht="14.4" x14ac:dyDescent="0.3">
      <c r="A1753" s="159"/>
      <c r="B1753" s="142" t="s">
        <v>66</v>
      </c>
      <c r="C1753" s="285" t="s">
        <v>67</v>
      </c>
      <c r="D1753" s="285"/>
      <c r="E1753" s="285"/>
      <c r="F1753" s="285"/>
      <c r="G1753" s="285"/>
      <c r="H1753" s="141"/>
      <c r="I1753" s="73"/>
      <c r="J1753" s="73"/>
      <c r="K1753" s="73"/>
      <c r="L1753" s="28"/>
      <c r="M1753" s="73"/>
      <c r="N1753" s="28"/>
      <c r="O1753" s="73"/>
      <c r="P1753" s="137">
        <v>3.97</v>
      </c>
      <c r="HY1753" s="117"/>
      <c r="HZ1753" s="117"/>
      <c r="IA1753" s="87"/>
      <c r="IB1753" s="87"/>
      <c r="IC1753" s="87"/>
      <c r="ID1753" s="87"/>
      <c r="IE1753" s="87"/>
      <c r="IG1753" s="29" t="s">
        <v>67</v>
      </c>
      <c r="IH1753" s="29"/>
      <c r="II1753" s="29"/>
      <c r="IJ1753" s="116"/>
      <c r="IK1753" s="87"/>
      <c r="IL1753" s="29"/>
      <c r="IM1753" s="87"/>
      <c r="IO1753" s="96"/>
    </row>
    <row r="1754" spans="1:249" s="1" customFormat="1" ht="14.4" x14ac:dyDescent="0.3">
      <c r="A1754" s="159"/>
      <c r="B1754" s="142"/>
      <c r="C1754" s="285" t="s">
        <v>68</v>
      </c>
      <c r="D1754" s="285"/>
      <c r="E1754" s="285"/>
      <c r="F1754" s="285"/>
      <c r="G1754" s="285"/>
      <c r="H1754" s="141" t="s">
        <v>65</v>
      </c>
      <c r="I1754" s="73"/>
      <c r="J1754" s="73"/>
      <c r="K1754" s="162">
        <v>0.18359639999999999</v>
      </c>
      <c r="L1754" s="28"/>
      <c r="M1754" s="73"/>
      <c r="N1754" s="28"/>
      <c r="O1754" s="73"/>
      <c r="P1754" s="137">
        <v>91.32</v>
      </c>
      <c r="HY1754" s="117"/>
      <c r="HZ1754" s="117"/>
      <c r="IA1754" s="87"/>
      <c r="IB1754" s="87"/>
      <c r="IC1754" s="87"/>
      <c r="ID1754" s="87"/>
      <c r="IE1754" s="87"/>
      <c r="IG1754" s="29" t="s">
        <v>68</v>
      </c>
      <c r="IH1754" s="29"/>
      <c r="II1754" s="29"/>
      <c r="IJ1754" s="116"/>
      <c r="IK1754" s="87"/>
      <c r="IL1754" s="29"/>
      <c r="IM1754" s="87"/>
      <c r="IO1754" s="96"/>
    </row>
    <row r="1755" spans="1:249" s="1" customFormat="1" ht="14.4" x14ac:dyDescent="0.3">
      <c r="A1755" s="158"/>
      <c r="B1755" s="142" t="s">
        <v>701</v>
      </c>
      <c r="C1755" s="285" t="s">
        <v>702</v>
      </c>
      <c r="D1755" s="285"/>
      <c r="E1755" s="285"/>
      <c r="F1755" s="285"/>
      <c r="G1755" s="285"/>
      <c r="H1755" s="141" t="s">
        <v>71</v>
      </c>
      <c r="I1755" s="139">
        <v>0.02</v>
      </c>
      <c r="J1755" s="139">
        <v>1.25</v>
      </c>
      <c r="K1755" s="162">
        <v>2.1224999999999998E-3</v>
      </c>
      <c r="L1755" s="155">
        <v>251.77</v>
      </c>
      <c r="M1755" s="154">
        <v>1.37</v>
      </c>
      <c r="N1755" s="153">
        <v>344.92</v>
      </c>
      <c r="O1755" s="73"/>
      <c r="P1755" s="152">
        <v>0.73</v>
      </c>
      <c r="Q1755" s="144"/>
      <c r="R1755" s="144"/>
      <c r="HY1755" s="117"/>
      <c r="HZ1755" s="117"/>
      <c r="IA1755" s="87"/>
      <c r="IB1755" s="87"/>
      <c r="IC1755" s="87"/>
      <c r="ID1755" s="87"/>
      <c r="IE1755" s="87"/>
      <c r="IG1755" s="29"/>
      <c r="IH1755" s="29" t="s">
        <v>702</v>
      </c>
      <c r="II1755" s="29"/>
      <c r="IJ1755" s="116"/>
      <c r="IK1755" s="87"/>
      <c r="IL1755" s="29"/>
      <c r="IM1755" s="87"/>
      <c r="IO1755" s="96"/>
    </row>
    <row r="1756" spans="1:249" s="1" customFormat="1" ht="14.4" x14ac:dyDescent="0.3">
      <c r="A1756" s="143"/>
      <c r="B1756" s="142" t="s">
        <v>102</v>
      </c>
      <c r="C1756" s="285" t="s">
        <v>103</v>
      </c>
      <c r="D1756" s="285"/>
      <c r="E1756" s="285"/>
      <c r="F1756" s="285"/>
      <c r="G1756" s="285"/>
      <c r="H1756" s="141" t="s">
        <v>65</v>
      </c>
      <c r="I1756" s="139">
        <v>0.02</v>
      </c>
      <c r="J1756" s="139">
        <v>1.25</v>
      </c>
      <c r="K1756" s="162">
        <v>2.1224999999999998E-3</v>
      </c>
      <c r="L1756" s="28"/>
      <c r="M1756" s="73"/>
      <c r="N1756" s="160">
        <v>745.18</v>
      </c>
      <c r="O1756" s="73"/>
      <c r="P1756" s="137">
        <v>1.58</v>
      </c>
      <c r="HY1756" s="117"/>
      <c r="HZ1756" s="117"/>
      <c r="IA1756" s="87"/>
      <c r="IB1756" s="87"/>
      <c r="IC1756" s="87"/>
      <c r="ID1756" s="87"/>
      <c r="IE1756" s="87"/>
      <c r="IG1756" s="29"/>
      <c r="IH1756" s="29"/>
      <c r="II1756" s="29" t="s">
        <v>103</v>
      </c>
      <c r="IJ1756" s="116"/>
      <c r="IK1756" s="87"/>
      <c r="IL1756" s="29"/>
      <c r="IM1756" s="87"/>
      <c r="IO1756" s="96"/>
    </row>
    <row r="1757" spans="1:249" s="1" customFormat="1" ht="14.4" x14ac:dyDescent="0.3">
      <c r="A1757" s="158"/>
      <c r="B1757" s="142" t="s">
        <v>100</v>
      </c>
      <c r="C1757" s="285" t="s">
        <v>101</v>
      </c>
      <c r="D1757" s="285"/>
      <c r="E1757" s="285"/>
      <c r="F1757" s="285"/>
      <c r="G1757" s="285"/>
      <c r="H1757" s="141" t="s">
        <v>71</v>
      </c>
      <c r="I1757" s="139">
        <v>0.01</v>
      </c>
      <c r="J1757" s="139">
        <v>1.25</v>
      </c>
      <c r="K1757" s="162">
        <v>1.0613E-3</v>
      </c>
      <c r="L1757" s="49"/>
      <c r="M1757" s="56"/>
      <c r="N1757" s="153">
        <v>1740.53</v>
      </c>
      <c r="O1757" s="73"/>
      <c r="P1757" s="152">
        <v>1.85</v>
      </c>
      <c r="Q1757" s="144"/>
      <c r="R1757" s="144"/>
      <c r="HY1757" s="117"/>
      <c r="HZ1757" s="117"/>
      <c r="IA1757" s="87"/>
      <c r="IB1757" s="87"/>
      <c r="IC1757" s="87"/>
      <c r="ID1757" s="87"/>
      <c r="IE1757" s="87"/>
      <c r="IG1757" s="29"/>
      <c r="IH1757" s="29" t="s">
        <v>101</v>
      </c>
      <c r="II1757" s="29"/>
      <c r="IJ1757" s="116"/>
      <c r="IK1757" s="87"/>
      <c r="IL1757" s="29"/>
      <c r="IM1757" s="87"/>
      <c r="IO1757" s="96"/>
    </row>
    <row r="1758" spans="1:249" s="1" customFormat="1" ht="14.4" x14ac:dyDescent="0.3">
      <c r="A1758" s="143"/>
      <c r="B1758" s="142" t="s">
        <v>102</v>
      </c>
      <c r="C1758" s="285" t="s">
        <v>103</v>
      </c>
      <c r="D1758" s="285"/>
      <c r="E1758" s="285"/>
      <c r="F1758" s="285"/>
      <c r="G1758" s="285"/>
      <c r="H1758" s="141" t="s">
        <v>65</v>
      </c>
      <c r="I1758" s="139">
        <v>0.01</v>
      </c>
      <c r="J1758" s="139">
        <v>1.25</v>
      </c>
      <c r="K1758" s="162">
        <v>1.0613E-3</v>
      </c>
      <c r="L1758" s="28"/>
      <c r="M1758" s="73"/>
      <c r="N1758" s="160">
        <v>745.18</v>
      </c>
      <c r="O1758" s="73"/>
      <c r="P1758" s="137">
        <v>0.79</v>
      </c>
      <c r="HY1758" s="117"/>
      <c r="HZ1758" s="117"/>
      <c r="IA1758" s="87"/>
      <c r="IB1758" s="87"/>
      <c r="IC1758" s="87"/>
      <c r="ID1758" s="87"/>
      <c r="IE1758" s="87"/>
      <c r="IG1758" s="29"/>
      <c r="IH1758" s="29"/>
      <c r="II1758" s="29" t="s">
        <v>103</v>
      </c>
      <c r="IJ1758" s="116"/>
      <c r="IK1758" s="87"/>
      <c r="IL1758" s="29"/>
      <c r="IM1758" s="87"/>
      <c r="IO1758" s="96"/>
    </row>
    <row r="1759" spans="1:249" s="1" customFormat="1" ht="14.4" x14ac:dyDescent="0.3">
      <c r="A1759" s="158"/>
      <c r="B1759" s="142" t="s">
        <v>703</v>
      </c>
      <c r="C1759" s="285" t="s">
        <v>704</v>
      </c>
      <c r="D1759" s="285"/>
      <c r="E1759" s="285"/>
      <c r="F1759" s="285"/>
      <c r="G1759" s="285"/>
      <c r="H1759" s="141" t="s">
        <v>71</v>
      </c>
      <c r="I1759" s="139">
        <v>1.69</v>
      </c>
      <c r="J1759" s="139">
        <v>1.25</v>
      </c>
      <c r="K1759" s="162">
        <v>0.17935129999999999</v>
      </c>
      <c r="L1759" s="155">
        <v>2.31</v>
      </c>
      <c r="M1759" s="154">
        <v>1.53</v>
      </c>
      <c r="N1759" s="153">
        <v>3.53</v>
      </c>
      <c r="O1759" s="73"/>
      <c r="P1759" s="152">
        <v>0.63</v>
      </c>
      <c r="Q1759" s="144"/>
      <c r="R1759" s="144"/>
      <c r="HY1759" s="117"/>
      <c r="HZ1759" s="117"/>
      <c r="IA1759" s="87"/>
      <c r="IB1759" s="87"/>
      <c r="IC1759" s="87"/>
      <c r="ID1759" s="87"/>
      <c r="IE1759" s="87"/>
      <c r="IG1759" s="29"/>
      <c r="IH1759" s="29" t="s">
        <v>704</v>
      </c>
      <c r="II1759" s="29"/>
      <c r="IJ1759" s="116"/>
      <c r="IK1759" s="87"/>
      <c r="IL1759" s="29"/>
      <c r="IM1759" s="87"/>
      <c r="IO1759" s="96"/>
    </row>
    <row r="1760" spans="1:249" s="1" customFormat="1" ht="14.4" x14ac:dyDescent="0.3">
      <c r="A1760" s="143"/>
      <c r="B1760" s="142" t="s">
        <v>72</v>
      </c>
      <c r="C1760" s="285" t="s">
        <v>73</v>
      </c>
      <c r="D1760" s="285"/>
      <c r="E1760" s="285"/>
      <c r="F1760" s="285"/>
      <c r="G1760" s="285"/>
      <c r="H1760" s="141" t="s">
        <v>65</v>
      </c>
      <c r="I1760" s="139">
        <v>1.69</v>
      </c>
      <c r="J1760" s="139">
        <v>1.25</v>
      </c>
      <c r="K1760" s="162">
        <v>0.17935129999999999</v>
      </c>
      <c r="L1760" s="28"/>
      <c r="M1760" s="73"/>
      <c r="N1760" s="160">
        <v>492.65</v>
      </c>
      <c r="O1760" s="73"/>
      <c r="P1760" s="137">
        <v>88.36</v>
      </c>
      <c r="HY1760" s="117"/>
      <c r="HZ1760" s="117"/>
      <c r="IA1760" s="87"/>
      <c r="IB1760" s="87"/>
      <c r="IC1760" s="87"/>
      <c r="ID1760" s="87"/>
      <c r="IE1760" s="87"/>
      <c r="IG1760" s="29"/>
      <c r="IH1760" s="29"/>
      <c r="II1760" s="29" t="s">
        <v>73</v>
      </c>
      <c r="IJ1760" s="116"/>
      <c r="IK1760" s="87"/>
      <c r="IL1760" s="29"/>
      <c r="IM1760" s="87"/>
      <c r="IO1760" s="96"/>
    </row>
    <row r="1761" spans="1:249" s="1" customFormat="1" ht="14.4" x14ac:dyDescent="0.3">
      <c r="A1761" s="158"/>
      <c r="B1761" s="142" t="s">
        <v>104</v>
      </c>
      <c r="C1761" s="285" t="s">
        <v>105</v>
      </c>
      <c r="D1761" s="285"/>
      <c r="E1761" s="285"/>
      <c r="F1761" s="285"/>
      <c r="G1761" s="285"/>
      <c r="H1761" s="141" t="s">
        <v>71</v>
      </c>
      <c r="I1761" s="139">
        <v>0.01</v>
      </c>
      <c r="J1761" s="139">
        <v>1.25</v>
      </c>
      <c r="K1761" s="162">
        <v>1.0613E-3</v>
      </c>
      <c r="L1761" s="49"/>
      <c r="M1761" s="56"/>
      <c r="N1761" s="153">
        <v>717.22</v>
      </c>
      <c r="O1761" s="73"/>
      <c r="P1761" s="152">
        <v>0.76</v>
      </c>
      <c r="Q1761" s="144"/>
      <c r="R1761" s="144"/>
      <c r="HY1761" s="117"/>
      <c r="HZ1761" s="117"/>
      <c r="IA1761" s="87"/>
      <c r="IB1761" s="87"/>
      <c r="IC1761" s="87"/>
      <c r="ID1761" s="87"/>
      <c r="IE1761" s="87"/>
      <c r="IG1761" s="29"/>
      <c r="IH1761" s="29" t="s">
        <v>105</v>
      </c>
      <c r="II1761" s="29"/>
      <c r="IJ1761" s="116"/>
      <c r="IK1761" s="87"/>
      <c r="IL1761" s="29"/>
      <c r="IM1761" s="87"/>
      <c r="IO1761" s="96"/>
    </row>
    <row r="1762" spans="1:249" s="1" customFormat="1" ht="14.4" x14ac:dyDescent="0.3">
      <c r="A1762" s="143"/>
      <c r="B1762" s="142" t="s">
        <v>106</v>
      </c>
      <c r="C1762" s="285" t="s">
        <v>107</v>
      </c>
      <c r="D1762" s="285"/>
      <c r="E1762" s="285"/>
      <c r="F1762" s="285"/>
      <c r="G1762" s="285"/>
      <c r="H1762" s="141" t="s">
        <v>65</v>
      </c>
      <c r="I1762" s="139">
        <v>0.01</v>
      </c>
      <c r="J1762" s="139">
        <v>1.25</v>
      </c>
      <c r="K1762" s="162">
        <v>1.0613E-3</v>
      </c>
      <c r="L1762" s="28"/>
      <c r="M1762" s="73"/>
      <c r="N1762" s="160">
        <v>554.75</v>
      </c>
      <c r="O1762" s="73"/>
      <c r="P1762" s="137">
        <v>0.59</v>
      </c>
      <c r="HY1762" s="117"/>
      <c r="HZ1762" s="117"/>
      <c r="IA1762" s="87"/>
      <c r="IB1762" s="87"/>
      <c r="IC1762" s="87"/>
      <c r="ID1762" s="87"/>
      <c r="IE1762" s="87"/>
      <c r="IG1762" s="29"/>
      <c r="IH1762" s="29"/>
      <c r="II1762" s="29" t="s">
        <v>107</v>
      </c>
      <c r="IJ1762" s="116"/>
      <c r="IK1762" s="87"/>
      <c r="IL1762" s="29"/>
      <c r="IM1762" s="87"/>
      <c r="IO1762" s="96"/>
    </row>
    <row r="1763" spans="1:249" s="1" customFormat="1" ht="14.4" x14ac:dyDescent="0.3">
      <c r="A1763" s="159"/>
      <c r="B1763" s="142" t="s">
        <v>93</v>
      </c>
      <c r="C1763" s="285" t="s">
        <v>110</v>
      </c>
      <c r="D1763" s="285"/>
      <c r="E1763" s="285"/>
      <c r="F1763" s="285"/>
      <c r="G1763" s="285"/>
      <c r="H1763" s="141"/>
      <c r="I1763" s="73"/>
      <c r="J1763" s="73"/>
      <c r="K1763" s="73"/>
      <c r="L1763" s="28"/>
      <c r="M1763" s="73"/>
      <c r="N1763" s="28"/>
      <c r="O1763" s="73"/>
      <c r="P1763" s="137">
        <v>86.34</v>
      </c>
      <c r="HY1763" s="117"/>
      <c r="HZ1763" s="117"/>
      <c r="IA1763" s="87"/>
      <c r="IB1763" s="87"/>
      <c r="IC1763" s="87"/>
      <c r="ID1763" s="87"/>
      <c r="IE1763" s="87"/>
      <c r="IG1763" s="29" t="s">
        <v>110</v>
      </c>
      <c r="IH1763" s="29"/>
      <c r="II1763" s="29"/>
      <c r="IJ1763" s="116"/>
      <c r="IK1763" s="87"/>
      <c r="IL1763" s="29"/>
      <c r="IM1763" s="87"/>
      <c r="IO1763" s="96"/>
    </row>
    <row r="1764" spans="1:249" s="1" customFormat="1" ht="14.4" x14ac:dyDescent="0.3">
      <c r="A1764" s="158"/>
      <c r="B1764" s="142" t="s">
        <v>158</v>
      </c>
      <c r="C1764" s="285" t="s">
        <v>159</v>
      </c>
      <c r="D1764" s="285"/>
      <c r="E1764" s="285"/>
      <c r="F1764" s="285"/>
      <c r="G1764" s="285"/>
      <c r="H1764" s="141" t="s">
        <v>111</v>
      </c>
      <c r="I1764" s="139">
        <v>0.44</v>
      </c>
      <c r="J1764" s="73"/>
      <c r="K1764" s="156">
        <v>3.7356E-2</v>
      </c>
      <c r="L1764" s="155">
        <v>35.71</v>
      </c>
      <c r="M1764" s="154">
        <v>1.54</v>
      </c>
      <c r="N1764" s="153">
        <v>54.99</v>
      </c>
      <c r="O1764" s="73"/>
      <c r="P1764" s="152">
        <v>2.0499999999999998</v>
      </c>
      <c r="Q1764" s="144"/>
      <c r="R1764" s="144"/>
      <c r="HY1764" s="117"/>
      <c r="HZ1764" s="117"/>
      <c r="IA1764" s="87"/>
      <c r="IB1764" s="87"/>
      <c r="IC1764" s="87"/>
      <c r="ID1764" s="87"/>
      <c r="IE1764" s="87"/>
      <c r="IG1764" s="29"/>
      <c r="IH1764" s="29" t="s">
        <v>159</v>
      </c>
      <c r="II1764" s="29"/>
      <c r="IJ1764" s="116"/>
      <c r="IK1764" s="87"/>
      <c r="IL1764" s="29"/>
      <c r="IM1764" s="87"/>
      <c r="IO1764" s="96"/>
    </row>
    <row r="1765" spans="1:249" s="1" customFormat="1" ht="14.4" x14ac:dyDescent="0.3">
      <c r="A1765" s="158"/>
      <c r="B1765" s="142" t="s">
        <v>173</v>
      </c>
      <c r="C1765" s="285" t="s">
        <v>174</v>
      </c>
      <c r="D1765" s="285"/>
      <c r="E1765" s="285"/>
      <c r="F1765" s="285"/>
      <c r="G1765" s="285"/>
      <c r="H1765" s="141" t="s">
        <v>175</v>
      </c>
      <c r="I1765" s="157">
        <v>3.2500000000000001E-2</v>
      </c>
      <c r="J1765" s="73"/>
      <c r="K1765" s="162">
        <v>2.7593000000000001E-3</v>
      </c>
      <c r="L1765" s="49"/>
      <c r="M1765" s="56"/>
      <c r="N1765" s="153">
        <v>7.22</v>
      </c>
      <c r="O1765" s="73"/>
      <c r="P1765" s="152">
        <v>0.02</v>
      </c>
      <c r="Q1765" s="144"/>
      <c r="R1765" s="144"/>
      <c r="HY1765" s="117"/>
      <c r="HZ1765" s="117"/>
      <c r="IA1765" s="87"/>
      <c r="IB1765" s="87"/>
      <c r="IC1765" s="87"/>
      <c r="ID1765" s="87"/>
      <c r="IE1765" s="87"/>
      <c r="IG1765" s="29"/>
      <c r="IH1765" s="29" t="s">
        <v>174</v>
      </c>
      <c r="II1765" s="29"/>
      <c r="IJ1765" s="116"/>
      <c r="IK1765" s="87"/>
      <c r="IL1765" s="29"/>
      <c r="IM1765" s="87"/>
      <c r="IO1765" s="96"/>
    </row>
    <row r="1766" spans="1:249" s="1" customFormat="1" ht="20.399999999999999" x14ac:dyDescent="0.3">
      <c r="A1766" s="158"/>
      <c r="B1766" s="142" t="s">
        <v>705</v>
      </c>
      <c r="C1766" s="285" t="s">
        <v>706</v>
      </c>
      <c r="D1766" s="285"/>
      <c r="E1766" s="285"/>
      <c r="F1766" s="285"/>
      <c r="G1766" s="285"/>
      <c r="H1766" s="141" t="s">
        <v>81</v>
      </c>
      <c r="I1766" s="163">
        <v>1.2999999999999999E-2</v>
      </c>
      <c r="J1766" s="73"/>
      <c r="K1766" s="162">
        <v>1.1037E-3</v>
      </c>
      <c r="L1766" s="175">
        <v>37800.300000000003</v>
      </c>
      <c r="M1766" s="154">
        <v>2.02</v>
      </c>
      <c r="N1766" s="153">
        <v>76356.61</v>
      </c>
      <c r="O1766" s="73"/>
      <c r="P1766" s="152">
        <v>84.27</v>
      </c>
      <c r="Q1766" s="144"/>
      <c r="R1766" s="144"/>
      <c r="HY1766" s="117"/>
      <c r="HZ1766" s="117"/>
      <c r="IA1766" s="87"/>
      <c r="IB1766" s="87"/>
      <c r="IC1766" s="87"/>
      <c r="ID1766" s="87"/>
      <c r="IE1766" s="87"/>
      <c r="IG1766" s="29"/>
      <c r="IH1766" s="29" t="s">
        <v>706</v>
      </c>
      <c r="II1766" s="29"/>
      <c r="IJ1766" s="116"/>
      <c r="IK1766" s="87"/>
      <c r="IL1766" s="29"/>
      <c r="IM1766" s="87"/>
      <c r="IO1766" s="96"/>
    </row>
    <row r="1767" spans="1:249" s="1" customFormat="1" ht="14.4" x14ac:dyDescent="0.3">
      <c r="A1767" s="151" t="s">
        <v>78</v>
      </c>
      <c r="B1767" s="150" t="s">
        <v>707</v>
      </c>
      <c r="C1767" s="320" t="s">
        <v>708</v>
      </c>
      <c r="D1767" s="320"/>
      <c r="E1767" s="320"/>
      <c r="F1767" s="320"/>
      <c r="G1767" s="320"/>
      <c r="H1767" s="149" t="s">
        <v>180</v>
      </c>
      <c r="I1767" s="148">
        <v>102</v>
      </c>
      <c r="J1767" s="146"/>
      <c r="K1767" s="173">
        <v>8.6598000000000006</v>
      </c>
      <c r="L1767" s="147"/>
      <c r="M1767" s="146"/>
      <c r="N1767" s="147"/>
      <c r="O1767" s="146"/>
      <c r="P1767" s="145"/>
      <c r="HY1767" s="117"/>
      <c r="HZ1767" s="117"/>
      <c r="IA1767" s="87"/>
      <c r="IB1767" s="87"/>
      <c r="IC1767" s="87"/>
      <c r="ID1767" s="87"/>
      <c r="IE1767" s="87"/>
      <c r="IG1767" s="29"/>
      <c r="IH1767" s="29"/>
      <c r="II1767" s="29"/>
      <c r="IJ1767" s="116" t="s">
        <v>708</v>
      </c>
      <c r="IK1767" s="87"/>
      <c r="IL1767" s="29"/>
      <c r="IM1767" s="87"/>
      <c r="IO1767" s="96"/>
    </row>
    <row r="1768" spans="1:249" s="1" customFormat="1" ht="14.4" x14ac:dyDescent="0.3">
      <c r="A1768" s="151" t="s">
        <v>78</v>
      </c>
      <c r="B1768" s="150" t="s">
        <v>185</v>
      </c>
      <c r="C1768" s="320" t="s">
        <v>186</v>
      </c>
      <c r="D1768" s="320"/>
      <c r="E1768" s="320"/>
      <c r="F1768" s="320"/>
      <c r="G1768" s="320"/>
      <c r="H1768" s="149" t="s">
        <v>111</v>
      </c>
      <c r="I1768" s="174">
        <v>0.01</v>
      </c>
      <c r="J1768" s="146"/>
      <c r="K1768" s="179">
        <v>8.4900000000000004E-4</v>
      </c>
      <c r="L1768" s="147"/>
      <c r="M1768" s="146"/>
      <c r="N1768" s="147"/>
      <c r="O1768" s="146"/>
      <c r="P1768" s="145"/>
      <c r="HY1768" s="117"/>
      <c r="HZ1768" s="117"/>
      <c r="IA1768" s="87"/>
      <c r="IB1768" s="87"/>
      <c r="IC1768" s="87"/>
      <c r="ID1768" s="87"/>
      <c r="IE1768" s="87"/>
      <c r="IG1768" s="29"/>
      <c r="IH1768" s="29"/>
      <c r="II1768" s="29"/>
      <c r="IJ1768" s="116" t="s">
        <v>186</v>
      </c>
      <c r="IK1768" s="87"/>
      <c r="IL1768" s="29"/>
      <c r="IM1768" s="87"/>
      <c r="IO1768" s="96"/>
    </row>
    <row r="1769" spans="1:249" s="1" customFormat="1" ht="14.4" x14ac:dyDescent="0.3">
      <c r="A1769" s="151" t="s">
        <v>78</v>
      </c>
      <c r="B1769" s="150" t="s">
        <v>709</v>
      </c>
      <c r="C1769" s="320" t="s">
        <v>710</v>
      </c>
      <c r="D1769" s="320"/>
      <c r="E1769" s="320"/>
      <c r="F1769" s="320"/>
      <c r="G1769" s="320"/>
      <c r="H1769" s="149" t="s">
        <v>81</v>
      </c>
      <c r="I1769" s="177">
        <v>1.2</v>
      </c>
      <c r="J1769" s="146"/>
      <c r="K1769" s="180">
        <v>0.10188</v>
      </c>
      <c r="L1769" s="147"/>
      <c r="M1769" s="146"/>
      <c r="N1769" s="147"/>
      <c r="O1769" s="146"/>
      <c r="P1769" s="145"/>
      <c r="HY1769" s="117"/>
      <c r="HZ1769" s="117"/>
      <c r="IA1769" s="87"/>
      <c r="IB1769" s="87"/>
      <c r="IC1769" s="87"/>
      <c r="ID1769" s="87"/>
      <c r="IE1769" s="87"/>
      <c r="IG1769" s="29"/>
      <c r="IH1769" s="29"/>
      <c r="II1769" s="29"/>
      <c r="IJ1769" s="116" t="s">
        <v>710</v>
      </c>
      <c r="IK1769" s="87"/>
      <c r="IL1769" s="29"/>
      <c r="IM1769" s="87"/>
      <c r="IO1769" s="96"/>
    </row>
    <row r="1770" spans="1:249" s="1" customFormat="1" ht="14.4" x14ac:dyDescent="0.3">
      <c r="A1770" s="151" t="s">
        <v>233</v>
      </c>
      <c r="B1770" s="150" t="s">
        <v>711</v>
      </c>
      <c r="C1770" s="320" t="s">
        <v>712</v>
      </c>
      <c r="D1770" s="320"/>
      <c r="E1770" s="320"/>
      <c r="F1770" s="320"/>
      <c r="G1770" s="320"/>
      <c r="H1770" s="149" t="s">
        <v>81</v>
      </c>
      <c r="I1770" s="148">
        <v>0</v>
      </c>
      <c r="J1770" s="146"/>
      <c r="K1770" s="148">
        <v>0</v>
      </c>
      <c r="L1770" s="147"/>
      <c r="M1770" s="146"/>
      <c r="N1770" s="147"/>
      <c r="O1770" s="146"/>
      <c r="P1770" s="145"/>
      <c r="HY1770" s="117"/>
      <c r="HZ1770" s="117"/>
      <c r="IA1770" s="87"/>
      <c r="IB1770" s="87"/>
      <c r="IC1770" s="87"/>
      <c r="ID1770" s="87"/>
      <c r="IE1770" s="87"/>
      <c r="IG1770" s="29"/>
      <c r="IH1770" s="29"/>
      <c r="II1770" s="29"/>
      <c r="IJ1770" s="116" t="s">
        <v>712</v>
      </c>
      <c r="IK1770" s="87"/>
      <c r="IL1770" s="29"/>
      <c r="IM1770" s="87"/>
      <c r="IO1770" s="96"/>
    </row>
    <row r="1771" spans="1:249" s="1" customFormat="1" ht="14.4" x14ac:dyDescent="0.3">
      <c r="A1771" s="104"/>
      <c r="B1771" s="103"/>
      <c r="C1771" s="319" t="s">
        <v>82</v>
      </c>
      <c r="D1771" s="319"/>
      <c r="E1771" s="319"/>
      <c r="F1771" s="319"/>
      <c r="G1771" s="319"/>
      <c r="H1771" s="126"/>
      <c r="I1771" s="124"/>
      <c r="J1771" s="124"/>
      <c r="K1771" s="124"/>
      <c r="L1771" s="125"/>
      <c r="M1771" s="124"/>
      <c r="N1771" s="136"/>
      <c r="O1771" s="124"/>
      <c r="P1771" s="135">
        <v>15489.22</v>
      </c>
      <c r="Q1771" s="144"/>
      <c r="R1771" s="144"/>
      <c r="HY1771" s="117"/>
      <c r="HZ1771" s="117"/>
      <c r="IA1771" s="87"/>
      <c r="IB1771" s="87"/>
      <c r="IC1771" s="87"/>
      <c r="ID1771" s="87"/>
      <c r="IE1771" s="87"/>
      <c r="IG1771" s="29"/>
      <c r="IH1771" s="29"/>
      <c r="II1771" s="29"/>
      <c r="IJ1771" s="116"/>
      <c r="IK1771" s="87" t="s">
        <v>82</v>
      </c>
      <c r="IL1771" s="29"/>
      <c r="IM1771" s="87"/>
      <c r="IO1771" s="96"/>
    </row>
    <row r="1772" spans="1:249" s="1" customFormat="1" ht="14.4" x14ac:dyDescent="0.3">
      <c r="A1772" s="143"/>
      <c r="B1772" s="142"/>
      <c r="C1772" s="285" t="s">
        <v>83</v>
      </c>
      <c r="D1772" s="285"/>
      <c r="E1772" s="285"/>
      <c r="F1772" s="285"/>
      <c r="G1772" s="285"/>
      <c r="H1772" s="141"/>
      <c r="I1772" s="73"/>
      <c r="J1772" s="73"/>
      <c r="K1772" s="73"/>
      <c r="L1772" s="28"/>
      <c r="M1772" s="73"/>
      <c r="N1772" s="28"/>
      <c r="O1772" s="73"/>
      <c r="P1772" s="152">
        <v>15398.91</v>
      </c>
      <c r="HY1772" s="117"/>
      <c r="HZ1772" s="117"/>
      <c r="IA1772" s="87"/>
      <c r="IB1772" s="87"/>
      <c r="IC1772" s="87"/>
      <c r="ID1772" s="87"/>
      <c r="IE1772" s="87"/>
      <c r="IG1772" s="29"/>
      <c r="IH1772" s="29"/>
      <c r="II1772" s="29"/>
      <c r="IJ1772" s="116"/>
      <c r="IK1772" s="87"/>
      <c r="IL1772" s="29" t="s">
        <v>83</v>
      </c>
      <c r="IM1772" s="87"/>
      <c r="IO1772" s="96"/>
    </row>
    <row r="1773" spans="1:249" s="1" customFormat="1" ht="20.399999999999999" x14ac:dyDescent="0.3">
      <c r="A1773" s="143"/>
      <c r="B1773" s="142" t="s">
        <v>162</v>
      </c>
      <c r="C1773" s="285" t="s">
        <v>163</v>
      </c>
      <c r="D1773" s="285"/>
      <c r="E1773" s="285"/>
      <c r="F1773" s="285"/>
      <c r="G1773" s="285"/>
      <c r="H1773" s="141" t="s">
        <v>84</v>
      </c>
      <c r="I1773" s="140">
        <v>112</v>
      </c>
      <c r="J1773" s="138">
        <v>0.9</v>
      </c>
      <c r="K1773" s="138">
        <v>100.8</v>
      </c>
      <c r="L1773" s="28"/>
      <c r="M1773" s="73"/>
      <c r="N1773" s="28"/>
      <c r="O1773" s="73"/>
      <c r="P1773" s="152">
        <v>15522.1</v>
      </c>
      <c r="HY1773" s="117"/>
      <c r="HZ1773" s="117"/>
      <c r="IA1773" s="87"/>
      <c r="IB1773" s="87"/>
      <c r="IC1773" s="87"/>
      <c r="ID1773" s="87"/>
      <c r="IE1773" s="87"/>
      <c r="IG1773" s="29"/>
      <c r="IH1773" s="29"/>
      <c r="II1773" s="29"/>
      <c r="IJ1773" s="116"/>
      <c r="IK1773" s="87"/>
      <c r="IL1773" s="29" t="s">
        <v>163</v>
      </c>
      <c r="IM1773" s="87"/>
      <c r="IO1773" s="96"/>
    </row>
    <row r="1774" spans="1:249" s="1" customFormat="1" ht="20.399999999999999" x14ac:dyDescent="0.3">
      <c r="A1774" s="143"/>
      <c r="B1774" s="142" t="s">
        <v>164</v>
      </c>
      <c r="C1774" s="285" t="s">
        <v>165</v>
      </c>
      <c r="D1774" s="285"/>
      <c r="E1774" s="285"/>
      <c r="F1774" s="285"/>
      <c r="G1774" s="285"/>
      <c r="H1774" s="141" t="s">
        <v>84</v>
      </c>
      <c r="I1774" s="140">
        <v>65</v>
      </c>
      <c r="J1774" s="139">
        <v>0.85</v>
      </c>
      <c r="K1774" s="139">
        <v>55.25</v>
      </c>
      <c r="L1774" s="28"/>
      <c r="M1774" s="73"/>
      <c r="N1774" s="28"/>
      <c r="O1774" s="73"/>
      <c r="P1774" s="152">
        <v>8507.9</v>
      </c>
      <c r="HY1774" s="117"/>
      <c r="HZ1774" s="117"/>
      <c r="IA1774" s="87"/>
      <c r="IB1774" s="87"/>
      <c r="IC1774" s="87"/>
      <c r="ID1774" s="87"/>
      <c r="IE1774" s="87"/>
      <c r="IG1774" s="29"/>
      <c r="IH1774" s="29"/>
      <c r="II1774" s="29"/>
      <c r="IJ1774" s="116"/>
      <c r="IK1774" s="87"/>
      <c r="IL1774" s="29" t="s">
        <v>165</v>
      </c>
      <c r="IM1774" s="87"/>
      <c r="IO1774" s="96"/>
    </row>
    <row r="1775" spans="1:249" s="1" customFormat="1" ht="14.4" x14ac:dyDescent="0.3">
      <c r="A1775" s="129"/>
      <c r="B1775" s="128"/>
      <c r="C1775" s="319" t="s">
        <v>85</v>
      </c>
      <c r="D1775" s="319"/>
      <c r="E1775" s="319"/>
      <c r="F1775" s="319"/>
      <c r="G1775" s="319"/>
      <c r="H1775" s="126"/>
      <c r="I1775" s="124"/>
      <c r="J1775" s="124"/>
      <c r="K1775" s="124"/>
      <c r="L1775" s="125"/>
      <c r="M1775" s="124"/>
      <c r="N1775" s="136">
        <v>465479.62</v>
      </c>
      <c r="O1775" s="124"/>
      <c r="P1775" s="135">
        <v>39519.22</v>
      </c>
      <c r="HY1775" s="117"/>
      <c r="HZ1775" s="117"/>
      <c r="IA1775" s="87"/>
      <c r="IB1775" s="87"/>
      <c r="IC1775" s="87"/>
      <c r="ID1775" s="87"/>
      <c r="IE1775" s="87"/>
      <c r="IG1775" s="29"/>
      <c r="IH1775" s="29"/>
      <c r="II1775" s="29"/>
      <c r="IJ1775" s="116"/>
      <c r="IK1775" s="87"/>
      <c r="IL1775" s="29"/>
      <c r="IM1775" s="87" t="s">
        <v>85</v>
      </c>
      <c r="IO1775" s="96"/>
    </row>
    <row r="1776" spans="1:249" s="1" customFormat="1" ht="40.799999999999997" x14ac:dyDescent="0.3">
      <c r="A1776" s="134" t="s">
        <v>733</v>
      </c>
      <c r="B1776" s="127" t="s">
        <v>714</v>
      </c>
      <c r="C1776" s="317" t="s">
        <v>715</v>
      </c>
      <c r="D1776" s="317"/>
      <c r="E1776" s="317"/>
      <c r="F1776" s="317"/>
      <c r="G1776" s="317"/>
      <c r="H1776" s="126" t="s">
        <v>180</v>
      </c>
      <c r="I1776" s="124">
        <v>8.6598000000000006</v>
      </c>
      <c r="J1776" s="133">
        <v>1</v>
      </c>
      <c r="K1776" s="170">
        <v>8.6598000000000006</v>
      </c>
      <c r="L1776" s="132">
        <v>603.37</v>
      </c>
      <c r="M1776" s="169">
        <v>1.43</v>
      </c>
      <c r="N1776" s="130">
        <v>862.82</v>
      </c>
      <c r="O1776" s="124"/>
      <c r="P1776" s="135">
        <v>7471.85</v>
      </c>
      <c r="HY1776" s="117"/>
      <c r="HZ1776" s="117"/>
      <c r="IA1776" s="87" t="s">
        <v>715</v>
      </c>
      <c r="IB1776" s="87" t="s">
        <v>4</v>
      </c>
      <c r="IC1776" s="87" t="s">
        <v>4</v>
      </c>
      <c r="ID1776" s="87" t="s">
        <v>4</v>
      </c>
      <c r="IE1776" s="87" t="s">
        <v>4</v>
      </c>
      <c r="IG1776" s="29"/>
      <c r="IH1776" s="29"/>
      <c r="II1776" s="29"/>
      <c r="IJ1776" s="116"/>
      <c r="IK1776" s="87"/>
      <c r="IL1776" s="29"/>
      <c r="IM1776" s="87"/>
      <c r="IO1776" s="96"/>
    </row>
    <row r="1777" spans="1:249" s="1" customFormat="1" ht="14.4" x14ac:dyDescent="0.3">
      <c r="A1777" s="129"/>
      <c r="B1777" s="128"/>
      <c r="C1777" s="319" t="s">
        <v>85</v>
      </c>
      <c r="D1777" s="319"/>
      <c r="E1777" s="319"/>
      <c r="F1777" s="319"/>
      <c r="G1777" s="319"/>
      <c r="H1777" s="126"/>
      <c r="I1777" s="124"/>
      <c r="J1777" s="124"/>
      <c r="K1777" s="124"/>
      <c r="L1777" s="125"/>
      <c r="M1777" s="124"/>
      <c r="N1777" s="125"/>
      <c r="O1777" s="124"/>
      <c r="P1777" s="135">
        <v>7471.85</v>
      </c>
      <c r="HY1777" s="117"/>
      <c r="HZ1777" s="117"/>
      <c r="IA1777" s="87"/>
      <c r="IB1777" s="87"/>
      <c r="IC1777" s="87"/>
      <c r="ID1777" s="87"/>
      <c r="IE1777" s="87"/>
      <c r="IG1777" s="29"/>
      <c r="IH1777" s="29"/>
      <c r="II1777" s="29"/>
      <c r="IJ1777" s="116"/>
      <c r="IK1777" s="87"/>
      <c r="IL1777" s="29"/>
      <c r="IM1777" s="87" t="s">
        <v>85</v>
      </c>
      <c r="IO1777" s="96"/>
    </row>
    <row r="1778" spans="1:249" s="1" customFormat="1" ht="40.799999999999997" x14ac:dyDescent="0.3">
      <c r="A1778" s="134" t="s">
        <v>735</v>
      </c>
      <c r="B1778" s="127" t="s">
        <v>717</v>
      </c>
      <c r="C1778" s="317" t="s">
        <v>718</v>
      </c>
      <c r="D1778" s="317"/>
      <c r="E1778" s="317"/>
      <c r="F1778" s="317"/>
      <c r="G1778" s="317"/>
      <c r="H1778" s="126" t="s">
        <v>81</v>
      </c>
      <c r="I1778" s="124">
        <v>0.10188</v>
      </c>
      <c r="J1778" s="133">
        <v>1</v>
      </c>
      <c r="K1778" s="172">
        <v>0.10188</v>
      </c>
      <c r="L1778" s="136">
        <v>36038.35</v>
      </c>
      <c r="M1778" s="169">
        <v>1.34</v>
      </c>
      <c r="N1778" s="171">
        <v>48291.39</v>
      </c>
      <c r="O1778" s="124"/>
      <c r="P1778" s="135">
        <v>4919.93</v>
      </c>
      <c r="HY1778" s="117"/>
      <c r="HZ1778" s="117"/>
      <c r="IA1778" s="87" t="s">
        <v>718</v>
      </c>
      <c r="IB1778" s="87" t="s">
        <v>4</v>
      </c>
      <c r="IC1778" s="87" t="s">
        <v>4</v>
      </c>
      <c r="ID1778" s="87" t="s">
        <v>4</v>
      </c>
      <c r="IE1778" s="87" t="s">
        <v>4</v>
      </c>
      <c r="IG1778" s="29"/>
      <c r="IH1778" s="29"/>
      <c r="II1778" s="29"/>
      <c r="IJ1778" s="116"/>
      <c r="IK1778" s="87"/>
      <c r="IL1778" s="29"/>
      <c r="IM1778" s="87"/>
      <c r="IO1778" s="96"/>
    </row>
    <row r="1779" spans="1:249" s="1" customFormat="1" ht="14.4" x14ac:dyDescent="0.3">
      <c r="A1779" s="129"/>
      <c r="B1779" s="128"/>
      <c r="C1779" s="319" t="s">
        <v>85</v>
      </c>
      <c r="D1779" s="319"/>
      <c r="E1779" s="319"/>
      <c r="F1779" s="319"/>
      <c r="G1779" s="319"/>
      <c r="H1779" s="126"/>
      <c r="I1779" s="124"/>
      <c r="J1779" s="124"/>
      <c r="K1779" s="124"/>
      <c r="L1779" s="125"/>
      <c r="M1779" s="124"/>
      <c r="N1779" s="125"/>
      <c r="O1779" s="124"/>
      <c r="P1779" s="135">
        <v>4919.93</v>
      </c>
      <c r="HY1779" s="117"/>
      <c r="HZ1779" s="117"/>
      <c r="IA1779" s="87"/>
      <c r="IB1779" s="87"/>
      <c r="IC1779" s="87"/>
      <c r="ID1779" s="87"/>
      <c r="IE1779" s="87"/>
      <c r="IG1779" s="29"/>
      <c r="IH1779" s="29"/>
      <c r="II1779" s="29"/>
      <c r="IJ1779" s="116"/>
      <c r="IK1779" s="87"/>
      <c r="IL1779" s="29"/>
      <c r="IM1779" s="87" t="s">
        <v>85</v>
      </c>
      <c r="IO1779" s="96"/>
    </row>
    <row r="1780" spans="1:249" s="1" customFormat="1" ht="40.799999999999997" x14ac:dyDescent="0.3">
      <c r="A1780" s="134" t="s">
        <v>736</v>
      </c>
      <c r="B1780" s="127" t="s">
        <v>720</v>
      </c>
      <c r="C1780" s="317" t="s">
        <v>721</v>
      </c>
      <c r="D1780" s="317"/>
      <c r="E1780" s="317"/>
      <c r="F1780" s="317"/>
      <c r="G1780" s="317"/>
      <c r="H1780" s="126" t="s">
        <v>114</v>
      </c>
      <c r="I1780" s="124">
        <v>1.698</v>
      </c>
      <c r="J1780" s="133">
        <v>1</v>
      </c>
      <c r="K1780" s="178">
        <v>1.698</v>
      </c>
      <c r="L1780" s="136">
        <v>1284.05</v>
      </c>
      <c r="M1780" s="169">
        <v>1.31</v>
      </c>
      <c r="N1780" s="171">
        <v>1682.11</v>
      </c>
      <c r="O1780" s="124"/>
      <c r="P1780" s="135">
        <v>2856.22</v>
      </c>
      <c r="HY1780" s="117"/>
      <c r="HZ1780" s="117"/>
      <c r="IA1780" s="87" t="s">
        <v>721</v>
      </c>
      <c r="IB1780" s="87" t="s">
        <v>4</v>
      </c>
      <c r="IC1780" s="87" t="s">
        <v>4</v>
      </c>
      <c r="ID1780" s="87" t="s">
        <v>4</v>
      </c>
      <c r="IE1780" s="87" t="s">
        <v>4</v>
      </c>
      <c r="IG1780" s="29"/>
      <c r="IH1780" s="29"/>
      <c r="II1780" s="29"/>
      <c r="IJ1780" s="116"/>
      <c r="IK1780" s="87"/>
      <c r="IL1780" s="29"/>
      <c r="IM1780" s="87"/>
      <c r="IO1780" s="96"/>
    </row>
    <row r="1781" spans="1:249" s="1" customFormat="1" ht="14.4" x14ac:dyDescent="0.3">
      <c r="A1781" s="166"/>
      <c r="B1781" s="165"/>
      <c r="C1781" s="287" t="s">
        <v>777</v>
      </c>
      <c r="D1781" s="287"/>
      <c r="E1781" s="287"/>
      <c r="F1781" s="287"/>
      <c r="G1781" s="287"/>
      <c r="H1781" s="287"/>
      <c r="I1781" s="287"/>
      <c r="J1781" s="287"/>
      <c r="K1781" s="287"/>
      <c r="L1781" s="287"/>
      <c r="M1781" s="287"/>
      <c r="N1781" s="287"/>
      <c r="O1781" s="287"/>
      <c r="P1781" s="318"/>
      <c r="HY1781" s="117"/>
      <c r="HZ1781" s="117"/>
      <c r="IA1781" s="87"/>
      <c r="IB1781" s="87"/>
      <c r="IC1781" s="87"/>
      <c r="ID1781" s="87"/>
      <c r="IE1781" s="87"/>
      <c r="IF1781" s="50" t="s">
        <v>777</v>
      </c>
      <c r="IG1781" s="29"/>
      <c r="IH1781" s="29"/>
      <c r="II1781" s="29"/>
      <c r="IJ1781" s="116"/>
      <c r="IK1781" s="87"/>
      <c r="IL1781" s="29"/>
      <c r="IM1781" s="87"/>
      <c r="IO1781" s="96"/>
    </row>
    <row r="1782" spans="1:249" s="1" customFormat="1" ht="14.4" x14ac:dyDescent="0.3">
      <c r="A1782" s="129"/>
      <c r="B1782" s="128"/>
      <c r="C1782" s="319" t="s">
        <v>85</v>
      </c>
      <c r="D1782" s="319"/>
      <c r="E1782" s="319"/>
      <c r="F1782" s="319"/>
      <c r="G1782" s="319"/>
      <c r="H1782" s="126"/>
      <c r="I1782" s="124"/>
      <c r="J1782" s="124"/>
      <c r="K1782" s="124"/>
      <c r="L1782" s="125"/>
      <c r="M1782" s="124"/>
      <c r="N1782" s="125"/>
      <c r="O1782" s="124"/>
      <c r="P1782" s="135">
        <v>2856.22</v>
      </c>
      <c r="HY1782" s="117"/>
      <c r="HZ1782" s="117"/>
      <c r="IA1782" s="87"/>
      <c r="IB1782" s="87"/>
      <c r="IC1782" s="87"/>
      <c r="ID1782" s="87"/>
      <c r="IE1782" s="87"/>
      <c r="IG1782" s="29"/>
      <c r="IH1782" s="29"/>
      <c r="II1782" s="29"/>
      <c r="IJ1782" s="116"/>
      <c r="IK1782" s="87"/>
      <c r="IL1782" s="29"/>
      <c r="IM1782" s="87" t="s">
        <v>85</v>
      </c>
      <c r="IO1782" s="96"/>
    </row>
    <row r="1783" spans="1:249" s="1" customFormat="1" ht="20.399999999999999" x14ac:dyDescent="0.3">
      <c r="A1783" s="134" t="s">
        <v>737</v>
      </c>
      <c r="B1783" s="127" t="s">
        <v>779</v>
      </c>
      <c r="C1783" s="317" t="s">
        <v>780</v>
      </c>
      <c r="D1783" s="317"/>
      <c r="E1783" s="317"/>
      <c r="F1783" s="317"/>
      <c r="G1783" s="317"/>
      <c r="H1783" s="126" t="s">
        <v>134</v>
      </c>
      <c r="I1783" s="124">
        <v>0.71940000000000004</v>
      </c>
      <c r="J1783" s="133">
        <v>1</v>
      </c>
      <c r="K1783" s="170">
        <v>0.71940000000000004</v>
      </c>
      <c r="L1783" s="125"/>
      <c r="M1783" s="124"/>
      <c r="N1783" s="168"/>
      <c r="O1783" s="124"/>
      <c r="P1783" s="167"/>
      <c r="HY1783" s="117"/>
      <c r="HZ1783" s="117"/>
      <c r="IA1783" s="87" t="s">
        <v>780</v>
      </c>
      <c r="IB1783" s="87" t="s">
        <v>4</v>
      </c>
      <c r="IC1783" s="87" t="s">
        <v>4</v>
      </c>
      <c r="ID1783" s="87" t="s">
        <v>4</v>
      </c>
      <c r="IE1783" s="87" t="s">
        <v>4</v>
      </c>
      <c r="IG1783" s="29"/>
      <c r="IH1783" s="29"/>
      <c r="II1783" s="29"/>
      <c r="IJ1783" s="116"/>
      <c r="IK1783" s="87"/>
      <c r="IL1783" s="29"/>
      <c r="IM1783" s="87"/>
      <c r="IO1783" s="96"/>
    </row>
    <row r="1784" spans="1:249" s="1" customFormat="1" ht="14.4" x14ac:dyDescent="0.3">
      <c r="A1784" s="166"/>
      <c r="B1784" s="165"/>
      <c r="C1784" s="287" t="s">
        <v>781</v>
      </c>
      <c r="D1784" s="287"/>
      <c r="E1784" s="287"/>
      <c r="F1784" s="287"/>
      <c r="G1784" s="287"/>
      <c r="H1784" s="287"/>
      <c r="I1784" s="287"/>
      <c r="J1784" s="287"/>
      <c r="K1784" s="287"/>
      <c r="L1784" s="287"/>
      <c r="M1784" s="287"/>
      <c r="N1784" s="287"/>
      <c r="O1784" s="287"/>
      <c r="P1784" s="318"/>
      <c r="HY1784" s="117"/>
      <c r="HZ1784" s="117"/>
      <c r="IA1784" s="87"/>
      <c r="IB1784" s="87"/>
      <c r="IC1784" s="87"/>
      <c r="ID1784" s="87"/>
      <c r="IE1784" s="87"/>
      <c r="IF1784" s="50" t="s">
        <v>781</v>
      </c>
      <c r="IG1784" s="29"/>
      <c r="IH1784" s="29"/>
      <c r="II1784" s="29"/>
      <c r="IJ1784" s="116"/>
      <c r="IK1784" s="87"/>
      <c r="IL1784" s="29"/>
      <c r="IM1784" s="87"/>
      <c r="IO1784" s="96"/>
    </row>
    <row r="1785" spans="1:249" s="1" customFormat="1" ht="20.399999999999999" x14ac:dyDescent="0.3">
      <c r="A1785" s="164"/>
      <c r="B1785" s="103" t="s">
        <v>1045</v>
      </c>
      <c r="C1785" s="321" t="s">
        <v>1044</v>
      </c>
      <c r="D1785" s="321"/>
      <c r="E1785" s="321"/>
      <c r="F1785" s="321"/>
      <c r="G1785" s="321"/>
      <c r="H1785" s="321"/>
      <c r="I1785" s="321"/>
      <c r="J1785" s="321"/>
      <c r="K1785" s="321"/>
      <c r="L1785" s="321"/>
      <c r="M1785" s="321"/>
      <c r="N1785" s="321"/>
      <c r="O1785" s="321"/>
      <c r="P1785" s="322"/>
      <c r="HY1785" s="117"/>
      <c r="HZ1785" s="117"/>
      <c r="IA1785" s="87"/>
      <c r="IB1785" s="87"/>
      <c r="IC1785" s="87"/>
      <c r="ID1785" s="87"/>
      <c r="IE1785" s="87"/>
      <c r="IG1785" s="29"/>
      <c r="IH1785" s="29"/>
      <c r="II1785" s="29"/>
      <c r="IJ1785" s="116"/>
      <c r="IK1785" s="87"/>
      <c r="IL1785" s="29"/>
      <c r="IM1785" s="87"/>
      <c r="IN1785" s="50" t="s">
        <v>1044</v>
      </c>
      <c r="IO1785" s="96"/>
    </row>
    <row r="1786" spans="1:249" s="1" customFormat="1" ht="14.4" x14ac:dyDescent="0.3">
      <c r="A1786" s="159"/>
      <c r="B1786" s="142" t="s">
        <v>62</v>
      </c>
      <c r="C1786" s="285" t="s">
        <v>64</v>
      </c>
      <c r="D1786" s="285"/>
      <c r="E1786" s="285"/>
      <c r="F1786" s="285"/>
      <c r="G1786" s="285"/>
      <c r="H1786" s="141" t="s">
        <v>65</v>
      </c>
      <c r="I1786" s="73"/>
      <c r="J1786" s="73"/>
      <c r="K1786" s="162">
        <v>5.5264308</v>
      </c>
      <c r="L1786" s="28"/>
      <c r="M1786" s="73"/>
      <c r="N1786" s="28"/>
      <c r="O1786" s="73"/>
      <c r="P1786" s="152">
        <v>2928.51</v>
      </c>
      <c r="HY1786" s="117"/>
      <c r="HZ1786" s="117"/>
      <c r="IA1786" s="87"/>
      <c r="IB1786" s="87"/>
      <c r="IC1786" s="87"/>
      <c r="ID1786" s="87"/>
      <c r="IE1786" s="87"/>
      <c r="IG1786" s="29" t="s">
        <v>64</v>
      </c>
      <c r="IH1786" s="29"/>
      <c r="II1786" s="29"/>
      <c r="IJ1786" s="116"/>
      <c r="IK1786" s="87"/>
      <c r="IL1786" s="29"/>
      <c r="IM1786" s="87"/>
      <c r="IO1786" s="96"/>
    </row>
    <row r="1787" spans="1:249" s="1" customFormat="1" ht="14.4" x14ac:dyDescent="0.3">
      <c r="A1787" s="158"/>
      <c r="B1787" s="142" t="s">
        <v>171</v>
      </c>
      <c r="C1787" s="285" t="s">
        <v>172</v>
      </c>
      <c r="D1787" s="285"/>
      <c r="E1787" s="285"/>
      <c r="F1787" s="285"/>
      <c r="G1787" s="285"/>
      <c r="H1787" s="141" t="s">
        <v>65</v>
      </c>
      <c r="I1787" s="139">
        <v>6.68</v>
      </c>
      <c r="J1787" s="139">
        <v>1.1499999999999999</v>
      </c>
      <c r="K1787" s="162">
        <v>5.5264308</v>
      </c>
      <c r="L1787" s="49"/>
      <c r="M1787" s="56"/>
      <c r="N1787" s="153">
        <v>529.91</v>
      </c>
      <c r="O1787" s="73"/>
      <c r="P1787" s="152">
        <v>2928.51</v>
      </c>
      <c r="Q1787" s="144"/>
      <c r="R1787" s="144"/>
      <c r="HY1787" s="117"/>
      <c r="HZ1787" s="117"/>
      <c r="IA1787" s="87"/>
      <c r="IB1787" s="87"/>
      <c r="IC1787" s="87"/>
      <c r="ID1787" s="87"/>
      <c r="IE1787" s="87"/>
      <c r="IG1787" s="29"/>
      <c r="IH1787" s="29" t="s">
        <v>172</v>
      </c>
      <c r="II1787" s="29"/>
      <c r="IJ1787" s="116"/>
      <c r="IK1787" s="87"/>
      <c r="IL1787" s="29"/>
      <c r="IM1787" s="87"/>
      <c r="IO1787" s="96"/>
    </row>
    <row r="1788" spans="1:249" s="1" customFormat="1" ht="14.4" x14ac:dyDescent="0.3">
      <c r="A1788" s="159"/>
      <c r="B1788" s="142" t="s">
        <v>66</v>
      </c>
      <c r="C1788" s="285" t="s">
        <v>67</v>
      </c>
      <c r="D1788" s="285"/>
      <c r="E1788" s="285"/>
      <c r="F1788" s="285"/>
      <c r="G1788" s="285"/>
      <c r="H1788" s="141"/>
      <c r="I1788" s="73"/>
      <c r="J1788" s="73"/>
      <c r="K1788" s="73"/>
      <c r="L1788" s="28"/>
      <c r="M1788" s="73"/>
      <c r="N1788" s="28"/>
      <c r="O1788" s="73"/>
      <c r="P1788" s="137">
        <v>19.59</v>
      </c>
      <c r="HY1788" s="117"/>
      <c r="HZ1788" s="117"/>
      <c r="IA1788" s="87"/>
      <c r="IB1788" s="87"/>
      <c r="IC1788" s="87"/>
      <c r="ID1788" s="87"/>
      <c r="IE1788" s="87"/>
      <c r="IG1788" s="29" t="s">
        <v>67</v>
      </c>
      <c r="IH1788" s="29"/>
      <c r="II1788" s="29"/>
      <c r="IJ1788" s="116"/>
      <c r="IK1788" s="87"/>
      <c r="IL1788" s="29"/>
      <c r="IM1788" s="87"/>
      <c r="IO1788" s="96"/>
    </row>
    <row r="1789" spans="1:249" s="1" customFormat="1" ht="14.4" x14ac:dyDescent="0.3">
      <c r="A1789" s="159"/>
      <c r="B1789" s="142"/>
      <c r="C1789" s="285" t="s">
        <v>68</v>
      </c>
      <c r="D1789" s="285"/>
      <c r="E1789" s="285"/>
      <c r="F1789" s="285"/>
      <c r="G1789" s="285"/>
      <c r="H1789" s="141" t="s">
        <v>65</v>
      </c>
      <c r="I1789" s="73"/>
      <c r="J1789" s="73"/>
      <c r="K1789" s="162">
        <v>3.1473800000000003E-2</v>
      </c>
      <c r="L1789" s="28"/>
      <c r="M1789" s="73"/>
      <c r="N1789" s="28"/>
      <c r="O1789" s="73"/>
      <c r="P1789" s="137">
        <v>17.190000000000001</v>
      </c>
      <c r="HY1789" s="117"/>
      <c r="HZ1789" s="117"/>
      <c r="IA1789" s="87"/>
      <c r="IB1789" s="87"/>
      <c r="IC1789" s="87"/>
      <c r="ID1789" s="87"/>
      <c r="IE1789" s="87"/>
      <c r="IG1789" s="29" t="s">
        <v>68</v>
      </c>
      <c r="IH1789" s="29"/>
      <c r="II1789" s="29"/>
      <c r="IJ1789" s="116"/>
      <c r="IK1789" s="87"/>
      <c r="IL1789" s="29"/>
      <c r="IM1789" s="87"/>
      <c r="IO1789" s="96"/>
    </row>
    <row r="1790" spans="1:249" s="1" customFormat="1" ht="20.399999999999999" x14ac:dyDescent="0.3">
      <c r="A1790" s="158"/>
      <c r="B1790" s="142" t="s">
        <v>69</v>
      </c>
      <c r="C1790" s="285" t="s">
        <v>70</v>
      </c>
      <c r="D1790" s="285"/>
      <c r="E1790" s="285"/>
      <c r="F1790" s="285"/>
      <c r="G1790" s="285"/>
      <c r="H1790" s="141" t="s">
        <v>71</v>
      </c>
      <c r="I1790" s="163">
        <v>5.0000000000000001E-3</v>
      </c>
      <c r="J1790" s="139">
        <v>1.25</v>
      </c>
      <c r="K1790" s="162">
        <v>4.4962999999999999E-3</v>
      </c>
      <c r="L1790" s="155">
        <v>37.32</v>
      </c>
      <c r="M1790" s="154">
        <v>1.45</v>
      </c>
      <c r="N1790" s="153">
        <v>54.11</v>
      </c>
      <c r="O1790" s="73"/>
      <c r="P1790" s="152">
        <v>0.24</v>
      </c>
      <c r="Q1790" s="144"/>
      <c r="R1790" s="144"/>
      <c r="HY1790" s="117"/>
      <c r="HZ1790" s="117"/>
      <c r="IA1790" s="87"/>
      <c r="IB1790" s="87"/>
      <c r="IC1790" s="87"/>
      <c r="ID1790" s="87"/>
      <c r="IE1790" s="87"/>
      <c r="IG1790" s="29"/>
      <c r="IH1790" s="29" t="s">
        <v>70</v>
      </c>
      <c r="II1790" s="29"/>
      <c r="IJ1790" s="116"/>
      <c r="IK1790" s="87"/>
      <c r="IL1790" s="29"/>
      <c r="IM1790" s="87"/>
      <c r="IO1790" s="96"/>
    </row>
    <row r="1791" spans="1:249" s="1" customFormat="1" ht="14.4" x14ac:dyDescent="0.3">
      <c r="A1791" s="143"/>
      <c r="B1791" s="142" t="s">
        <v>72</v>
      </c>
      <c r="C1791" s="285" t="s">
        <v>73</v>
      </c>
      <c r="D1791" s="285"/>
      <c r="E1791" s="285"/>
      <c r="F1791" s="285"/>
      <c r="G1791" s="285"/>
      <c r="H1791" s="141" t="s">
        <v>65</v>
      </c>
      <c r="I1791" s="163">
        <v>5.0000000000000001E-3</v>
      </c>
      <c r="J1791" s="139">
        <v>1.25</v>
      </c>
      <c r="K1791" s="162">
        <v>4.4962999999999999E-3</v>
      </c>
      <c r="L1791" s="28"/>
      <c r="M1791" s="73"/>
      <c r="N1791" s="160">
        <v>492.65</v>
      </c>
      <c r="O1791" s="73"/>
      <c r="P1791" s="137">
        <v>2.2200000000000002</v>
      </c>
      <c r="HY1791" s="117"/>
      <c r="HZ1791" s="117"/>
      <c r="IA1791" s="87"/>
      <c r="IB1791" s="87"/>
      <c r="IC1791" s="87"/>
      <c r="ID1791" s="87"/>
      <c r="IE1791" s="87"/>
      <c r="IG1791" s="29"/>
      <c r="IH1791" s="29"/>
      <c r="II1791" s="29" t="s">
        <v>73</v>
      </c>
      <c r="IJ1791" s="116"/>
      <c r="IK1791" s="87"/>
      <c r="IL1791" s="29"/>
      <c r="IM1791" s="87"/>
      <c r="IO1791" s="96"/>
    </row>
    <row r="1792" spans="1:249" s="1" customFormat="1" ht="14.4" x14ac:dyDescent="0.3">
      <c r="A1792" s="158"/>
      <c r="B1792" s="142" t="s">
        <v>104</v>
      </c>
      <c r="C1792" s="285" t="s">
        <v>105</v>
      </c>
      <c r="D1792" s="285"/>
      <c r="E1792" s="285"/>
      <c r="F1792" s="285"/>
      <c r="G1792" s="285"/>
      <c r="H1792" s="141" t="s">
        <v>71</v>
      </c>
      <c r="I1792" s="139">
        <v>0.03</v>
      </c>
      <c r="J1792" s="139">
        <v>1.25</v>
      </c>
      <c r="K1792" s="162">
        <v>2.6977500000000001E-2</v>
      </c>
      <c r="L1792" s="49"/>
      <c r="M1792" s="56"/>
      <c r="N1792" s="153">
        <v>717.22</v>
      </c>
      <c r="O1792" s="73"/>
      <c r="P1792" s="152">
        <v>19.350000000000001</v>
      </c>
      <c r="Q1792" s="144"/>
      <c r="R1792" s="144"/>
      <c r="HY1792" s="117"/>
      <c r="HZ1792" s="117"/>
      <c r="IA1792" s="87"/>
      <c r="IB1792" s="87"/>
      <c r="IC1792" s="87"/>
      <c r="ID1792" s="87"/>
      <c r="IE1792" s="87"/>
      <c r="IG1792" s="29"/>
      <c r="IH1792" s="29" t="s">
        <v>105</v>
      </c>
      <c r="II1792" s="29"/>
      <c r="IJ1792" s="116"/>
      <c r="IK1792" s="87"/>
      <c r="IL1792" s="29"/>
      <c r="IM1792" s="87"/>
      <c r="IO1792" s="96"/>
    </row>
    <row r="1793" spans="1:249" s="1" customFormat="1" ht="14.4" x14ac:dyDescent="0.3">
      <c r="A1793" s="143"/>
      <c r="B1793" s="142" t="s">
        <v>106</v>
      </c>
      <c r="C1793" s="285" t="s">
        <v>107</v>
      </c>
      <c r="D1793" s="285"/>
      <c r="E1793" s="285"/>
      <c r="F1793" s="285"/>
      <c r="G1793" s="285"/>
      <c r="H1793" s="141" t="s">
        <v>65</v>
      </c>
      <c r="I1793" s="139">
        <v>0.03</v>
      </c>
      <c r="J1793" s="139">
        <v>1.25</v>
      </c>
      <c r="K1793" s="162">
        <v>2.6977500000000001E-2</v>
      </c>
      <c r="L1793" s="28"/>
      <c r="M1793" s="73"/>
      <c r="N1793" s="160">
        <v>554.75</v>
      </c>
      <c r="O1793" s="73"/>
      <c r="P1793" s="137">
        <v>14.97</v>
      </c>
      <c r="HY1793" s="117"/>
      <c r="HZ1793" s="117"/>
      <c r="IA1793" s="87"/>
      <c r="IB1793" s="87"/>
      <c r="IC1793" s="87"/>
      <c r="ID1793" s="87"/>
      <c r="IE1793" s="87"/>
      <c r="IG1793" s="29"/>
      <c r="IH1793" s="29"/>
      <c r="II1793" s="29" t="s">
        <v>107</v>
      </c>
      <c r="IJ1793" s="116"/>
      <c r="IK1793" s="87"/>
      <c r="IL1793" s="29"/>
      <c r="IM1793" s="87"/>
      <c r="IO1793" s="96"/>
    </row>
    <row r="1794" spans="1:249" s="1" customFormat="1" ht="14.4" x14ac:dyDescent="0.3">
      <c r="A1794" s="159"/>
      <c r="B1794" s="142" t="s">
        <v>93</v>
      </c>
      <c r="C1794" s="285" t="s">
        <v>110</v>
      </c>
      <c r="D1794" s="285"/>
      <c r="E1794" s="285"/>
      <c r="F1794" s="285"/>
      <c r="G1794" s="285"/>
      <c r="H1794" s="141"/>
      <c r="I1794" s="73"/>
      <c r="J1794" s="73"/>
      <c r="K1794" s="73"/>
      <c r="L1794" s="28"/>
      <c r="M1794" s="73"/>
      <c r="N1794" s="28"/>
      <c r="O1794" s="73"/>
      <c r="P1794" s="152">
        <v>1076.51</v>
      </c>
      <c r="HY1794" s="117"/>
      <c r="HZ1794" s="117"/>
      <c r="IA1794" s="87"/>
      <c r="IB1794" s="87"/>
      <c r="IC1794" s="87"/>
      <c r="ID1794" s="87"/>
      <c r="IE1794" s="87"/>
      <c r="IG1794" s="29" t="s">
        <v>110</v>
      </c>
      <c r="IH1794" s="29"/>
      <c r="II1794" s="29"/>
      <c r="IJ1794" s="116"/>
      <c r="IK1794" s="87"/>
      <c r="IL1794" s="29"/>
      <c r="IM1794" s="87"/>
      <c r="IO1794" s="96"/>
    </row>
    <row r="1795" spans="1:249" s="1" customFormat="1" ht="14.4" x14ac:dyDescent="0.3">
      <c r="A1795" s="158"/>
      <c r="B1795" s="142" t="s">
        <v>173</v>
      </c>
      <c r="C1795" s="285" t="s">
        <v>174</v>
      </c>
      <c r="D1795" s="285"/>
      <c r="E1795" s="285"/>
      <c r="F1795" s="285"/>
      <c r="G1795" s="285"/>
      <c r="H1795" s="141" t="s">
        <v>175</v>
      </c>
      <c r="I1795" s="157">
        <v>2.5407999999999999</v>
      </c>
      <c r="J1795" s="73"/>
      <c r="K1795" s="162">
        <v>1.8278515</v>
      </c>
      <c r="L1795" s="49"/>
      <c r="M1795" s="56"/>
      <c r="N1795" s="153">
        <v>7.22</v>
      </c>
      <c r="O1795" s="73"/>
      <c r="P1795" s="152">
        <v>13.2</v>
      </c>
      <c r="Q1795" s="144"/>
      <c r="R1795" s="144"/>
      <c r="HY1795" s="117"/>
      <c r="HZ1795" s="117"/>
      <c r="IA1795" s="87"/>
      <c r="IB1795" s="87"/>
      <c r="IC1795" s="87"/>
      <c r="ID1795" s="87"/>
      <c r="IE1795" s="87"/>
      <c r="IG1795" s="29"/>
      <c r="IH1795" s="29" t="s">
        <v>174</v>
      </c>
      <c r="II1795" s="29"/>
      <c r="IJ1795" s="116"/>
      <c r="IK1795" s="87"/>
      <c r="IL1795" s="29"/>
      <c r="IM1795" s="87"/>
      <c r="IO1795" s="96"/>
    </row>
    <row r="1796" spans="1:249" s="1" customFormat="1" ht="14.4" x14ac:dyDescent="0.3">
      <c r="A1796" s="158"/>
      <c r="B1796" s="142" t="s">
        <v>782</v>
      </c>
      <c r="C1796" s="285" t="s">
        <v>783</v>
      </c>
      <c r="D1796" s="285"/>
      <c r="E1796" s="285"/>
      <c r="F1796" s="285"/>
      <c r="G1796" s="285"/>
      <c r="H1796" s="141" t="s">
        <v>408</v>
      </c>
      <c r="I1796" s="163">
        <v>0.26300000000000001</v>
      </c>
      <c r="J1796" s="73"/>
      <c r="K1796" s="162">
        <v>0.18920219999999999</v>
      </c>
      <c r="L1796" s="155">
        <v>174.13</v>
      </c>
      <c r="M1796" s="154">
        <v>1.35</v>
      </c>
      <c r="N1796" s="153">
        <v>235.08</v>
      </c>
      <c r="O1796" s="73"/>
      <c r="P1796" s="152">
        <v>44.48</v>
      </c>
      <c r="Q1796" s="144"/>
      <c r="R1796" s="144"/>
      <c r="HY1796" s="117"/>
      <c r="HZ1796" s="117"/>
      <c r="IA1796" s="87"/>
      <c r="IB1796" s="87"/>
      <c r="IC1796" s="87"/>
      <c r="ID1796" s="87"/>
      <c r="IE1796" s="87"/>
      <c r="IG1796" s="29"/>
      <c r="IH1796" s="29" t="s">
        <v>783</v>
      </c>
      <c r="II1796" s="29"/>
      <c r="IJ1796" s="116"/>
      <c r="IK1796" s="87"/>
      <c r="IL1796" s="29"/>
      <c r="IM1796" s="87"/>
      <c r="IO1796" s="96"/>
    </row>
    <row r="1797" spans="1:249" s="1" customFormat="1" ht="20.399999999999999" x14ac:dyDescent="0.3">
      <c r="A1797" s="158"/>
      <c r="B1797" s="142" t="s">
        <v>784</v>
      </c>
      <c r="C1797" s="285" t="s">
        <v>785</v>
      </c>
      <c r="D1797" s="285"/>
      <c r="E1797" s="285"/>
      <c r="F1797" s="285"/>
      <c r="G1797" s="285"/>
      <c r="H1797" s="141" t="s">
        <v>94</v>
      </c>
      <c r="I1797" s="139">
        <v>2.63</v>
      </c>
      <c r="J1797" s="73"/>
      <c r="K1797" s="156">
        <v>1.8920220000000001</v>
      </c>
      <c r="L1797" s="155">
        <v>88.86</v>
      </c>
      <c r="M1797" s="154">
        <v>1.35</v>
      </c>
      <c r="N1797" s="153">
        <v>119.96</v>
      </c>
      <c r="O1797" s="73"/>
      <c r="P1797" s="152">
        <v>226.97</v>
      </c>
      <c r="Q1797" s="144"/>
      <c r="R1797" s="144"/>
      <c r="HY1797" s="117"/>
      <c r="HZ1797" s="117"/>
      <c r="IA1797" s="87"/>
      <c r="IB1797" s="87"/>
      <c r="IC1797" s="87"/>
      <c r="ID1797" s="87"/>
      <c r="IE1797" s="87"/>
      <c r="IG1797" s="29"/>
      <c r="IH1797" s="29" t="s">
        <v>785</v>
      </c>
      <c r="II1797" s="29"/>
      <c r="IJ1797" s="116"/>
      <c r="IK1797" s="87"/>
      <c r="IL1797" s="29"/>
      <c r="IM1797" s="87"/>
      <c r="IO1797" s="96"/>
    </row>
    <row r="1798" spans="1:249" s="1" customFormat="1" ht="14.4" x14ac:dyDescent="0.3">
      <c r="A1798" s="158"/>
      <c r="B1798" s="142" t="s">
        <v>786</v>
      </c>
      <c r="C1798" s="285" t="s">
        <v>787</v>
      </c>
      <c r="D1798" s="285"/>
      <c r="E1798" s="285"/>
      <c r="F1798" s="285"/>
      <c r="G1798" s="285"/>
      <c r="H1798" s="141" t="s">
        <v>94</v>
      </c>
      <c r="I1798" s="139">
        <v>0.16</v>
      </c>
      <c r="J1798" s="73"/>
      <c r="K1798" s="156">
        <v>0.115104</v>
      </c>
      <c r="L1798" s="175">
        <v>1815.16</v>
      </c>
      <c r="M1798" s="154">
        <v>1.05</v>
      </c>
      <c r="N1798" s="153">
        <v>1905.92</v>
      </c>
      <c r="O1798" s="73"/>
      <c r="P1798" s="152">
        <v>219.38</v>
      </c>
      <c r="Q1798" s="144"/>
      <c r="R1798" s="144"/>
      <c r="HY1798" s="117"/>
      <c r="HZ1798" s="117"/>
      <c r="IA1798" s="87"/>
      <c r="IB1798" s="87"/>
      <c r="IC1798" s="87"/>
      <c r="ID1798" s="87"/>
      <c r="IE1798" s="87"/>
      <c r="IG1798" s="29"/>
      <c r="IH1798" s="29" t="s">
        <v>787</v>
      </c>
      <c r="II1798" s="29"/>
      <c r="IJ1798" s="116"/>
      <c r="IK1798" s="87"/>
      <c r="IL1798" s="29"/>
      <c r="IM1798" s="87"/>
      <c r="IO1798" s="96"/>
    </row>
    <row r="1799" spans="1:249" s="1" customFormat="1" ht="14.4" x14ac:dyDescent="0.3">
      <c r="A1799" s="158"/>
      <c r="B1799" s="142" t="s">
        <v>788</v>
      </c>
      <c r="C1799" s="285" t="s">
        <v>789</v>
      </c>
      <c r="D1799" s="285"/>
      <c r="E1799" s="285"/>
      <c r="F1799" s="285"/>
      <c r="G1799" s="285"/>
      <c r="H1799" s="141" t="s">
        <v>94</v>
      </c>
      <c r="I1799" s="138">
        <v>0.4</v>
      </c>
      <c r="J1799" s="73"/>
      <c r="K1799" s="161">
        <v>0.28776000000000002</v>
      </c>
      <c r="L1799" s="175">
        <v>1448.4</v>
      </c>
      <c r="M1799" s="154">
        <v>1.05</v>
      </c>
      <c r="N1799" s="153">
        <v>1520.82</v>
      </c>
      <c r="O1799" s="73"/>
      <c r="P1799" s="152">
        <v>437.63</v>
      </c>
      <c r="Q1799" s="144"/>
      <c r="R1799" s="144"/>
      <c r="HY1799" s="117"/>
      <c r="HZ1799" s="117"/>
      <c r="IA1799" s="87"/>
      <c r="IB1799" s="87"/>
      <c r="IC1799" s="87"/>
      <c r="ID1799" s="87"/>
      <c r="IE1799" s="87"/>
      <c r="IG1799" s="29"/>
      <c r="IH1799" s="29" t="s">
        <v>789</v>
      </c>
      <c r="II1799" s="29"/>
      <c r="IJ1799" s="116"/>
      <c r="IK1799" s="87"/>
      <c r="IL1799" s="29"/>
      <c r="IM1799" s="87"/>
      <c r="IO1799" s="96"/>
    </row>
    <row r="1800" spans="1:249" s="1" customFormat="1" ht="14.4" x14ac:dyDescent="0.3">
      <c r="A1800" s="158"/>
      <c r="B1800" s="142" t="s">
        <v>790</v>
      </c>
      <c r="C1800" s="285" t="s">
        <v>791</v>
      </c>
      <c r="D1800" s="285"/>
      <c r="E1800" s="285"/>
      <c r="F1800" s="285"/>
      <c r="G1800" s="285"/>
      <c r="H1800" s="141" t="s">
        <v>94</v>
      </c>
      <c r="I1800" s="139">
        <v>0.14000000000000001</v>
      </c>
      <c r="J1800" s="73"/>
      <c r="K1800" s="156">
        <v>0.100716</v>
      </c>
      <c r="L1800" s="175">
        <v>1275.1199999999999</v>
      </c>
      <c r="M1800" s="154">
        <v>1.05</v>
      </c>
      <c r="N1800" s="153">
        <v>1338.88</v>
      </c>
      <c r="O1800" s="73"/>
      <c r="P1800" s="152">
        <v>134.85</v>
      </c>
      <c r="Q1800" s="144"/>
      <c r="R1800" s="144"/>
      <c r="HY1800" s="117"/>
      <c r="HZ1800" s="117"/>
      <c r="IA1800" s="87"/>
      <c r="IB1800" s="87"/>
      <c r="IC1800" s="87"/>
      <c r="ID1800" s="87"/>
      <c r="IE1800" s="87"/>
      <c r="IG1800" s="29"/>
      <c r="IH1800" s="29" t="s">
        <v>791</v>
      </c>
      <c r="II1800" s="29"/>
      <c r="IJ1800" s="116"/>
      <c r="IK1800" s="87"/>
      <c r="IL1800" s="29"/>
      <c r="IM1800" s="87"/>
      <c r="IO1800" s="96"/>
    </row>
    <row r="1801" spans="1:249" s="1" customFormat="1" ht="14.4" x14ac:dyDescent="0.3">
      <c r="A1801" s="151" t="s">
        <v>78</v>
      </c>
      <c r="B1801" s="150" t="s">
        <v>792</v>
      </c>
      <c r="C1801" s="320" t="s">
        <v>793</v>
      </c>
      <c r="D1801" s="320"/>
      <c r="E1801" s="320"/>
      <c r="F1801" s="320"/>
      <c r="G1801" s="320"/>
      <c r="H1801" s="149" t="s">
        <v>187</v>
      </c>
      <c r="I1801" s="148">
        <v>101</v>
      </c>
      <c r="J1801" s="146"/>
      <c r="K1801" s="173">
        <v>72.659400000000005</v>
      </c>
      <c r="L1801" s="147"/>
      <c r="M1801" s="146"/>
      <c r="N1801" s="147"/>
      <c r="O1801" s="146"/>
      <c r="P1801" s="145"/>
      <c r="HY1801" s="117"/>
      <c r="HZ1801" s="117"/>
      <c r="IA1801" s="87"/>
      <c r="IB1801" s="87"/>
      <c r="IC1801" s="87"/>
      <c r="ID1801" s="87"/>
      <c r="IE1801" s="87"/>
      <c r="IG1801" s="29"/>
      <c r="IH1801" s="29"/>
      <c r="II1801" s="29"/>
      <c r="IJ1801" s="116" t="s">
        <v>793</v>
      </c>
      <c r="IK1801" s="87"/>
      <c r="IL1801" s="29"/>
      <c r="IM1801" s="87"/>
      <c r="IO1801" s="96"/>
    </row>
    <row r="1802" spans="1:249" s="1" customFormat="1" ht="14.4" x14ac:dyDescent="0.3">
      <c r="A1802" s="104"/>
      <c r="B1802" s="103"/>
      <c r="C1802" s="319" t="s">
        <v>82</v>
      </c>
      <c r="D1802" s="319"/>
      <c r="E1802" s="319"/>
      <c r="F1802" s="319"/>
      <c r="G1802" s="319"/>
      <c r="H1802" s="126"/>
      <c r="I1802" s="124"/>
      <c r="J1802" s="124"/>
      <c r="K1802" s="124"/>
      <c r="L1802" s="125"/>
      <c r="M1802" s="124"/>
      <c r="N1802" s="136"/>
      <c r="O1802" s="124"/>
      <c r="P1802" s="135">
        <v>4041.8</v>
      </c>
      <c r="Q1802" s="144"/>
      <c r="R1802" s="144"/>
      <c r="HY1802" s="117"/>
      <c r="HZ1802" s="117"/>
      <c r="IA1802" s="87"/>
      <c r="IB1802" s="87"/>
      <c r="IC1802" s="87"/>
      <c r="ID1802" s="87"/>
      <c r="IE1802" s="87"/>
      <c r="IG1802" s="29"/>
      <c r="IH1802" s="29"/>
      <c r="II1802" s="29"/>
      <c r="IJ1802" s="116"/>
      <c r="IK1802" s="87" t="s">
        <v>82</v>
      </c>
      <c r="IL1802" s="29"/>
      <c r="IM1802" s="87"/>
      <c r="IO1802" s="96"/>
    </row>
    <row r="1803" spans="1:249" s="1" customFormat="1" ht="14.4" x14ac:dyDescent="0.3">
      <c r="A1803" s="143"/>
      <c r="B1803" s="142"/>
      <c r="C1803" s="285" t="s">
        <v>83</v>
      </c>
      <c r="D1803" s="285"/>
      <c r="E1803" s="285"/>
      <c r="F1803" s="285"/>
      <c r="G1803" s="285"/>
      <c r="H1803" s="141"/>
      <c r="I1803" s="73"/>
      <c r="J1803" s="73"/>
      <c r="K1803" s="73"/>
      <c r="L1803" s="28"/>
      <c r="M1803" s="73"/>
      <c r="N1803" s="28"/>
      <c r="O1803" s="73"/>
      <c r="P1803" s="152">
        <v>2945.7</v>
      </c>
      <c r="HY1803" s="117"/>
      <c r="HZ1803" s="117"/>
      <c r="IA1803" s="87"/>
      <c r="IB1803" s="87"/>
      <c r="IC1803" s="87"/>
      <c r="ID1803" s="87"/>
      <c r="IE1803" s="87"/>
      <c r="IG1803" s="29"/>
      <c r="IH1803" s="29"/>
      <c r="II1803" s="29"/>
      <c r="IJ1803" s="116"/>
      <c r="IK1803" s="87"/>
      <c r="IL1803" s="29" t="s">
        <v>83</v>
      </c>
      <c r="IM1803" s="87"/>
      <c r="IO1803" s="96"/>
    </row>
    <row r="1804" spans="1:249" s="1" customFormat="1" ht="20.399999999999999" x14ac:dyDescent="0.3">
      <c r="A1804" s="143"/>
      <c r="B1804" s="142" t="s">
        <v>162</v>
      </c>
      <c r="C1804" s="285" t="s">
        <v>163</v>
      </c>
      <c r="D1804" s="285"/>
      <c r="E1804" s="285"/>
      <c r="F1804" s="285"/>
      <c r="G1804" s="285"/>
      <c r="H1804" s="141" t="s">
        <v>84</v>
      </c>
      <c r="I1804" s="140">
        <v>112</v>
      </c>
      <c r="J1804" s="138">
        <v>0.9</v>
      </c>
      <c r="K1804" s="138">
        <v>100.8</v>
      </c>
      <c r="L1804" s="28"/>
      <c r="M1804" s="73"/>
      <c r="N1804" s="28"/>
      <c r="O1804" s="73"/>
      <c r="P1804" s="152">
        <v>2969.27</v>
      </c>
      <c r="HY1804" s="117"/>
      <c r="HZ1804" s="117"/>
      <c r="IA1804" s="87"/>
      <c r="IB1804" s="87"/>
      <c r="IC1804" s="87"/>
      <c r="ID1804" s="87"/>
      <c r="IE1804" s="87"/>
      <c r="IG1804" s="29"/>
      <c r="IH1804" s="29"/>
      <c r="II1804" s="29"/>
      <c r="IJ1804" s="116"/>
      <c r="IK1804" s="87"/>
      <c r="IL1804" s="29" t="s">
        <v>163</v>
      </c>
      <c r="IM1804" s="87"/>
      <c r="IO1804" s="96"/>
    </row>
    <row r="1805" spans="1:249" s="1" customFormat="1" ht="20.399999999999999" x14ac:dyDescent="0.3">
      <c r="A1805" s="143"/>
      <c r="B1805" s="142" t="s">
        <v>164</v>
      </c>
      <c r="C1805" s="285" t="s">
        <v>165</v>
      </c>
      <c r="D1805" s="285"/>
      <c r="E1805" s="285"/>
      <c r="F1805" s="285"/>
      <c r="G1805" s="285"/>
      <c r="H1805" s="141" t="s">
        <v>84</v>
      </c>
      <c r="I1805" s="140">
        <v>65</v>
      </c>
      <c r="J1805" s="139">
        <v>0.85</v>
      </c>
      <c r="K1805" s="139">
        <v>55.25</v>
      </c>
      <c r="L1805" s="28"/>
      <c r="M1805" s="73"/>
      <c r="N1805" s="28"/>
      <c r="O1805" s="73"/>
      <c r="P1805" s="152">
        <v>1627.5</v>
      </c>
      <c r="HY1805" s="117"/>
      <c r="HZ1805" s="117"/>
      <c r="IA1805" s="87"/>
      <c r="IB1805" s="87"/>
      <c r="IC1805" s="87"/>
      <c r="ID1805" s="87"/>
      <c r="IE1805" s="87"/>
      <c r="IG1805" s="29"/>
      <c r="IH1805" s="29"/>
      <c r="II1805" s="29"/>
      <c r="IJ1805" s="116"/>
      <c r="IK1805" s="87"/>
      <c r="IL1805" s="29" t="s">
        <v>165</v>
      </c>
      <c r="IM1805" s="87"/>
      <c r="IO1805" s="96"/>
    </row>
    <row r="1806" spans="1:249" s="1" customFormat="1" ht="14.4" x14ac:dyDescent="0.3">
      <c r="A1806" s="129"/>
      <c r="B1806" s="128"/>
      <c r="C1806" s="319" t="s">
        <v>85</v>
      </c>
      <c r="D1806" s="319"/>
      <c r="E1806" s="319"/>
      <c r="F1806" s="319"/>
      <c r="G1806" s="319"/>
      <c r="H1806" s="126"/>
      <c r="I1806" s="124"/>
      <c r="J1806" s="124"/>
      <c r="K1806" s="124"/>
      <c r="L1806" s="125"/>
      <c r="M1806" s="124"/>
      <c r="N1806" s="136">
        <v>12008.02</v>
      </c>
      <c r="O1806" s="124"/>
      <c r="P1806" s="135">
        <v>8638.57</v>
      </c>
      <c r="HY1806" s="117"/>
      <c r="HZ1806" s="117"/>
      <c r="IA1806" s="87"/>
      <c r="IB1806" s="87"/>
      <c r="IC1806" s="87"/>
      <c r="ID1806" s="87"/>
      <c r="IE1806" s="87"/>
      <c r="IG1806" s="29"/>
      <c r="IH1806" s="29"/>
      <c r="II1806" s="29"/>
      <c r="IJ1806" s="116"/>
      <c r="IK1806" s="87"/>
      <c r="IL1806" s="29"/>
      <c r="IM1806" s="87" t="s">
        <v>85</v>
      </c>
      <c r="IO1806" s="96"/>
    </row>
    <row r="1807" spans="1:249" s="1" customFormat="1" ht="40.799999999999997" x14ac:dyDescent="0.3">
      <c r="A1807" s="134" t="s">
        <v>738</v>
      </c>
      <c r="B1807" s="127" t="s">
        <v>795</v>
      </c>
      <c r="C1807" s="317" t="s">
        <v>796</v>
      </c>
      <c r="D1807" s="317"/>
      <c r="E1807" s="317"/>
      <c r="F1807" s="317"/>
      <c r="G1807" s="317"/>
      <c r="H1807" s="126" t="s">
        <v>187</v>
      </c>
      <c r="I1807" s="124">
        <v>72.659400000000005</v>
      </c>
      <c r="J1807" s="133">
        <v>1</v>
      </c>
      <c r="K1807" s="170">
        <v>72.659400000000005</v>
      </c>
      <c r="L1807" s="132">
        <v>29.45</v>
      </c>
      <c r="M1807" s="169">
        <v>1.05</v>
      </c>
      <c r="N1807" s="130">
        <v>30.92</v>
      </c>
      <c r="O1807" s="124"/>
      <c r="P1807" s="135">
        <v>2246.63</v>
      </c>
      <c r="HY1807" s="117"/>
      <c r="HZ1807" s="117"/>
      <c r="IA1807" s="87" t="s">
        <v>796</v>
      </c>
      <c r="IB1807" s="87" t="s">
        <v>4</v>
      </c>
      <c r="IC1807" s="87" t="s">
        <v>4</v>
      </c>
      <c r="ID1807" s="87" t="s">
        <v>4</v>
      </c>
      <c r="IE1807" s="87" t="s">
        <v>4</v>
      </c>
      <c r="IG1807" s="29"/>
      <c r="IH1807" s="29"/>
      <c r="II1807" s="29"/>
      <c r="IJ1807" s="116"/>
      <c r="IK1807" s="87"/>
      <c r="IL1807" s="29"/>
      <c r="IM1807" s="87"/>
      <c r="IO1807" s="96"/>
    </row>
    <row r="1808" spans="1:249" s="1" customFormat="1" ht="14.4" x14ac:dyDescent="0.3">
      <c r="A1808" s="129"/>
      <c r="B1808" s="128"/>
      <c r="C1808" s="319" t="s">
        <v>85</v>
      </c>
      <c r="D1808" s="319"/>
      <c r="E1808" s="319"/>
      <c r="F1808" s="319"/>
      <c r="G1808" s="319"/>
      <c r="H1808" s="126"/>
      <c r="I1808" s="124"/>
      <c r="J1808" s="124"/>
      <c r="K1808" s="124"/>
      <c r="L1808" s="125"/>
      <c r="M1808" s="124"/>
      <c r="N1808" s="125"/>
      <c r="O1808" s="124"/>
      <c r="P1808" s="135">
        <v>2246.63</v>
      </c>
      <c r="HY1808" s="117"/>
      <c r="HZ1808" s="117"/>
      <c r="IA1808" s="87"/>
      <c r="IB1808" s="87"/>
      <c r="IC1808" s="87"/>
      <c r="ID1808" s="87"/>
      <c r="IE1808" s="87"/>
      <c r="IG1808" s="29"/>
      <c r="IH1808" s="29"/>
      <c r="II1808" s="29"/>
      <c r="IJ1808" s="116"/>
      <c r="IK1808" s="87"/>
      <c r="IL1808" s="29"/>
      <c r="IM1808" s="87" t="s">
        <v>85</v>
      </c>
      <c r="IO1808" s="96"/>
    </row>
    <row r="1809" spans="1:249" s="1" customFormat="1" ht="14.4" x14ac:dyDescent="0.3">
      <c r="A1809" s="134" t="s">
        <v>739</v>
      </c>
      <c r="B1809" s="127" t="s">
        <v>798</v>
      </c>
      <c r="C1809" s="317" t="s">
        <v>799</v>
      </c>
      <c r="D1809" s="317"/>
      <c r="E1809" s="317"/>
      <c r="F1809" s="317"/>
      <c r="G1809" s="317"/>
      <c r="H1809" s="126" t="s">
        <v>134</v>
      </c>
      <c r="I1809" s="124">
        <v>0.49730000000000002</v>
      </c>
      <c r="J1809" s="133">
        <v>1</v>
      </c>
      <c r="K1809" s="170">
        <v>0.49730000000000002</v>
      </c>
      <c r="L1809" s="125"/>
      <c r="M1809" s="124"/>
      <c r="N1809" s="168"/>
      <c r="O1809" s="124"/>
      <c r="P1809" s="167"/>
      <c r="HY1809" s="117"/>
      <c r="HZ1809" s="117"/>
      <c r="IA1809" s="87" t="s">
        <v>799</v>
      </c>
      <c r="IB1809" s="87" t="s">
        <v>4</v>
      </c>
      <c r="IC1809" s="87" t="s">
        <v>4</v>
      </c>
      <c r="ID1809" s="87" t="s">
        <v>4</v>
      </c>
      <c r="IE1809" s="87" t="s">
        <v>4</v>
      </c>
      <c r="IG1809" s="29"/>
      <c r="IH1809" s="29"/>
      <c r="II1809" s="29"/>
      <c r="IJ1809" s="116"/>
      <c r="IK1809" s="87"/>
      <c r="IL1809" s="29"/>
      <c r="IM1809" s="87"/>
      <c r="IO1809" s="96"/>
    </row>
    <row r="1810" spans="1:249" s="1" customFormat="1" ht="14.4" x14ac:dyDescent="0.3">
      <c r="A1810" s="166"/>
      <c r="B1810" s="165"/>
      <c r="C1810" s="287" t="s">
        <v>800</v>
      </c>
      <c r="D1810" s="287"/>
      <c r="E1810" s="287"/>
      <c r="F1810" s="287"/>
      <c r="G1810" s="287"/>
      <c r="H1810" s="287"/>
      <c r="I1810" s="287"/>
      <c r="J1810" s="287"/>
      <c r="K1810" s="287"/>
      <c r="L1810" s="287"/>
      <c r="M1810" s="287"/>
      <c r="N1810" s="287"/>
      <c r="O1810" s="287"/>
      <c r="P1810" s="318"/>
      <c r="HY1810" s="117"/>
      <c r="HZ1810" s="117"/>
      <c r="IA1810" s="87"/>
      <c r="IB1810" s="87"/>
      <c r="IC1810" s="87"/>
      <c r="ID1810" s="87"/>
      <c r="IE1810" s="87"/>
      <c r="IF1810" s="50" t="s">
        <v>800</v>
      </c>
      <c r="IG1810" s="29"/>
      <c r="IH1810" s="29"/>
      <c r="II1810" s="29"/>
      <c r="IJ1810" s="116"/>
      <c r="IK1810" s="87"/>
      <c r="IL1810" s="29"/>
      <c r="IM1810" s="87"/>
      <c r="IO1810" s="96"/>
    </row>
    <row r="1811" spans="1:249" s="1" customFormat="1" ht="20.399999999999999" x14ac:dyDescent="0.3">
      <c r="A1811" s="164"/>
      <c r="B1811" s="103" t="s">
        <v>1045</v>
      </c>
      <c r="C1811" s="321" t="s">
        <v>1044</v>
      </c>
      <c r="D1811" s="321"/>
      <c r="E1811" s="321"/>
      <c r="F1811" s="321"/>
      <c r="G1811" s="321"/>
      <c r="H1811" s="321"/>
      <c r="I1811" s="321"/>
      <c r="J1811" s="321"/>
      <c r="K1811" s="321"/>
      <c r="L1811" s="321"/>
      <c r="M1811" s="321"/>
      <c r="N1811" s="321"/>
      <c r="O1811" s="321"/>
      <c r="P1811" s="322"/>
      <c r="HY1811" s="117"/>
      <c r="HZ1811" s="117"/>
      <c r="IA1811" s="87"/>
      <c r="IB1811" s="87"/>
      <c r="IC1811" s="87"/>
      <c r="ID1811" s="87"/>
      <c r="IE1811" s="87"/>
      <c r="IG1811" s="29"/>
      <c r="IH1811" s="29"/>
      <c r="II1811" s="29"/>
      <c r="IJ1811" s="116"/>
      <c r="IK1811" s="87"/>
      <c r="IL1811" s="29"/>
      <c r="IM1811" s="87"/>
      <c r="IN1811" s="50" t="s">
        <v>1044</v>
      </c>
      <c r="IO1811" s="96"/>
    </row>
    <row r="1812" spans="1:249" s="1" customFormat="1" ht="14.4" x14ac:dyDescent="0.3">
      <c r="A1812" s="159"/>
      <c r="B1812" s="142" t="s">
        <v>62</v>
      </c>
      <c r="C1812" s="285" t="s">
        <v>64</v>
      </c>
      <c r="D1812" s="285"/>
      <c r="E1812" s="285"/>
      <c r="F1812" s="285"/>
      <c r="G1812" s="285"/>
      <c r="H1812" s="141" t="s">
        <v>65</v>
      </c>
      <c r="I1812" s="73"/>
      <c r="J1812" s="73"/>
      <c r="K1812" s="156">
        <v>16.819431999999999</v>
      </c>
      <c r="L1812" s="28"/>
      <c r="M1812" s="73"/>
      <c r="N1812" s="28"/>
      <c r="O1812" s="73"/>
      <c r="P1812" s="152">
        <v>9121.68</v>
      </c>
      <c r="HY1812" s="117"/>
      <c r="HZ1812" s="117"/>
      <c r="IA1812" s="87"/>
      <c r="IB1812" s="87"/>
      <c r="IC1812" s="87"/>
      <c r="ID1812" s="87"/>
      <c r="IE1812" s="87"/>
      <c r="IG1812" s="29" t="s">
        <v>64</v>
      </c>
      <c r="IH1812" s="29"/>
      <c r="II1812" s="29"/>
      <c r="IJ1812" s="116"/>
      <c r="IK1812" s="87"/>
      <c r="IL1812" s="29"/>
      <c r="IM1812" s="87"/>
      <c r="IO1812" s="96"/>
    </row>
    <row r="1813" spans="1:249" s="1" customFormat="1" ht="14.4" x14ac:dyDescent="0.3">
      <c r="A1813" s="158"/>
      <c r="B1813" s="142" t="s">
        <v>801</v>
      </c>
      <c r="C1813" s="285" t="s">
        <v>802</v>
      </c>
      <c r="D1813" s="285"/>
      <c r="E1813" s="285"/>
      <c r="F1813" s="285"/>
      <c r="G1813" s="285"/>
      <c r="H1813" s="141" t="s">
        <v>65</v>
      </c>
      <c r="I1813" s="139">
        <v>29.41</v>
      </c>
      <c r="J1813" s="139">
        <v>1.1499999999999999</v>
      </c>
      <c r="K1813" s="156">
        <v>16.819431999999999</v>
      </c>
      <c r="L1813" s="49"/>
      <c r="M1813" s="56"/>
      <c r="N1813" s="153">
        <v>542.33000000000004</v>
      </c>
      <c r="O1813" s="73"/>
      <c r="P1813" s="152">
        <v>9121.68</v>
      </c>
      <c r="Q1813" s="144"/>
      <c r="R1813" s="144"/>
      <c r="HY1813" s="117"/>
      <c r="HZ1813" s="117"/>
      <c r="IA1813" s="87"/>
      <c r="IB1813" s="87"/>
      <c r="IC1813" s="87"/>
      <c r="ID1813" s="87"/>
      <c r="IE1813" s="87"/>
      <c r="IG1813" s="29"/>
      <c r="IH1813" s="29" t="s">
        <v>802</v>
      </c>
      <c r="II1813" s="29"/>
      <c r="IJ1813" s="116"/>
      <c r="IK1813" s="87"/>
      <c r="IL1813" s="29"/>
      <c r="IM1813" s="87"/>
      <c r="IO1813" s="96"/>
    </row>
    <row r="1814" spans="1:249" s="1" customFormat="1" ht="14.4" x14ac:dyDescent="0.3">
      <c r="A1814" s="159"/>
      <c r="B1814" s="142" t="s">
        <v>66</v>
      </c>
      <c r="C1814" s="285" t="s">
        <v>67</v>
      </c>
      <c r="D1814" s="285"/>
      <c r="E1814" s="285"/>
      <c r="F1814" s="285"/>
      <c r="G1814" s="285"/>
      <c r="H1814" s="141"/>
      <c r="I1814" s="73"/>
      <c r="J1814" s="73"/>
      <c r="K1814" s="73"/>
      <c r="L1814" s="28"/>
      <c r="M1814" s="73"/>
      <c r="N1814" s="28"/>
      <c r="O1814" s="73"/>
      <c r="P1814" s="137">
        <v>134.09</v>
      </c>
      <c r="HY1814" s="117"/>
      <c r="HZ1814" s="117"/>
      <c r="IA1814" s="87"/>
      <c r="IB1814" s="87"/>
      <c r="IC1814" s="87"/>
      <c r="ID1814" s="87"/>
      <c r="IE1814" s="87"/>
      <c r="IG1814" s="29" t="s">
        <v>67</v>
      </c>
      <c r="IH1814" s="29"/>
      <c r="II1814" s="29"/>
      <c r="IJ1814" s="116"/>
      <c r="IK1814" s="87"/>
      <c r="IL1814" s="29"/>
      <c r="IM1814" s="87"/>
      <c r="IO1814" s="96"/>
    </row>
    <row r="1815" spans="1:249" s="1" customFormat="1" ht="14.4" x14ac:dyDescent="0.3">
      <c r="A1815" s="159"/>
      <c r="B1815" s="142"/>
      <c r="C1815" s="285" t="s">
        <v>68</v>
      </c>
      <c r="D1815" s="285"/>
      <c r="E1815" s="285"/>
      <c r="F1815" s="285"/>
      <c r="G1815" s="285"/>
      <c r="H1815" s="141" t="s">
        <v>65</v>
      </c>
      <c r="I1815" s="73"/>
      <c r="J1815" s="73"/>
      <c r="K1815" s="162">
        <v>0.19270380000000001</v>
      </c>
      <c r="L1815" s="28"/>
      <c r="M1815" s="73"/>
      <c r="N1815" s="28"/>
      <c r="O1815" s="73"/>
      <c r="P1815" s="137">
        <v>106.51</v>
      </c>
      <c r="HY1815" s="117"/>
      <c r="HZ1815" s="117"/>
      <c r="IA1815" s="87"/>
      <c r="IB1815" s="87"/>
      <c r="IC1815" s="87"/>
      <c r="ID1815" s="87"/>
      <c r="IE1815" s="87"/>
      <c r="IG1815" s="29" t="s">
        <v>68</v>
      </c>
      <c r="IH1815" s="29"/>
      <c r="II1815" s="29"/>
      <c r="IJ1815" s="116"/>
      <c r="IK1815" s="87"/>
      <c r="IL1815" s="29"/>
      <c r="IM1815" s="87"/>
      <c r="IO1815" s="96"/>
    </row>
    <row r="1816" spans="1:249" s="1" customFormat="1" ht="20.399999999999999" x14ac:dyDescent="0.3">
      <c r="A1816" s="158"/>
      <c r="B1816" s="142" t="s">
        <v>69</v>
      </c>
      <c r="C1816" s="285" t="s">
        <v>70</v>
      </c>
      <c r="D1816" s="285"/>
      <c r="E1816" s="285"/>
      <c r="F1816" s="285"/>
      <c r="G1816" s="285"/>
      <c r="H1816" s="141" t="s">
        <v>71</v>
      </c>
      <c r="I1816" s="139">
        <v>0.01</v>
      </c>
      <c r="J1816" s="139">
        <v>1.25</v>
      </c>
      <c r="K1816" s="162">
        <v>6.2163000000000001E-3</v>
      </c>
      <c r="L1816" s="155">
        <v>37.32</v>
      </c>
      <c r="M1816" s="154">
        <v>1.45</v>
      </c>
      <c r="N1816" s="153">
        <v>54.11</v>
      </c>
      <c r="O1816" s="73"/>
      <c r="P1816" s="152">
        <v>0.34</v>
      </c>
      <c r="Q1816" s="144"/>
      <c r="R1816" s="144"/>
      <c r="HY1816" s="117"/>
      <c r="HZ1816" s="117"/>
      <c r="IA1816" s="87"/>
      <c r="IB1816" s="87"/>
      <c r="IC1816" s="87"/>
      <c r="ID1816" s="87"/>
      <c r="IE1816" s="87"/>
      <c r="IG1816" s="29"/>
      <c r="IH1816" s="29" t="s">
        <v>70</v>
      </c>
      <c r="II1816" s="29"/>
      <c r="IJ1816" s="116"/>
      <c r="IK1816" s="87"/>
      <c r="IL1816" s="29"/>
      <c r="IM1816" s="87"/>
      <c r="IO1816" s="96"/>
    </row>
    <row r="1817" spans="1:249" s="1" customFormat="1" ht="14.4" x14ac:dyDescent="0.3">
      <c r="A1817" s="143"/>
      <c r="B1817" s="142" t="s">
        <v>72</v>
      </c>
      <c r="C1817" s="285" t="s">
        <v>73</v>
      </c>
      <c r="D1817" s="285"/>
      <c r="E1817" s="285"/>
      <c r="F1817" s="285"/>
      <c r="G1817" s="285"/>
      <c r="H1817" s="141" t="s">
        <v>65</v>
      </c>
      <c r="I1817" s="139">
        <v>0.01</v>
      </c>
      <c r="J1817" s="139">
        <v>1.25</v>
      </c>
      <c r="K1817" s="162">
        <v>6.2163000000000001E-3</v>
      </c>
      <c r="L1817" s="28"/>
      <c r="M1817" s="73"/>
      <c r="N1817" s="160">
        <v>492.65</v>
      </c>
      <c r="O1817" s="73"/>
      <c r="P1817" s="137">
        <v>3.06</v>
      </c>
      <c r="HY1817" s="117"/>
      <c r="HZ1817" s="117"/>
      <c r="IA1817" s="87"/>
      <c r="IB1817" s="87"/>
      <c r="IC1817" s="87"/>
      <c r="ID1817" s="87"/>
      <c r="IE1817" s="87"/>
      <c r="IG1817" s="29"/>
      <c r="IH1817" s="29"/>
      <c r="II1817" s="29" t="s">
        <v>73</v>
      </c>
      <c r="IJ1817" s="116"/>
      <c r="IK1817" s="87"/>
      <c r="IL1817" s="29"/>
      <c r="IM1817" s="87"/>
      <c r="IO1817" s="96"/>
    </row>
    <row r="1818" spans="1:249" s="1" customFormat="1" ht="14.4" x14ac:dyDescent="0.3">
      <c r="A1818" s="158"/>
      <c r="B1818" s="142" t="s">
        <v>104</v>
      </c>
      <c r="C1818" s="285" t="s">
        <v>105</v>
      </c>
      <c r="D1818" s="285"/>
      <c r="E1818" s="285"/>
      <c r="F1818" s="285"/>
      <c r="G1818" s="285"/>
      <c r="H1818" s="141" t="s">
        <v>71</v>
      </c>
      <c r="I1818" s="138">
        <v>0.3</v>
      </c>
      <c r="J1818" s="139">
        <v>1.25</v>
      </c>
      <c r="K1818" s="162">
        <v>0.1864875</v>
      </c>
      <c r="L1818" s="49"/>
      <c r="M1818" s="56"/>
      <c r="N1818" s="153">
        <v>717.22</v>
      </c>
      <c r="O1818" s="73"/>
      <c r="P1818" s="152">
        <v>133.75</v>
      </c>
      <c r="Q1818" s="144"/>
      <c r="R1818" s="144"/>
      <c r="HY1818" s="117"/>
      <c r="HZ1818" s="117"/>
      <c r="IA1818" s="87"/>
      <c r="IB1818" s="87"/>
      <c r="IC1818" s="87"/>
      <c r="ID1818" s="87"/>
      <c r="IE1818" s="87"/>
      <c r="IG1818" s="29"/>
      <c r="IH1818" s="29" t="s">
        <v>105</v>
      </c>
      <c r="II1818" s="29"/>
      <c r="IJ1818" s="116"/>
      <c r="IK1818" s="87"/>
      <c r="IL1818" s="29"/>
      <c r="IM1818" s="87"/>
      <c r="IO1818" s="96"/>
    </row>
    <row r="1819" spans="1:249" s="1" customFormat="1" ht="14.4" x14ac:dyDescent="0.3">
      <c r="A1819" s="143"/>
      <c r="B1819" s="142" t="s">
        <v>106</v>
      </c>
      <c r="C1819" s="285" t="s">
        <v>107</v>
      </c>
      <c r="D1819" s="285"/>
      <c r="E1819" s="285"/>
      <c r="F1819" s="285"/>
      <c r="G1819" s="285"/>
      <c r="H1819" s="141" t="s">
        <v>65</v>
      </c>
      <c r="I1819" s="138">
        <v>0.3</v>
      </c>
      <c r="J1819" s="139">
        <v>1.25</v>
      </c>
      <c r="K1819" s="162">
        <v>0.1864875</v>
      </c>
      <c r="L1819" s="28"/>
      <c r="M1819" s="73"/>
      <c r="N1819" s="160">
        <v>554.75</v>
      </c>
      <c r="O1819" s="73"/>
      <c r="P1819" s="137">
        <v>103.45</v>
      </c>
      <c r="HY1819" s="117"/>
      <c r="HZ1819" s="117"/>
      <c r="IA1819" s="87"/>
      <c r="IB1819" s="87"/>
      <c r="IC1819" s="87"/>
      <c r="ID1819" s="87"/>
      <c r="IE1819" s="87"/>
      <c r="IG1819" s="29"/>
      <c r="IH1819" s="29"/>
      <c r="II1819" s="29" t="s">
        <v>107</v>
      </c>
      <c r="IJ1819" s="116"/>
      <c r="IK1819" s="87"/>
      <c r="IL1819" s="29"/>
      <c r="IM1819" s="87"/>
      <c r="IO1819" s="96"/>
    </row>
    <row r="1820" spans="1:249" s="1" customFormat="1" ht="14.4" x14ac:dyDescent="0.3">
      <c r="A1820" s="159"/>
      <c r="B1820" s="142" t="s">
        <v>93</v>
      </c>
      <c r="C1820" s="285" t="s">
        <v>110</v>
      </c>
      <c r="D1820" s="285"/>
      <c r="E1820" s="285"/>
      <c r="F1820" s="285"/>
      <c r="G1820" s="285"/>
      <c r="H1820" s="141"/>
      <c r="I1820" s="73"/>
      <c r="J1820" s="73"/>
      <c r="K1820" s="73"/>
      <c r="L1820" s="28"/>
      <c r="M1820" s="73"/>
      <c r="N1820" s="28"/>
      <c r="O1820" s="73"/>
      <c r="P1820" s="137">
        <v>0.59</v>
      </c>
      <c r="HY1820" s="117"/>
      <c r="HZ1820" s="117"/>
      <c r="IA1820" s="87"/>
      <c r="IB1820" s="87"/>
      <c r="IC1820" s="87"/>
      <c r="ID1820" s="87"/>
      <c r="IE1820" s="87"/>
      <c r="IG1820" s="29" t="s">
        <v>110</v>
      </c>
      <c r="IH1820" s="29"/>
      <c r="II1820" s="29"/>
      <c r="IJ1820" s="116"/>
      <c r="IK1820" s="87"/>
      <c r="IL1820" s="29"/>
      <c r="IM1820" s="87"/>
      <c r="IO1820" s="96"/>
    </row>
    <row r="1821" spans="1:249" s="1" customFormat="1" ht="14.4" x14ac:dyDescent="0.3">
      <c r="A1821" s="158"/>
      <c r="B1821" s="142" t="s">
        <v>158</v>
      </c>
      <c r="C1821" s="285" t="s">
        <v>159</v>
      </c>
      <c r="D1821" s="285"/>
      <c r="E1821" s="285"/>
      <c r="F1821" s="285"/>
      <c r="G1821" s="285"/>
      <c r="H1821" s="141" t="s">
        <v>111</v>
      </c>
      <c r="I1821" s="139">
        <v>0.01</v>
      </c>
      <c r="J1821" s="73"/>
      <c r="K1821" s="156">
        <v>4.973E-3</v>
      </c>
      <c r="L1821" s="155">
        <v>35.71</v>
      </c>
      <c r="M1821" s="154">
        <v>1.54</v>
      </c>
      <c r="N1821" s="153">
        <v>54.99</v>
      </c>
      <c r="O1821" s="73"/>
      <c r="P1821" s="152">
        <v>0.27</v>
      </c>
      <c r="Q1821" s="144"/>
      <c r="R1821" s="144"/>
      <c r="HY1821" s="117"/>
      <c r="HZ1821" s="117"/>
      <c r="IA1821" s="87"/>
      <c r="IB1821" s="87"/>
      <c r="IC1821" s="87"/>
      <c r="ID1821" s="87"/>
      <c r="IE1821" s="87"/>
      <c r="IG1821" s="29"/>
      <c r="IH1821" s="29" t="s">
        <v>159</v>
      </c>
      <c r="II1821" s="29"/>
      <c r="IJ1821" s="116"/>
      <c r="IK1821" s="87"/>
      <c r="IL1821" s="29"/>
      <c r="IM1821" s="87"/>
      <c r="IO1821" s="96"/>
    </row>
    <row r="1822" spans="1:249" s="1" customFormat="1" ht="14.4" x14ac:dyDescent="0.3">
      <c r="A1822" s="158"/>
      <c r="B1822" s="142" t="s">
        <v>173</v>
      </c>
      <c r="C1822" s="285" t="s">
        <v>174</v>
      </c>
      <c r="D1822" s="285"/>
      <c r="E1822" s="285"/>
      <c r="F1822" s="285"/>
      <c r="G1822" s="285"/>
      <c r="H1822" s="141" t="s">
        <v>175</v>
      </c>
      <c r="I1822" s="139">
        <v>0.09</v>
      </c>
      <c r="J1822" s="73"/>
      <c r="K1822" s="156">
        <v>4.4756999999999998E-2</v>
      </c>
      <c r="L1822" s="49"/>
      <c r="M1822" s="56"/>
      <c r="N1822" s="153">
        <v>7.22</v>
      </c>
      <c r="O1822" s="73"/>
      <c r="P1822" s="152">
        <v>0.32</v>
      </c>
      <c r="Q1822" s="144"/>
      <c r="R1822" s="144"/>
      <c r="HY1822" s="117"/>
      <c r="HZ1822" s="117"/>
      <c r="IA1822" s="87"/>
      <c r="IB1822" s="87"/>
      <c r="IC1822" s="87"/>
      <c r="ID1822" s="87"/>
      <c r="IE1822" s="87"/>
      <c r="IG1822" s="29"/>
      <c r="IH1822" s="29" t="s">
        <v>174</v>
      </c>
      <c r="II1822" s="29"/>
      <c r="IJ1822" s="116"/>
      <c r="IK1822" s="87"/>
      <c r="IL1822" s="29"/>
      <c r="IM1822" s="87"/>
      <c r="IO1822" s="96"/>
    </row>
    <row r="1823" spans="1:249" s="1" customFormat="1" ht="14.4" x14ac:dyDescent="0.3">
      <c r="A1823" s="151" t="s">
        <v>78</v>
      </c>
      <c r="B1823" s="150" t="s">
        <v>803</v>
      </c>
      <c r="C1823" s="320" t="s">
        <v>804</v>
      </c>
      <c r="D1823" s="320"/>
      <c r="E1823" s="320"/>
      <c r="F1823" s="320"/>
      <c r="G1823" s="320"/>
      <c r="H1823" s="149" t="s">
        <v>81</v>
      </c>
      <c r="I1823" s="174">
        <v>0.01</v>
      </c>
      <c r="J1823" s="146"/>
      <c r="K1823" s="179">
        <v>4.973E-3</v>
      </c>
      <c r="L1823" s="147"/>
      <c r="M1823" s="146"/>
      <c r="N1823" s="147"/>
      <c r="O1823" s="146"/>
      <c r="P1823" s="145"/>
      <c r="HY1823" s="117"/>
      <c r="HZ1823" s="117"/>
      <c r="IA1823" s="87"/>
      <c r="IB1823" s="87"/>
      <c r="IC1823" s="87"/>
      <c r="ID1823" s="87"/>
      <c r="IE1823" s="87"/>
      <c r="IG1823" s="29"/>
      <c r="IH1823" s="29"/>
      <c r="II1823" s="29"/>
      <c r="IJ1823" s="116" t="s">
        <v>804</v>
      </c>
      <c r="IK1823" s="87"/>
      <c r="IL1823" s="29"/>
      <c r="IM1823" s="87"/>
      <c r="IO1823" s="96"/>
    </row>
    <row r="1824" spans="1:249" s="1" customFormat="1" ht="14.4" x14ac:dyDescent="0.3">
      <c r="A1824" s="151" t="s">
        <v>78</v>
      </c>
      <c r="B1824" s="150" t="s">
        <v>707</v>
      </c>
      <c r="C1824" s="320" t="s">
        <v>805</v>
      </c>
      <c r="D1824" s="320"/>
      <c r="E1824" s="320"/>
      <c r="F1824" s="320"/>
      <c r="G1824" s="320"/>
      <c r="H1824" s="149" t="s">
        <v>180</v>
      </c>
      <c r="I1824" s="177">
        <v>10.199999999999999</v>
      </c>
      <c r="J1824" s="146"/>
      <c r="K1824" s="180">
        <v>5.0724600000000004</v>
      </c>
      <c r="L1824" s="147"/>
      <c r="M1824" s="146"/>
      <c r="N1824" s="147"/>
      <c r="O1824" s="146"/>
      <c r="P1824" s="145"/>
      <c r="HY1824" s="117"/>
      <c r="HZ1824" s="117"/>
      <c r="IA1824" s="87"/>
      <c r="IB1824" s="87"/>
      <c r="IC1824" s="87"/>
      <c r="ID1824" s="87"/>
      <c r="IE1824" s="87"/>
      <c r="IG1824" s="29"/>
      <c r="IH1824" s="29"/>
      <c r="II1824" s="29"/>
      <c r="IJ1824" s="116" t="s">
        <v>805</v>
      </c>
      <c r="IK1824" s="87"/>
      <c r="IL1824" s="29"/>
      <c r="IM1824" s="87"/>
      <c r="IO1824" s="96"/>
    </row>
    <row r="1825" spans="1:249" s="1" customFormat="1" ht="14.4" x14ac:dyDescent="0.3">
      <c r="A1825" s="151" t="s">
        <v>78</v>
      </c>
      <c r="B1825" s="150" t="s">
        <v>709</v>
      </c>
      <c r="C1825" s="320" t="s">
        <v>710</v>
      </c>
      <c r="D1825" s="320"/>
      <c r="E1825" s="320"/>
      <c r="F1825" s="320"/>
      <c r="G1825" s="320"/>
      <c r="H1825" s="149" t="s">
        <v>81</v>
      </c>
      <c r="I1825" s="174">
        <v>0.04</v>
      </c>
      <c r="J1825" s="146"/>
      <c r="K1825" s="179">
        <v>1.9892E-2</v>
      </c>
      <c r="L1825" s="147"/>
      <c r="M1825" s="146"/>
      <c r="N1825" s="147"/>
      <c r="O1825" s="146"/>
      <c r="P1825" s="145"/>
      <c r="HY1825" s="117"/>
      <c r="HZ1825" s="117"/>
      <c r="IA1825" s="87"/>
      <c r="IB1825" s="87"/>
      <c r="IC1825" s="87"/>
      <c r="ID1825" s="87"/>
      <c r="IE1825" s="87"/>
      <c r="IG1825" s="29"/>
      <c r="IH1825" s="29"/>
      <c r="II1825" s="29"/>
      <c r="IJ1825" s="116" t="s">
        <v>710</v>
      </c>
      <c r="IK1825" s="87"/>
      <c r="IL1825" s="29"/>
      <c r="IM1825" s="87"/>
      <c r="IO1825" s="96"/>
    </row>
    <row r="1826" spans="1:249" s="1" customFormat="1" ht="14.4" x14ac:dyDescent="0.3">
      <c r="A1826" s="104"/>
      <c r="B1826" s="103"/>
      <c r="C1826" s="319" t="s">
        <v>82</v>
      </c>
      <c r="D1826" s="319"/>
      <c r="E1826" s="319"/>
      <c r="F1826" s="319"/>
      <c r="G1826" s="319"/>
      <c r="H1826" s="126"/>
      <c r="I1826" s="124"/>
      <c r="J1826" s="124"/>
      <c r="K1826" s="124"/>
      <c r="L1826" s="125"/>
      <c r="M1826" s="124"/>
      <c r="N1826" s="136"/>
      <c r="O1826" s="124"/>
      <c r="P1826" s="135">
        <v>9362.8700000000008</v>
      </c>
      <c r="Q1826" s="144"/>
      <c r="R1826" s="144"/>
      <c r="HY1826" s="117"/>
      <c r="HZ1826" s="117"/>
      <c r="IA1826" s="87"/>
      <c r="IB1826" s="87"/>
      <c r="IC1826" s="87"/>
      <c r="ID1826" s="87"/>
      <c r="IE1826" s="87"/>
      <c r="IG1826" s="29"/>
      <c r="IH1826" s="29"/>
      <c r="II1826" s="29"/>
      <c r="IJ1826" s="116"/>
      <c r="IK1826" s="87" t="s">
        <v>82</v>
      </c>
      <c r="IL1826" s="29"/>
      <c r="IM1826" s="87"/>
      <c r="IO1826" s="96"/>
    </row>
    <row r="1827" spans="1:249" s="1" customFormat="1" ht="14.4" x14ac:dyDescent="0.3">
      <c r="A1827" s="143"/>
      <c r="B1827" s="142"/>
      <c r="C1827" s="285" t="s">
        <v>83</v>
      </c>
      <c r="D1827" s="285"/>
      <c r="E1827" s="285"/>
      <c r="F1827" s="285"/>
      <c r="G1827" s="285"/>
      <c r="H1827" s="141"/>
      <c r="I1827" s="73"/>
      <c r="J1827" s="73"/>
      <c r="K1827" s="73"/>
      <c r="L1827" s="28"/>
      <c r="M1827" s="73"/>
      <c r="N1827" s="28"/>
      <c r="O1827" s="73"/>
      <c r="P1827" s="152">
        <v>9228.19</v>
      </c>
      <c r="HY1827" s="117"/>
      <c r="HZ1827" s="117"/>
      <c r="IA1827" s="87"/>
      <c r="IB1827" s="87"/>
      <c r="IC1827" s="87"/>
      <c r="ID1827" s="87"/>
      <c r="IE1827" s="87"/>
      <c r="IG1827" s="29"/>
      <c r="IH1827" s="29"/>
      <c r="II1827" s="29"/>
      <c r="IJ1827" s="116"/>
      <c r="IK1827" s="87"/>
      <c r="IL1827" s="29" t="s">
        <v>83</v>
      </c>
      <c r="IM1827" s="87"/>
      <c r="IO1827" s="96"/>
    </row>
    <row r="1828" spans="1:249" s="1" customFormat="1" ht="20.399999999999999" x14ac:dyDescent="0.3">
      <c r="A1828" s="143"/>
      <c r="B1828" s="142" t="s">
        <v>162</v>
      </c>
      <c r="C1828" s="285" t="s">
        <v>163</v>
      </c>
      <c r="D1828" s="285"/>
      <c r="E1828" s="285"/>
      <c r="F1828" s="285"/>
      <c r="G1828" s="285"/>
      <c r="H1828" s="141" t="s">
        <v>84</v>
      </c>
      <c r="I1828" s="140">
        <v>112</v>
      </c>
      <c r="J1828" s="138">
        <v>0.9</v>
      </c>
      <c r="K1828" s="138">
        <v>100.8</v>
      </c>
      <c r="L1828" s="28"/>
      <c r="M1828" s="73"/>
      <c r="N1828" s="28"/>
      <c r="O1828" s="73"/>
      <c r="P1828" s="152">
        <v>9302.02</v>
      </c>
      <c r="HY1828" s="117"/>
      <c r="HZ1828" s="117"/>
      <c r="IA1828" s="87"/>
      <c r="IB1828" s="87"/>
      <c r="IC1828" s="87"/>
      <c r="ID1828" s="87"/>
      <c r="IE1828" s="87"/>
      <c r="IG1828" s="29"/>
      <c r="IH1828" s="29"/>
      <c r="II1828" s="29"/>
      <c r="IJ1828" s="116"/>
      <c r="IK1828" s="87"/>
      <c r="IL1828" s="29" t="s">
        <v>163</v>
      </c>
      <c r="IM1828" s="87"/>
      <c r="IO1828" s="96"/>
    </row>
    <row r="1829" spans="1:249" s="1" customFormat="1" ht="20.399999999999999" x14ac:dyDescent="0.3">
      <c r="A1829" s="143"/>
      <c r="B1829" s="142" t="s">
        <v>164</v>
      </c>
      <c r="C1829" s="285" t="s">
        <v>165</v>
      </c>
      <c r="D1829" s="285"/>
      <c r="E1829" s="285"/>
      <c r="F1829" s="285"/>
      <c r="G1829" s="285"/>
      <c r="H1829" s="141" t="s">
        <v>84</v>
      </c>
      <c r="I1829" s="140">
        <v>65</v>
      </c>
      <c r="J1829" s="139">
        <v>0.85</v>
      </c>
      <c r="K1829" s="139">
        <v>55.25</v>
      </c>
      <c r="L1829" s="28"/>
      <c r="M1829" s="73"/>
      <c r="N1829" s="28"/>
      <c r="O1829" s="73"/>
      <c r="P1829" s="152">
        <v>5098.57</v>
      </c>
      <c r="HY1829" s="117"/>
      <c r="HZ1829" s="117"/>
      <c r="IA1829" s="87"/>
      <c r="IB1829" s="87"/>
      <c r="IC1829" s="87"/>
      <c r="ID1829" s="87"/>
      <c r="IE1829" s="87"/>
      <c r="IG1829" s="29"/>
      <c r="IH1829" s="29"/>
      <c r="II1829" s="29"/>
      <c r="IJ1829" s="116"/>
      <c r="IK1829" s="87"/>
      <c r="IL1829" s="29" t="s">
        <v>165</v>
      </c>
      <c r="IM1829" s="87"/>
      <c r="IO1829" s="96"/>
    </row>
    <row r="1830" spans="1:249" s="1" customFormat="1" ht="14.4" x14ac:dyDescent="0.3">
      <c r="A1830" s="129"/>
      <c r="B1830" s="128"/>
      <c r="C1830" s="319" t="s">
        <v>85</v>
      </c>
      <c r="D1830" s="319"/>
      <c r="E1830" s="319"/>
      <c r="F1830" s="319"/>
      <c r="G1830" s="319"/>
      <c r="H1830" s="126"/>
      <c r="I1830" s="124"/>
      <c r="J1830" s="124"/>
      <c r="K1830" s="124"/>
      <c r="L1830" s="125"/>
      <c r="M1830" s="124"/>
      <c r="N1830" s="136">
        <v>47784.959999999999</v>
      </c>
      <c r="O1830" s="124"/>
      <c r="P1830" s="135">
        <v>23763.46</v>
      </c>
      <c r="HY1830" s="117"/>
      <c r="HZ1830" s="117"/>
      <c r="IA1830" s="87"/>
      <c r="IB1830" s="87"/>
      <c r="IC1830" s="87"/>
      <c r="ID1830" s="87"/>
      <c r="IE1830" s="87"/>
      <c r="IG1830" s="29"/>
      <c r="IH1830" s="29"/>
      <c r="II1830" s="29"/>
      <c r="IJ1830" s="116"/>
      <c r="IK1830" s="87"/>
      <c r="IL1830" s="29"/>
      <c r="IM1830" s="87" t="s">
        <v>85</v>
      </c>
      <c r="IO1830" s="96"/>
    </row>
    <row r="1831" spans="1:249" s="1" customFormat="1" ht="40.799999999999997" x14ac:dyDescent="0.3">
      <c r="A1831" s="134" t="s">
        <v>740</v>
      </c>
      <c r="B1831" s="127" t="s">
        <v>807</v>
      </c>
      <c r="C1831" s="317" t="s">
        <v>706</v>
      </c>
      <c r="D1831" s="317"/>
      <c r="E1831" s="317"/>
      <c r="F1831" s="317"/>
      <c r="G1831" s="317"/>
      <c r="H1831" s="126" t="s">
        <v>81</v>
      </c>
      <c r="I1831" s="124">
        <v>4.973E-3</v>
      </c>
      <c r="J1831" s="133">
        <v>1</v>
      </c>
      <c r="K1831" s="184">
        <v>4.973E-3</v>
      </c>
      <c r="L1831" s="136">
        <v>37800.300000000003</v>
      </c>
      <c r="M1831" s="169">
        <v>2.02</v>
      </c>
      <c r="N1831" s="171">
        <v>76356.61</v>
      </c>
      <c r="O1831" s="124"/>
      <c r="P1831" s="123">
        <v>379.72</v>
      </c>
      <c r="HY1831" s="117"/>
      <c r="HZ1831" s="117"/>
      <c r="IA1831" s="87" t="s">
        <v>706</v>
      </c>
      <c r="IB1831" s="87" t="s">
        <v>4</v>
      </c>
      <c r="IC1831" s="87" t="s">
        <v>4</v>
      </c>
      <c r="ID1831" s="87" t="s">
        <v>4</v>
      </c>
      <c r="IE1831" s="87" t="s">
        <v>4</v>
      </c>
      <c r="IG1831" s="29"/>
      <c r="IH1831" s="29"/>
      <c r="II1831" s="29"/>
      <c r="IJ1831" s="116"/>
      <c r="IK1831" s="87"/>
      <c r="IL1831" s="29"/>
      <c r="IM1831" s="87"/>
      <c r="IO1831" s="96"/>
    </row>
    <row r="1832" spans="1:249" s="1" customFormat="1" ht="14.4" x14ac:dyDescent="0.3">
      <c r="A1832" s="129"/>
      <c r="B1832" s="128"/>
      <c r="C1832" s="319" t="s">
        <v>85</v>
      </c>
      <c r="D1832" s="319"/>
      <c r="E1832" s="319"/>
      <c r="F1832" s="319"/>
      <c r="G1832" s="319"/>
      <c r="H1832" s="126"/>
      <c r="I1832" s="124"/>
      <c r="J1832" s="124"/>
      <c r="K1832" s="124"/>
      <c r="L1832" s="125"/>
      <c r="M1832" s="124"/>
      <c r="N1832" s="125"/>
      <c r="O1832" s="124"/>
      <c r="P1832" s="123">
        <v>379.72</v>
      </c>
      <c r="HY1832" s="117"/>
      <c r="HZ1832" s="117"/>
      <c r="IA1832" s="87"/>
      <c r="IB1832" s="87"/>
      <c r="IC1832" s="87"/>
      <c r="ID1832" s="87"/>
      <c r="IE1832" s="87"/>
      <c r="IG1832" s="29"/>
      <c r="IH1832" s="29"/>
      <c r="II1832" s="29"/>
      <c r="IJ1832" s="116"/>
      <c r="IK1832" s="87"/>
      <c r="IL1832" s="29"/>
      <c r="IM1832" s="87" t="s">
        <v>85</v>
      </c>
      <c r="IO1832" s="96"/>
    </row>
    <row r="1833" spans="1:249" s="1" customFormat="1" ht="40.799999999999997" x14ac:dyDescent="0.3">
      <c r="A1833" s="134" t="s">
        <v>741</v>
      </c>
      <c r="B1833" s="127" t="s">
        <v>714</v>
      </c>
      <c r="C1833" s="317" t="s">
        <v>715</v>
      </c>
      <c r="D1833" s="317"/>
      <c r="E1833" s="317"/>
      <c r="F1833" s="317"/>
      <c r="G1833" s="317"/>
      <c r="H1833" s="126" t="s">
        <v>180</v>
      </c>
      <c r="I1833" s="124">
        <v>5.0724600000000004</v>
      </c>
      <c r="J1833" s="133">
        <v>1</v>
      </c>
      <c r="K1833" s="172">
        <v>5.0724600000000004</v>
      </c>
      <c r="L1833" s="132">
        <v>603.37</v>
      </c>
      <c r="M1833" s="169">
        <v>1.43</v>
      </c>
      <c r="N1833" s="130">
        <v>862.82</v>
      </c>
      <c r="O1833" s="124"/>
      <c r="P1833" s="135">
        <v>4376.62</v>
      </c>
      <c r="HY1833" s="117"/>
      <c r="HZ1833" s="117"/>
      <c r="IA1833" s="87" t="s">
        <v>715</v>
      </c>
      <c r="IB1833" s="87" t="s">
        <v>4</v>
      </c>
      <c r="IC1833" s="87" t="s">
        <v>4</v>
      </c>
      <c r="ID1833" s="87" t="s">
        <v>4</v>
      </c>
      <c r="IE1833" s="87" t="s">
        <v>4</v>
      </c>
      <c r="IG1833" s="29"/>
      <c r="IH1833" s="29"/>
      <c r="II1833" s="29"/>
      <c r="IJ1833" s="116"/>
      <c r="IK1833" s="87"/>
      <c r="IL1833" s="29"/>
      <c r="IM1833" s="87"/>
      <c r="IO1833" s="96"/>
    </row>
    <row r="1834" spans="1:249" s="1" customFormat="1" ht="14.4" x14ac:dyDescent="0.3">
      <c r="A1834" s="129"/>
      <c r="B1834" s="128"/>
      <c r="C1834" s="319" t="s">
        <v>85</v>
      </c>
      <c r="D1834" s="319"/>
      <c r="E1834" s="319"/>
      <c r="F1834" s="319"/>
      <c r="G1834" s="319"/>
      <c r="H1834" s="126"/>
      <c r="I1834" s="124"/>
      <c r="J1834" s="124"/>
      <c r="K1834" s="124"/>
      <c r="L1834" s="125"/>
      <c r="M1834" s="124"/>
      <c r="N1834" s="125"/>
      <c r="O1834" s="124"/>
      <c r="P1834" s="135">
        <v>4376.62</v>
      </c>
      <c r="HY1834" s="117"/>
      <c r="HZ1834" s="117"/>
      <c r="IA1834" s="87"/>
      <c r="IB1834" s="87"/>
      <c r="IC1834" s="87"/>
      <c r="ID1834" s="87"/>
      <c r="IE1834" s="87"/>
      <c r="IG1834" s="29"/>
      <c r="IH1834" s="29"/>
      <c r="II1834" s="29"/>
      <c r="IJ1834" s="116"/>
      <c r="IK1834" s="87"/>
      <c r="IL1834" s="29"/>
      <c r="IM1834" s="87" t="s">
        <v>85</v>
      </c>
      <c r="IO1834" s="96"/>
    </row>
    <row r="1835" spans="1:249" s="1" customFormat="1" ht="40.799999999999997" x14ac:dyDescent="0.3">
      <c r="A1835" s="134" t="s">
        <v>743</v>
      </c>
      <c r="B1835" s="127" t="s">
        <v>717</v>
      </c>
      <c r="C1835" s="317" t="s">
        <v>718</v>
      </c>
      <c r="D1835" s="317"/>
      <c r="E1835" s="317"/>
      <c r="F1835" s="317"/>
      <c r="G1835" s="317"/>
      <c r="H1835" s="126" t="s">
        <v>81</v>
      </c>
      <c r="I1835" s="124">
        <v>1.9892E-2</v>
      </c>
      <c r="J1835" s="133">
        <v>1</v>
      </c>
      <c r="K1835" s="184">
        <v>1.9892E-2</v>
      </c>
      <c r="L1835" s="136">
        <v>36038.35</v>
      </c>
      <c r="M1835" s="169">
        <v>1.34</v>
      </c>
      <c r="N1835" s="171">
        <v>48291.39</v>
      </c>
      <c r="O1835" s="124"/>
      <c r="P1835" s="123">
        <v>960.61</v>
      </c>
      <c r="HY1835" s="117"/>
      <c r="HZ1835" s="117"/>
      <c r="IA1835" s="87" t="s">
        <v>718</v>
      </c>
      <c r="IB1835" s="87" t="s">
        <v>4</v>
      </c>
      <c r="IC1835" s="87" t="s">
        <v>4</v>
      </c>
      <c r="ID1835" s="87" t="s">
        <v>4</v>
      </c>
      <c r="IE1835" s="87" t="s">
        <v>4</v>
      </c>
      <c r="IG1835" s="29"/>
      <c r="IH1835" s="29"/>
      <c r="II1835" s="29"/>
      <c r="IJ1835" s="116"/>
      <c r="IK1835" s="87"/>
      <c r="IL1835" s="29"/>
      <c r="IM1835" s="87"/>
      <c r="IO1835" s="96"/>
    </row>
    <row r="1836" spans="1:249" s="1" customFormat="1" ht="14.4" x14ac:dyDescent="0.3">
      <c r="A1836" s="129"/>
      <c r="B1836" s="128"/>
      <c r="C1836" s="319" t="s">
        <v>85</v>
      </c>
      <c r="D1836" s="319"/>
      <c r="E1836" s="319"/>
      <c r="F1836" s="319"/>
      <c r="G1836" s="319"/>
      <c r="H1836" s="126"/>
      <c r="I1836" s="124"/>
      <c r="J1836" s="124"/>
      <c r="K1836" s="124"/>
      <c r="L1836" s="125"/>
      <c r="M1836" s="124"/>
      <c r="N1836" s="125"/>
      <c r="O1836" s="124"/>
      <c r="P1836" s="123">
        <v>960.61</v>
      </c>
      <c r="HY1836" s="117"/>
      <c r="HZ1836" s="117"/>
      <c r="IA1836" s="87"/>
      <c r="IB1836" s="87"/>
      <c r="IC1836" s="87"/>
      <c r="ID1836" s="87"/>
      <c r="IE1836" s="87"/>
      <c r="IG1836" s="29"/>
      <c r="IH1836" s="29"/>
      <c r="II1836" s="29"/>
      <c r="IJ1836" s="116"/>
      <c r="IK1836" s="87"/>
      <c r="IL1836" s="29"/>
      <c r="IM1836" s="87" t="s">
        <v>85</v>
      </c>
      <c r="IO1836" s="96"/>
    </row>
    <row r="1837" spans="1:249" s="1" customFormat="1" ht="14.4" x14ac:dyDescent="0.3">
      <c r="A1837" s="308" t="s">
        <v>166</v>
      </c>
      <c r="B1837" s="309"/>
      <c r="C1837" s="309"/>
      <c r="D1837" s="309"/>
      <c r="E1837" s="309"/>
      <c r="F1837" s="309"/>
      <c r="G1837" s="309"/>
      <c r="H1837" s="309"/>
      <c r="I1837" s="309"/>
      <c r="J1837" s="309"/>
      <c r="K1837" s="309"/>
      <c r="L1837" s="309"/>
      <c r="M1837" s="309"/>
      <c r="N1837" s="309"/>
      <c r="O1837" s="309"/>
      <c r="P1837" s="310"/>
      <c r="HY1837" s="117"/>
      <c r="HZ1837" s="117" t="s">
        <v>166</v>
      </c>
      <c r="IA1837" s="87"/>
      <c r="IB1837" s="87"/>
      <c r="IC1837" s="87"/>
      <c r="ID1837" s="87"/>
      <c r="IE1837" s="87"/>
      <c r="IG1837" s="29"/>
      <c r="IH1837" s="29"/>
      <c r="II1837" s="29"/>
      <c r="IJ1837" s="116"/>
      <c r="IK1837" s="87"/>
      <c r="IL1837" s="29"/>
      <c r="IM1837" s="87"/>
      <c r="IO1837" s="96"/>
    </row>
    <row r="1838" spans="1:249" s="1" customFormat="1" ht="20.399999999999999" x14ac:dyDescent="0.3">
      <c r="A1838" s="134" t="s">
        <v>744</v>
      </c>
      <c r="B1838" s="127" t="s">
        <v>811</v>
      </c>
      <c r="C1838" s="317" t="s">
        <v>812</v>
      </c>
      <c r="D1838" s="317"/>
      <c r="E1838" s="317"/>
      <c r="F1838" s="317"/>
      <c r="G1838" s="317"/>
      <c r="H1838" s="126" t="s">
        <v>63</v>
      </c>
      <c r="I1838" s="124">
        <v>2.3233000000000001</v>
      </c>
      <c r="J1838" s="133">
        <v>1</v>
      </c>
      <c r="K1838" s="170">
        <v>2.3233000000000001</v>
      </c>
      <c r="L1838" s="125"/>
      <c r="M1838" s="124"/>
      <c r="N1838" s="168"/>
      <c r="O1838" s="124"/>
      <c r="P1838" s="167"/>
      <c r="HY1838" s="117"/>
      <c r="HZ1838" s="117"/>
      <c r="IA1838" s="87" t="s">
        <v>812</v>
      </c>
      <c r="IB1838" s="87" t="s">
        <v>4</v>
      </c>
      <c r="IC1838" s="87" t="s">
        <v>4</v>
      </c>
      <c r="ID1838" s="87" t="s">
        <v>4</v>
      </c>
      <c r="IE1838" s="87" t="s">
        <v>4</v>
      </c>
      <c r="IG1838" s="29"/>
      <c r="IH1838" s="29"/>
      <c r="II1838" s="29"/>
      <c r="IJ1838" s="116"/>
      <c r="IK1838" s="87"/>
      <c r="IL1838" s="29"/>
      <c r="IM1838" s="87"/>
      <c r="IO1838" s="96"/>
    </row>
    <row r="1839" spans="1:249" s="1" customFormat="1" ht="14.4" x14ac:dyDescent="0.3">
      <c r="A1839" s="166"/>
      <c r="B1839" s="165"/>
      <c r="C1839" s="287" t="s">
        <v>813</v>
      </c>
      <c r="D1839" s="287"/>
      <c r="E1839" s="287"/>
      <c r="F1839" s="287"/>
      <c r="G1839" s="287"/>
      <c r="H1839" s="287"/>
      <c r="I1839" s="287"/>
      <c r="J1839" s="287"/>
      <c r="K1839" s="287"/>
      <c r="L1839" s="287"/>
      <c r="M1839" s="287"/>
      <c r="N1839" s="287"/>
      <c r="O1839" s="287"/>
      <c r="P1839" s="318"/>
      <c r="HY1839" s="117"/>
      <c r="HZ1839" s="117"/>
      <c r="IA1839" s="87"/>
      <c r="IB1839" s="87"/>
      <c r="IC1839" s="87"/>
      <c r="ID1839" s="87"/>
      <c r="IE1839" s="87"/>
      <c r="IF1839" s="50" t="s">
        <v>813</v>
      </c>
      <c r="IG1839" s="29"/>
      <c r="IH1839" s="29"/>
      <c r="II1839" s="29"/>
      <c r="IJ1839" s="116"/>
      <c r="IK1839" s="87"/>
      <c r="IL1839" s="29"/>
      <c r="IM1839" s="87"/>
      <c r="IO1839" s="96"/>
    </row>
    <row r="1840" spans="1:249" s="1" customFormat="1" ht="20.399999999999999" x14ac:dyDescent="0.3">
      <c r="A1840" s="164"/>
      <c r="B1840" s="103" t="s">
        <v>1045</v>
      </c>
      <c r="C1840" s="321" t="s">
        <v>1044</v>
      </c>
      <c r="D1840" s="321"/>
      <c r="E1840" s="321"/>
      <c r="F1840" s="321"/>
      <c r="G1840" s="321"/>
      <c r="H1840" s="321"/>
      <c r="I1840" s="321"/>
      <c r="J1840" s="321"/>
      <c r="K1840" s="321"/>
      <c r="L1840" s="321"/>
      <c r="M1840" s="321"/>
      <c r="N1840" s="321"/>
      <c r="O1840" s="321"/>
      <c r="P1840" s="322"/>
      <c r="HY1840" s="117"/>
      <c r="HZ1840" s="117"/>
      <c r="IA1840" s="87"/>
      <c r="IB1840" s="87"/>
      <c r="IC1840" s="87"/>
      <c r="ID1840" s="87"/>
      <c r="IE1840" s="87"/>
      <c r="IG1840" s="29"/>
      <c r="IH1840" s="29"/>
      <c r="II1840" s="29"/>
      <c r="IJ1840" s="116"/>
      <c r="IK1840" s="87"/>
      <c r="IL1840" s="29"/>
      <c r="IM1840" s="87"/>
      <c r="IN1840" s="50" t="s">
        <v>1044</v>
      </c>
      <c r="IO1840" s="96"/>
    </row>
    <row r="1841" spans="1:249" s="1" customFormat="1" ht="14.4" x14ac:dyDescent="0.3">
      <c r="A1841" s="159"/>
      <c r="B1841" s="142" t="s">
        <v>62</v>
      </c>
      <c r="C1841" s="285" t="s">
        <v>64</v>
      </c>
      <c r="D1841" s="285"/>
      <c r="E1841" s="285"/>
      <c r="F1841" s="285"/>
      <c r="G1841" s="285"/>
      <c r="H1841" s="141" t="s">
        <v>65</v>
      </c>
      <c r="I1841" s="73"/>
      <c r="J1841" s="73"/>
      <c r="K1841" s="162">
        <v>12.4238468</v>
      </c>
      <c r="L1841" s="28"/>
      <c r="M1841" s="73"/>
      <c r="N1841" s="28"/>
      <c r="O1841" s="73"/>
      <c r="P1841" s="152">
        <v>6892.13</v>
      </c>
      <c r="HY1841" s="117"/>
      <c r="HZ1841" s="117"/>
      <c r="IA1841" s="87"/>
      <c r="IB1841" s="87"/>
      <c r="IC1841" s="87"/>
      <c r="ID1841" s="87"/>
      <c r="IE1841" s="87"/>
      <c r="IG1841" s="29" t="s">
        <v>64</v>
      </c>
      <c r="IH1841" s="29"/>
      <c r="II1841" s="29"/>
      <c r="IJ1841" s="116"/>
      <c r="IK1841" s="87"/>
      <c r="IL1841" s="29"/>
      <c r="IM1841" s="87"/>
      <c r="IO1841" s="96"/>
    </row>
    <row r="1842" spans="1:249" s="1" customFormat="1" ht="14.4" x14ac:dyDescent="0.3">
      <c r="A1842" s="158"/>
      <c r="B1842" s="142" t="s">
        <v>814</v>
      </c>
      <c r="C1842" s="285" t="s">
        <v>815</v>
      </c>
      <c r="D1842" s="285"/>
      <c r="E1842" s="285"/>
      <c r="F1842" s="285"/>
      <c r="G1842" s="285"/>
      <c r="H1842" s="141" t="s">
        <v>65</v>
      </c>
      <c r="I1842" s="139">
        <v>4.6500000000000004</v>
      </c>
      <c r="J1842" s="139">
        <v>1.1499999999999999</v>
      </c>
      <c r="K1842" s="162">
        <v>12.4238468</v>
      </c>
      <c r="L1842" s="49"/>
      <c r="M1842" s="56"/>
      <c r="N1842" s="153">
        <v>554.75</v>
      </c>
      <c r="O1842" s="73"/>
      <c r="P1842" s="152">
        <v>6892.13</v>
      </c>
      <c r="Q1842" s="144"/>
      <c r="R1842" s="144"/>
      <c r="HY1842" s="117"/>
      <c r="HZ1842" s="117"/>
      <c r="IA1842" s="87"/>
      <c r="IB1842" s="87"/>
      <c r="IC1842" s="87"/>
      <c r="ID1842" s="87"/>
      <c r="IE1842" s="87"/>
      <c r="IG1842" s="29"/>
      <c r="IH1842" s="29" t="s">
        <v>815</v>
      </c>
      <c r="II1842" s="29"/>
      <c r="IJ1842" s="116"/>
      <c r="IK1842" s="87"/>
      <c r="IL1842" s="29"/>
      <c r="IM1842" s="87"/>
      <c r="IO1842" s="96"/>
    </row>
    <row r="1843" spans="1:249" s="1" customFormat="1" ht="14.4" x14ac:dyDescent="0.3">
      <c r="A1843" s="159"/>
      <c r="B1843" s="142" t="s">
        <v>66</v>
      </c>
      <c r="C1843" s="285" t="s">
        <v>67</v>
      </c>
      <c r="D1843" s="285"/>
      <c r="E1843" s="285"/>
      <c r="F1843" s="285"/>
      <c r="G1843" s="285"/>
      <c r="H1843" s="141"/>
      <c r="I1843" s="73"/>
      <c r="J1843" s="73"/>
      <c r="K1843" s="73"/>
      <c r="L1843" s="28"/>
      <c r="M1843" s="73"/>
      <c r="N1843" s="28"/>
      <c r="O1843" s="73"/>
      <c r="P1843" s="137">
        <v>22.4</v>
      </c>
      <c r="HY1843" s="117"/>
      <c r="HZ1843" s="117"/>
      <c r="IA1843" s="87"/>
      <c r="IB1843" s="87"/>
      <c r="IC1843" s="87"/>
      <c r="ID1843" s="87"/>
      <c r="IE1843" s="87"/>
      <c r="IG1843" s="29" t="s">
        <v>67</v>
      </c>
      <c r="IH1843" s="29"/>
      <c r="II1843" s="29"/>
      <c r="IJ1843" s="116"/>
      <c r="IK1843" s="87"/>
      <c r="IL1843" s="29"/>
      <c r="IM1843" s="87"/>
      <c r="IO1843" s="96"/>
    </row>
    <row r="1844" spans="1:249" s="1" customFormat="1" ht="14.4" x14ac:dyDescent="0.3">
      <c r="A1844" s="159"/>
      <c r="B1844" s="142"/>
      <c r="C1844" s="285" t="s">
        <v>68</v>
      </c>
      <c r="D1844" s="285"/>
      <c r="E1844" s="285"/>
      <c r="F1844" s="285"/>
      <c r="G1844" s="285"/>
      <c r="H1844" s="141" t="s">
        <v>65</v>
      </c>
      <c r="I1844" s="73"/>
      <c r="J1844" s="73"/>
      <c r="K1844" s="162">
        <v>5.8082599999999998E-2</v>
      </c>
      <c r="L1844" s="28"/>
      <c r="M1844" s="73"/>
      <c r="N1844" s="28"/>
      <c r="O1844" s="73"/>
      <c r="P1844" s="137">
        <v>30.42</v>
      </c>
      <c r="HY1844" s="117"/>
      <c r="HZ1844" s="117"/>
      <c r="IA1844" s="87"/>
      <c r="IB1844" s="87"/>
      <c r="IC1844" s="87"/>
      <c r="ID1844" s="87"/>
      <c r="IE1844" s="87"/>
      <c r="IG1844" s="29" t="s">
        <v>68</v>
      </c>
      <c r="IH1844" s="29"/>
      <c r="II1844" s="29"/>
      <c r="IJ1844" s="116"/>
      <c r="IK1844" s="87"/>
      <c r="IL1844" s="29"/>
      <c r="IM1844" s="87"/>
      <c r="IO1844" s="96"/>
    </row>
    <row r="1845" spans="1:249" s="1" customFormat="1" ht="20.399999999999999" x14ac:dyDescent="0.3">
      <c r="A1845" s="158"/>
      <c r="B1845" s="142" t="s">
        <v>69</v>
      </c>
      <c r="C1845" s="285" t="s">
        <v>70</v>
      </c>
      <c r="D1845" s="285"/>
      <c r="E1845" s="285"/>
      <c r="F1845" s="285"/>
      <c r="G1845" s="285"/>
      <c r="H1845" s="141" t="s">
        <v>71</v>
      </c>
      <c r="I1845" s="139">
        <v>0.01</v>
      </c>
      <c r="J1845" s="139">
        <v>1.25</v>
      </c>
      <c r="K1845" s="162">
        <v>2.9041299999999999E-2</v>
      </c>
      <c r="L1845" s="155">
        <v>37.32</v>
      </c>
      <c r="M1845" s="154">
        <v>1.45</v>
      </c>
      <c r="N1845" s="153">
        <v>54.11</v>
      </c>
      <c r="O1845" s="73"/>
      <c r="P1845" s="152">
        <v>1.57</v>
      </c>
      <c r="Q1845" s="144"/>
      <c r="R1845" s="144"/>
      <c r="HY1845" s="117"/>
      <c r="HZ1845" s="117"/>
      <c r="IA1845" s="87"/>
      <c r="IB1845" s="87"/>
      <c r="IC1845" s="87"/>
      <c r="ID1845" s="87"/>
      <c r="IE1845" s="87"/>
      <c r="IG1845" s="29"/>
      <c r="IH1845" s="29" t="s">
        <v>70</v>
      </c>
      <c r="II1845" s="29"/>
      <c r="IJ1845" s="116"/>
      <c r="IK1845" s="87"/>
      <c r="IL1845" s="29"/>
      <c r="IM1845" s="87"/>
      <c r="IO1845" s="96"/>
    </row>
    <row r="1846" spans="1:249" s="1" customFormat="1" ht="14.4" x14ac:dyDescent="0.3">
      <c r="A1846" s="143"/>
      <c r="B1846" s="142" t="s">
        <v>72</v>
      </c>
      <c r="C1846" s="285" t="s">
        <v>73</v>
      </c>
      <c r="D1846" s="285"/>
      <c r="E1846" s="285"/>
      <c r="F1846" s="285"/>
      <c r="G1846" s="285"/>
      <c r="H1846" s="141" t="s">
        <v>65</v>
      </c>
      <c r="I1846" s="139">
        <v>0.01</v>
      </c>
      <c r="J1846" s="139">
        <v>1.25</v>
      </c>
      <c r="K1846" s="162">
        <v>2.9041299999999999E-2</v>
      </c>
      <c r="L1846" s="28"/>
      <c r="M1846" s="73"/>
      <c r="N1846" s="160">
        <v>492.65</v>
      </c>
      <c r="O1846" s="73"/>
      <c r="P1846" s="137">
        <v>14.31</v>
      </c>
      <c r="HY1846" s="117"/>
      <c r="HZ1846" s="117"/>
      <c r="IA1846" s="87"/>
      <c r="IB1846" s="87"/>
      <c r="IC1846" s="87"/>
      <c r="ID1846" s="87"/>
      <c r="IE1846" s="87"/>
      <c r="IG1846" s="29"/>
      <c r="IH1846" s="29"/>
      <c r="II1846" s="29" t="s">
        <v>73</v>
      </c>
      <c r="IJ1846" s="116"/>
      <c r="IK1846" s="87"/>
      <c r="IL1846" s="29"/>
      <c r="IM1846" s="87"/>
      <c r="IO1846" s="96"/>
    </row>
    <row r="1847" spans="1:249" s="1" customFormat="1" ht="14.4" x14ac:dyDescent="0.3">
      <c r="A1847" s="158"/>
      <c r="B1847" s="142" t="s">
        <v>104</v>
      </c>
      <c r="C1847" s="285" t="s">
        <v>105</v>
      </c>
      <c r="D1847" s="285"/>
      <c r="E1847" s="285"/>
      <c r="F1847" s="285"/>
      <c r="G1847" s="285"/>
      <c r="H1847" s="141" t="s">
        <v>71</v>
      </c>
      <c r="I1847" s="139">
        <v>0.01</v>
      </c>
      <c r="J1847" s="139">
        <v>1.25</v>
      </c>
      <c r="K1847" s="162">
        <v>2.9041299999999999E-2</v>
      </c>
      <c r="L1847" s="49"/>
      <c r="M1847" s="56"/>
      <c r="N1847" s="153">
        <v>717.22</v>
      </c>
      <c r="O1847" s="73"/>
      <c r="P1847" s="152">
        <v>20.83</v>
      </c>
      <c r="Q1847" s="144"/>
      <c r="R1847" s="144"/>
      <c r="HY1847" s="117"/>
      <c r="HZ1847" s="117"/>
      <c r="IA1847" s="87"/>
      <c r="IB1847" s="87"/>
      <c r="IC1847" s="87"/>
      <c r="ID1847" s="87"/>
      <c r="IE1847" s="87"/>
      <c r="IG1847" s="29"/>
      <c r="IH1847" s="29" t="s">
        <v>105</v>
      </c>
      <c r="II1847" s="29"/>
      <c r="IJ1847" s="116"/>
      <c r="IK1847" s="87"/>
      <c r="IL1847" s="29"/>
      <c r="IM1847" s="87"/>
      <c r="IO1847" s="96"/>
    </row>
    <row r="1848" spans="1:249" s="1" customFormat="1" ht="14.4" x14ac:dyDescent="0.3">
      <c r="A1848" s="143"/>
      <c r="B1848" s="142" t="s">
        <v>106</v>
      </c>
      <c r="C1848" s="285" t="s">
        <v>107</v>
      </c>
      <c r="D1848" s="285"/>
      <c r="E1848" s="285"/>
      <c r="F1848" s="285"/>
      <c r="G1848" s="285"/>
      <c r="H1848" s="141" t="s">
        <v>65</v>
      </c>
      <c r="I1848" s="139">
        <v>0.01</v>
      </c>
      <c r="J1848" s="139">
        <v>1.25</v>
      </c>
      <c r="K1848" s="162">
        <v>2.9041299999999999E-2</v>
      </c>
      <c r="L1848" s="28"/>
      <c r="M1848" s="73"/>
      <c r="N1848" s="160">
        <v>554.75</v>
      </c>
      <c r="O1848" s="73"/>
      <c r="P1848" s="137">
        <v>16.11</v>
      </c>
      <c r="HY1848" s="117"/>
      <c r="HZ1848" s="117"/>
      <c r="IA1848" s="87"/>
      <c r="IB1848" s="87"/>
      <c r="IC1848" s="87"/>
      <c r="ID1848" s="87"/>
      <c r="IE1848" s="87"/>
      <c r="IG1848" s="29"/>
      <c r="IH1848" s="29"/>
      <c r="II1848" s="29" t="s">
        <v>107</v>
      </c>
      <c r="IJ1848" s="116"/>
      <c r="IK1848" s="87"/>
      <c r="IL1848" s="29"/>
      <c r="IM1848" s="87"/>
      <c r="IO1848" s="96"/>
    </row>
    <row r="1849" spans="1:249" s="1" customFormat="1" ht="14.4" x14ac:dyDescent="0.3">
      <c r="A1849" s="159"/>
      <c r="B1849" s="142" t="s">
        <v>93</v>
      </c>
      <c r="C1849" s="285" t="s">
        <v>110</v>
      </c>
      <c r="D1849" s="285"/>
      <c r="E1849" s="285"/>
      <c r="F1849" s="285"/>
      <c r="G1849" s="285"/>
      <c r="H1849" s="141"/>
      <c r="I1849" s="73"/>
      <c r="J1849" s="73"/>
      <c r="K1849" s="73"/>
      <c r="L1849" s="28"/>
      <c r="M1849" s="73"/>
      <c r="N1849" s="28"/>
      <c r="O1849" s="73"/>
      <c r="P1849" s="137">
        <v>20.6</v>
      </c>
      <c r="HY1849" s="117"/>
      <c r="HZ1849" s="117"/>
      <c r="IA1849" s="87"/>
      <c r="IB1849" s="87"/>
      <c r="IC1849" s="87"/>
      <c r="ID1849" s="87"/>
      <c r="IE1849" s="87"/>
      <c r="IG1849" s="29" t="s">
        <v>110</v>
      </c>
      <c r="IH1849" s="29"/>
      <c r="II1849" s="29"/>
      <c r="IJ1849" s="116"/>
      <c r="IK1849" s="87"/>
      <c r="IL1849" s="29"/>
      <c r="IM1849" s="87"/>
      <c r="IO1849" s="96"/>
    </row>
    <row r="1850" spans="1:249" s="1" customFormat="1" ht="14.4" x14ac:dyDescent="0.3">
      <c r="A1850" s="158"/>
      <c r="B1850" s="142" t="s">
        <v>181</v>
      </c>
      <c r="C1850" s="285" t="s">
        <v>182</v>
      </c>
      <c r="D1850" s="285"/>
      <c r="E1850" s="285"/>
      <c r="F1850" s="285"/>
      <c r="G1850" s="285"/>
      <c r="H1850" s="141" t="s">
        <v>114</v>
      </c>
      <c r="I1850" s="138">
        <v>0.1</v>
      </c>
      <c r="J1850" s="73"/>
      <c r="K1850" s="161">
        <v>0.23233000000000001</v>
      </c>
      <c r="L1850" s="155">
        <v>56.11</v>
      </c>
      <c r="M1850" s="154">
        <v>1.58</v>
      </c>
      <c r="N1850" s="153">
        <v>88.65</v>
      </c>
      <c r="O1850" s="73"/>
      <c r="P1850" s="152">
        <v>20.6</v>
      </c>
      <c r="Q1850" s="144"/>
      <c r="R1850" s="144"/>
      <c r="HY1850" s="117"/>
      <c r="HZ1850" s="117"/>
      <c r="IA1850" s="87"/>
      <c r="IB1850" s="87"/>
      <c r="IC1850" s="87"/>
      <c r="ID1850" s="87"/>
      <c r="IE1850" s="87"/>
      <c r="IG1850" s="29"/>
      <c r="IH1850" s="29" t="s">
        <v>182</v>
      </c>
      <c r="II1850" s="29"/>
      <c r="IJ1850" s="116"/>
      <c r="IK1850" s="87"/>
      <c r="IL1850" s="29"/>
      <c r="IM1850" s="87"/>
      <c r="IO1850" s="96"/>
    </row>
    <row r="1851" spans="1:249" s="1" customFormat="1" ht="14.4" x14ac:dyDescent="0.3">
      <c r="A1851" s="151" t="s">
        <v>78</v>
      </c>
      <c r="B1851" s="150" t="s">
        <v>816</v>
      </c>
      <c r="C1851" s="320" t="s">
        <v>712</v>
      </c>
      <c r="D1851" s="320"/>
      <c r="E1851" s="320"/>
      <c r="F1851" s="320"/>
      <c r="G1851" s="320"/>
      <c r="H1851" s="149" t="s">
        <v>81</v>
      </c>
      <c r="I1851" s="173">
        <v>1.03E-2</v>
      </c>
      <c r="J1851" s="146"/>
      <c r="K1851" s="180">
        <v>2.393E-2</v>
      </c>
      <c r="L1851" s="147"/>
      <c r="M1851" s="146"/>
      <c r="N1851" s="147"/>
      <c r="O1851" s="146"/>
      <c r="P1851" s="145"/>
      <c r="HY1851" s="117"/>
      <c r="HZ1851" s="117"/>
      <c r="IA1851" s="87"/>
      <c r="IB1851" s="87"/>
      <c r="IC1851" s="87"/>
      <c r="ID1851" s="87"/>
      <c r="IE1851" s="87"/>
      <c r="IG1851" s="29"/>
      <c r="IH1851" s="29"/>
      <c r="II1851" s="29"/>
      <c r="IJ1851" s="116" t="s">
        <v>712</v>
      </c>
      <c r="IK1851" s="87"/>
      <c r="IL1851" s="29"/>
      <c r="IM1851" s="87"/>
      <c r="IO1851" s="96"/>
    </row>
    <row r="1852" spans="1:249" s="1" customFormat="1" ht="14.4" x14ac:dyDescent="0.3">
      <c r="A1852" s="104"/>
      <c r="B1852" s="103"/>
      <c r="C1852" s="319" t="s">
        <v>82</v>
      </c>
      <c r="D1852" s="319"/>
      <c r="E1852" s="319"/>
      <c r="F1852" s="319"/>
      <c r="G1852" s="319"/>
      <c r="H1852" s="126"/>
      <c r="I1852" s="124"/>
      <c r="J1852" s="124"/>
      <c r="K1852" s="124"/>
      <c r="L1852" s="125"/>
      <c r="M1852" s="124"/>
      <c r="N1852" s="136"/>
      <c r="O1852" s="124"/>
      <c r="P1852" s="135">
        <v>6965.55</v>
      </c>
      <c r="Q1852" s="144"/>
      <c r="R1852" s="144"/>
      <c r="HY1852" s="117"/>
      <c r="HZ1852" s="117"/>
      <c r="IA1852" s="87"/>
      <c r="IB1852" s="87"/>
      <c r="IC1852" s="87"/>
      <c r="ID1852" s="87"/>
      <c r="IE1852" s="87"/>
      <c r="IG1852" s="29"/>
      <c r="IH1852" s="29"/>
      <c r="II1852" s="29"/>
      <c r="IJ1852" s="116"/>
      <c r="IK1852" s="87" t="s">
        <v>82</v>
      </c>
      <c r="IL1852" s="29"/>
      <c r="IM1852" s="87"/>
      <c r="IO1852" s="96"/>
    </row>
    <row r="1853" spans="1:249" s="1" customFormat="1" ht="14.4" x14ac:dyDescent="0.3">
      <c r="A1853" s="143"/>
      <c r="B1853" s="142"/>
      <c r="C1853" s="285" t="s">
        <v>83</v>
      </c>
      <c r="D1853" s="285"/>
      <c r="E1853" s="285"/>
      <c r="F1853" s="285"/>
      <c r="G1853" s="285"/>
      <c r="H1853" s="141"/>
      <c r="I1853" s="73"/>
      <c r="J1853" s="73"/>
      <c r="K1853" s="73"/>
      <c r="L1853" s="28"/>
      <c r="M1853" s="73"/>
      <c r="N1853" s="28"/>
      <c r="O1853" s="73"/>
      <c r="P1853" s="152">
        <v>6922.55</v>
      </c>
      <c r="HY1853" s="117"/>
      <c r="HZ1853" s="117"/>
      <c r="IA1853" s="87"/>
      <c r="IB1853" s="87"/>
      <c r="IC1853" s="87"/>
      <c r="ID1853" s="87"/>
      <c r="IE1853" s="87"/>
      <c r="IG1853" s="29"/>
      <c r="IH1853" s="29"/>
      <c r="II1853" s="29"/>
      <c r="IJ1853" s="116"/>
      <c r="IK1853" s="87"/>
      <c r="IL1853" s="29" t="s">
        <v>83</v>
      </c>
      <c r="IM1853" s="87"/>
      <c r="IO1853" s="96"/>
    </row>
    <row r="1854" spans="1:249" s="1" customFormat="1" ht="20.399999999999999" x14ac:dyDescent="0.3">
      <c r="A1854" s="143"/>
      <c r="B1854" s="142" t="s">
        <v>188</v>
      </c>
      <c r="C1854" s="285" t="s">
        <v>189</v>
      </c>
      <c r="D1854" s="285"/>
      <c r="E1854" s="285"/>
      <c r="F1854" s="285"/>
      <c r="G1854" s="285"/>
      <c r="H1854" s="141" t="s">
        <v>84</v>
      </c>
      <c r="I1854" s="140">
        <v>100</v>
      </c>
      <c r="J1854" s="138">
        <v>0.9</v>
      </c>
      <c r="K1854" s="140">
        <v>90</v>
      </c>
      <c r="L1854" s="28"/>
      <c r="M1854" s="73"/>
      <c r="N1854" s="28"/>
      <c r="O1854" s="73"/>
      <c r="P1854" s="152">
        <v>6230.3</v>
      </c>
      <c r="HY1854" s="117"/>
      <c r="HZ1854" s="117"/>
      <c r="IA1854" s="87"/>
      <c r="IB1854" s="87"/>
      <c r="IC1854" s="87"/>
      <c r="ID1854" s="87"/>
      <c r="IE1854" s="87"/>
      <c r="IG1854" s="29"/>
      <c r="IH1854" s="29"/>
      <c r="II1854" s="29"/>
      <c r="IJ1854" s="116"/>
      <c r="IK1854" s="87"/>
      <c r="IL1854" s="29" t="s">
        <v>189</v>
      </c>
      <c r="IM1854" s="87"/>
      <c r="IO1854" s="96"/>
    </row>
    <row r="1855" spans="1:249" s="1" customFormat="1" ht="20.399999999999999" x14ac:dyDescent="0.3">
      <c r="A1855" s="143"/>
      <c r="B1855" s="142" t="s">
        <v>190</v>
      </c>
      <c r="C1855" s="285" t="s">
        <v>191</v>
      </c>
      <c r="D1855" s="285"/>
      <c r="E1855" s="285"/>
      <c r="F1855" s="285"/>
      <c r="G1855" s="285"/>
      <c r="H1855" s="141" t="s">
        <v>84</v>
      </c>
      <c r="I1855" s="140">
        <v>49</v>
      </c>
      <c r="J1855" s="139">
        <v>0.85</v>
      </c>
      <c r="K1855" s="139">
        <v>41.65</v>
      </c>
      <c r="L1855" s="28"/>
      <c r="M1855" s="73"/>
      <c r="N1855" s="28"/>
      <c r="O1855" s="73"/>
      <c r="P1855" s="152">
        <v>2883.24</v>
      </c>
      <c r="HY1855" s="117"/>
      <c r="HZ1855" s="117"/>
      <c r="IA1855" s="87"/>
      <c r="IB1855" s="87"/>
      <c r="IC1855" s="87"/>
      <c r="ID1855" s="87"/>
      <c r="IE1855" s="87"/>
      <c r="IG1855" s="29"/>
      <c r="IH1855" s="29"/>
      <c r="II1855" s="29"/>
      <c r="IJ1855" s="116"/>
      <c r="IK1855" s="87"/>
      <c r="IL1855" s="29" t="s">
        <v>191</v>
      </c>
      <c r="IM1855" s="87"/>
      <c r="IO1855" s="96"/>
    </row>
    <row r="1856" spans="1:249" s="1" customFormat="1" ht="14.4" x14ac:dyDescent="0.3">
      <c r="A1856" s="129"/>
      <c r="B1856" s="128"/>
      <c r="C1856" s="319" t="s">
        <v>85</v>
      </c>
      <c r="D1856" s="319"/>
      <c r="E1856" s="319"/>
      <c r="F1856" s="319"/>
      <c r="G1856" s="319"/>
      <c r="H1856" s="126"/>
      <c r="I1856" s="124"/>
      <c r="J1856" s="124"/>
      <c r="K1856" s="124"/>
      <c r="L1856" s="125"/>
      <c r="M1856" s="124"/>
      <c r="N1856" s="136">
        <v>6920.8</v>
      </c>
      <c r="O1856" s="124"/>
      <c r="P1856" s="135">
        <v>16079.09</v>
      </c>
      <c r="HY1856" s="117"/>
      <c r="HZ1856" s="117"/>
      <c r="IA1856" s="87"/>
      <c r="IB1856" s="87"/>
      <c r="IC1856" s="87"/>
      <c r="ID1856" s="87"/>
      <c r="IE1856" s="87"/>
      <c r="IG1856" s="29"/>
      <c r="IH1856" s="29"/>
      <c r="II1856" s="29"/>
      <c r="IJ1856" s="116"/>
      <c r="IK1856" s="87"/>
      <c r="IL1856" s="29"/>
      <c r="IM1856" s="87" t="s">
        <v>85</v>
      </c>
      <c r="IO1856" s="96"/>
    </row>
    <row r="1857" spans="1:249" s="1" customFormat="1" ht="40.799999999999997" x14ac:dyDescent="0.3">
      <c r="A1857" s="134" t="s">
        <v>746</v>
      </c>
      <c r="B1857" s="127" t="s">
        <v>818</v>
      </c>
      <c r="C1857" s="317" t="s">
        <v>614</v>
      </c>
      <c r="D1857" s="317"/>
      <c r="E1857" s="317"/>
      <c r="F1857" s="317"/>
      <c r="G1857" s="317"/>
      <c r="H1857" s="126" t="s">
        <v>114</v>
      </c>
      <c r="I1857" s="124">
        <v>23.93</v>
      </c>
      <c r="J1857" s="133">
        <v>1</v>
      </c>
      <c r="K1857" s="169">
        <v>23.93</v>
      </c>
      <c r="L1857" s="132">
        <v>65.84</v>
      </c>
      <c r="M1857" s="169">
        <v>1.31</v>
      </c>
      <c r="N1857" s="130">
        <v>86.25</v>
      </c>
      <c r="O1857" s="124"/>
      <c r="P1857" s="135">
        <v>2063.96</v>
      </c>
      <c r="HY1857" s="117"/>
      <c r="HZ1857" s="117"/>
      <c r="IA1857" s="87" t="s">
        <v>614</v>
      </c>
      <c r="IB1857" s="87" t="s">
        <v>4</v>
      </c>
      <c r="IC1857" s="87" t="s">
        <v>4</v>
      </c>
      <c r="ID1857" s="87" t="s">
        <v>4</v>
      </c>
      <c r="IE1857" s="87" t="s">
        <v>4</v>
      </c>
      <c r="IG1857" s="29"/>
      <c r="IH1857" s="29"/>
      <c r="II1857" s="29"/>
      <c r="IJ1857" s="116"/>
      <c r="IK1857" s="87"/>
      <c r="IL1857" s="29"/>
      <c r="IM1857" s="87"/>
      <c r="IO1857" s="96"/>
    </row>
    <row r="1858" spans="1:249" s="1" customFormat="1" ht="14.4" x14ac:dyDescent="0.3">
      <c r="A1858" s="166"/>
      <c r="B1858" s="165"/>
      <c r="C1858" s="287" t="s">
        <v>819</v>
      </c>
      <c r="D1858" s="287"/>
      <c r="E1858" s="287"/>
      <c r="F1858" s="287"/>
      <c r="G1858" s="287"/>
      <c r="H1858" s="287"/>
      <c r="I1858" s="287"/>
      <c r="J1858" s="287"/>
      <c r="K1858" s="287"/>
      <c r="L1858" s="287"/>
      <c r="M1858" s="287"/>
      <c r="N1858" s="287"/>
      <c r="O1858" s="287"/>
      <c r="P1858" s="318"/>
      <c r="HY1858" s="117"/>
      <c r="HZ1858" s="117"/>
      <c r="IA1858" s="87"/>
      <c r="IB1858" s="87"/>
      <c r="IC1858" s="87"/>
      <c r="ID1858" s="87"/>
      <c r="IE1858" s="87"/>
      <c r="IF1858" s="50" t="s">
        <v>819</v>
      </c>
      <c r="IG1858" s="29"/>
      <c r="IH1858" s="29"/>
      <c r="II1858" s="29"/>
      <c r="IJ1858" s="116"/>
      <c r="IK1858" s="87"/>
      <c r="IL1858" s="29"/>
      <c r="IM1858" s="87"/>
      <c r="IO1858" s="96"/>
    </row>
    <row r="1859" spans="1:249" s="1" customFormat="1" ht="14.4" x14ac:dyDescent="0.3">
      <c r="A1859" s="129"/>
      <c r="B1859" s="128"/>
      <c r="C1859" s="319" t="s">
        <v>85</v>
      </c>
      <c r="D1859" s="319"/>
      <c r="E1859" s="319"/>
      <c r="F1859" s="319"/>
      <c r="G1859" s="319"/>
      <c r="H1859" s="126"/>
      <c r="I1859" s="124"/>
      <c r="J1859" s="124"/>
      <c r="K1859" s="124"/>
      <c r="L1859" s="125"/>
      <c r="M1859" s="124"/>
      <c r="N1859" s="125"/>
      <c r="O1859" s="124"/>
      <c r="P1859" s="135">
        <v>2063.96</v>
      </c>
      <c r="HY1859" s="117"/>
      <c r="HZ1859" s="117"/>
      <c r="IA1859" s="87"/>
      <c r="IB1859" s="87"/>
      <c r="IC1859" s="87"/>
      <c r="ID1859" s="87"/>
      <c r="IE1859" s="87"/>
      <c r="IG1859" s="29"/>
      <c r="IH1859" s="29"/>
      <c r="II1859" s="29"/>
      <c r="IJ1859" s="116"/>
      <c r="IK1859" s="87"/>
      <c r="IL1859" s="29"/>
      <c r="IM1859" s="87" t="s">
        <v>85</v>
      </c>
      <c r="IO1859" s="96"/>
    </row>
    <row r="1860" spans="1:249" s="1" customFormat="1" ht="14.4" x14ac:dyDescent="0.3">
      <c r="A1860" s="134" t="s">
        <v>747</v>
      </c>
      <c r="B1860" s="127" t="s">
        <v>1163</v>
      </c>
      <c r="C1860" s="317" t="s">
        <v>1162</v>
      </c>
      <c r="D1860" s="317"/>
      <c r="E1860" s="317"/>
      <c r="F1860" s="317"/>
      <c r="G1860" s="317"/>
      <c r="H1860" s="126" t="s">
        <v>63</v>
      </c>
      <c r="I1860" s="124">
        <v>2.3233000000000001</v>
      </c>
      <c r="J1860" s="133">
        <v>1</v>
      </c>
      <c r="K1860" s="170">
        <v>2.3233000000000001</v>
      </c>
      <c r="L1860" s="125"/>
      <c r="M1860" s="124"/>
      <c r="N1860" s="168"/>
      <c r="O1860" s="124"/>
      <c r="P1860" s="167"/>
      <c r="HY1860" s="117"/>
      <c r="HZ1860" s="117"/>
      <c r="IA1860" s="87" t="s">
        <v>1162</v>
      </c>
      <c r="IB1860" s="87" t="s">
        <v>4</v>
      </c>
      <c r="IC1860" s="87" t="s">
        <v>4</v>
      </c>
      <c r="ID1860" s="87" t="s">
        <v>4</v>
      </c>
      <c r="IE1860" s="87" t="s">
        <v>4</v>
      </c>
      <c r="IG1860" s="29"/>
      <c r="IH1860" s="29"/>
      <c r="II1860" s="29"/>
      <c r="IJ1860" s="116"/>
      <c r="IK1860" s="87"/>
      <c r="IL1860" s="29"/>
      <c r="IM1860" s="87"/>
      <c r="IO1860" s="96"/>
    </row>
    <row r="1861" spans="1:249" s="1" customFormat="1" ht="14.4" x14ac:dyDescent="0.3">
      <c r="A1861" s="166"/>
      <c r="B1861" s="165"/>
      <c r="C1861" s="287" t="s">
        <v>813</v>
      </c>
      <c r="D1861" s="287"/>
      <c r="E1861" s="287"/>
      <c r="F1861" s="287"/>
      <c r="G1861" s="287"/>
      <c r="H1861" s="287"/>
      <c r="I1861" s="287"/>
      <c r="J1861" s="287"/>
      <c r="K1861" s="287"/>
      <c r="L1861" s="287"/>
      <c r="M1861" s="287"/>
      <c r="N1861" s="287"/>
      <c r="O1861" s="287"/>
      <c r="P1861" s="318"/>
      <c r="HY1861" s="117"/>
      <c r="HZ1861" s="117"/>
      <c r="IA1861" s="87"/>
      <c r="IB1861" s="87"/>
      <c r="IC1861" s="87"/>
      <c r="ID1861" s="87"/>
      <c r="IE1861" s="87"/>
      <c r="IF1861" s="50" t="s">
        <v>813</v>
      </c>
      <c r="IG1861" s="29"/>
      <c r="IH1861" s="29"/>
      <c r="II1861" s="29"/>
      <c r="IJ1861" s="116"/>
      <c r="IK1861" s="87"/>
      <c r="IL1861" s="29"/>
      <c r="IM1861" s="87"/>
      <c r="IO1861" s="96"/>
    </row>
    <row r="1862" spans="1:249" s="1" customFormat="1" ht="20.399999999999999" x14ac:dyDescent="0.3">
      <c r="A1862" s="164"/>
      <c r="B1862" s="103" t="s">
        <v>1045</v>
      </c>
      <c r="C1862" s="321" t="s">
        <v>1044</v>
      </c>
      <c r="D1862" s="321"/>
      <c r="E1862" s="321"/>
      <c r="F1862" s="321"/>
      <c r="G1862" s="321"/>
      <c r="H1862" s="321"/>
      <c r="I1862" s="321"/>
      <c r="J1862" s="321"/>
      <c r="K1862" s="321"/>
      <c r="L1862" s="321"/>
      <c r="M1862" s="321"/>
      <c r="N1862" s="321"/>
      <c r="O1862" s="321"/>
      <c r="P1862" s="322"/>
      <c r="HY1862" s="117"/>
      <c r="HZ1862" s="117"/>
      <c r="IA1862" s="87"/>
      <c r="IB1862" s="87"/>
      <c r="IC1862" s="87"/>
      <c r="ID1862" s="87"/>
      <c r="IE1862" s="87"/>
      <c r="IG1862" s="29"/>
      <c r="IH1862" s="29"/>
      <c r="II1862" s="29"/>
      <c r="IJ1862" s="116"/>
      <c r="IK1862" s="87"/>
      <c r="IL1862" s="29"/>
      <c r="IM1862" s="87"/>
      <c r="IN1862" s="50" t="s">
        <v>1044</v>
      </c>
      <c r="IO1862" s="96"/>
    </row>
    <row r="1863" spans="1:249" s="1" customFormat="1" ht="14.4" x14ac:dyDescent="0.3">
      <c r="A1863" s="159"/>
      <c r="B1863" s="142" t="s">
        <v>62</v>
      </c>
      <c r="C1863" s="285" t="s">
        <v>64</v>
      </c>
      <c r="D1863" s="285"/>
      <c r="E1863" s="285"/>
      <c r="F1863" s="285"/>
      <c r="G1863" s="285"/>
      <c r="H1863" s="141" t="s">
        <v>65</v>
      </c>
      <c r="I1863" s="73"/>
      <c r="J1863" s="73"/>
      <c r="K1863" s="156">
        <v>307.25642499999998</v>
      </c>
      <c r="L1863" s="28"/>
      <c r="M1863" s="73"/>
      <c r="N1863" s="28"/>
      <c r="O1863" s="73"/>
      <c r="P1863" s="152">
        <v>162818.25</v>
      </c>
      <c r="HY1863" s="117"/>
      <c r="HZ1863" s="117"/>
      <c r="IA1863" s="87"/>
      <c r="IB1863" s="87"/>
      <c r="IC1863" s="87"/>
      <c r="ID1863" s="87"/>
      <c r="IE1863" s="87"/>
      <c r="IG1863" s="29" t="s">
        <v>64</v>
      </c>
      <c r="IH1863" s="29"/>
      <c r="II1863" s="29"/>
      <c r="IJ1863" s="116"/>
      <c r="IK1863" s="87"/>
      <c r="IL1863" s="29"/>
      <c r="IM1863" s="87"/>
      <c r="IO1863" s="96"/>
    </row>
    <row r="1864" spans="1:249" s="1" customFormat="1" ht="14.4" x14ac:dyDescent="0.3">
      <c r="A1864" s="158"/>
      <c r="B1864" s="142" t="s">
        <v>171</v>
      </c>
      <c r="C1864" s="285" t="s">
        <v>172</v>
      </c>
      <c r="D1864" s="285"/>
      <c r="E1864" s="285"/>
      <c r="F1864" s="285"/>
      <c r="G1864" s="285"/>
      <c r="H1864" s="141" t="s">
        <v>65</v>
      </c>
      <c r="I1864" s="140">
        <v>115</v>
      </c>
      <c r="J1864" s="139">
        <v>1.1499999999999999</v>
      </c>
      <c r="K1864" s="156">
        <v>307.25642499999998</v>
      </c>
      <c r="L1864" s="49"/>
      <c r="M1864" s="56"/>
      <c r="N1864" s="153">
        <v>529.91</v>
      </c>
      <c r="O1864" s="73"/>
      <c r="P1864" s="152">
        <v>162818.25</v>
      </c>
      <c r="Q1864" s="144"/>
      <c r="R1864" s="144"/>
      <c r="HY1864" s="117"/>
      <c r="HZ1864" s="117"/>
      <c r="IA1864" s="87"/>
      <c r="IB1864" s="87"/>
      <c r="IC1864" s="87"/>
      <c r="ID1864" s="87"/>
      <c r="IE1864" s="87"/>
      <c r="IG1864" s="29"/>
      <c r="IH1864" s="29" t="s">
        <v>172</v>
      </c>
      <c r="II1864" s="29"/>
      <c r="IJ1864" s="116"/>
      <c r="IK1864" s="87"/>
      <c r="IL1864" s="29"/>
      <c r="IM1864" s="87"/>
      <c r="IO1864" s="96"/>
    </row>
    <row r="1865" spans="1:249" s="1" customFormat="1" ht="14.4" x14ac:dyDescent="0.3">
      <c r="A1865" s="159"/>
      <c r="B1865" s="142" t="s">
        <v>66</v>
      </c>
      <c r="C1865" s="285" t="s">
        <v>67</v>
      </c>
      <c r="D1865" s="285"/>
      <c r="E1865" s="285"/>
      <c r="F1865" s="285"/>
      <c r="G1865" s="285"/>
      <c r="H1865" s="141"/>
      <c r="I1865" s="73"/>
      <c r="J1865" s="73"/>
      <c r="K1865" s="73"/>
      <c r="L1865" s="28"/>
      <c r="M1865" s="73"/>
      <c r="N1865" s="28"/>
      <c r="O1865" s="73"/>
      <c r="P1865" s="137">
        <v>962.7</v>
      </c>
      <c r="HY1865" s="117"/>
      <c r="HZ1865" s="117"/>
      <c r="IA1865" s="87"/>
      <c r="IB1865" s="87"/>
      <c r="IC1865" s="87"/>
      <c r="ID1865" s="87"/>
      <c r="IE1865" s="87"/>
      <c r="IG1865" s="29" t="s">
        <v>67</v>
      </c>
      <c r="IH1865" s="29"/>
      <c r="II1865" s="29"/>
      <c r="IJ1865" s="116"/>
      <c r="IK1865" s="87"/>
      <c r="IL1865" s="29"/>
      <c r="IM1865" s="87"/>
      <c r="IO1865" s="96"/>
    </row>
    <row r="1866" spans="1:249" s="1" customFormat="1" ht="14.4" x14ac:dyDescent="0.3">
      <c r="A1866" s="159"/>
      <c r="B1866" s="142"/>
      <c r="C1866" s="285" t="s">
        <v>68</v>
      </c>
      <c r="D1866" s="285"/>
      <c r="E1866" s="285"/>
      <c r="F1866" s="285"/>
      <c r="G1866" s="285"/>
      <c r="H1866" s="141" t="s">
        <v>65</v>
      </c>
      <c r="I1866" s="73"/>
      <c r="J1866" s="73"/>
      <c r="K1866" s="161">
        <v>4.18194</v>
      </c>
      <c r="L1866" s="28"/>
      <c r="M1866" s="73"/>
      <c r="N1866" s="28"/>
      <c r="O1866" s="73"/>
      <c r="P1866" s="152">
        <v>2119.14</v>
      </c>
      <c r="HY1866" s="117"/>
      <c r="HZ1866" s="117"/>
      <c r="IA1866" s="87"/>
      <c r="IB1866" s="87"/>
      <c r="IC1866" s="87"/>
      <c r="ID1866" s="87"/>
      <c r="IE1866" s="87"/>
      <c r="IG1866" s="29" t="s">
        <v>68</v>
      </c>
      <c r="IH1866" s="29"/>
      <c r="II1866" s="29"/>
      <c r="IJ1866" s="116"/>
      <c r="IK1866" s="87"/>
      <c r="IL1866" s="29"/>
      <c r="IM1866" s="87"/>
      <c r="IO1866" s="96"/>
    </row>
    <row r="1867" spans="1:249" s="1" customFormat="1" ht="30.6" x14ac:dyDescent="0.3">
      <c r="A1867" s="158"/>
      <c r="B1867" s="142" t="s">
        <v>150</v>
      </c>
      <c r="C1867" s="285" t="s">
        <v>151</v>
      </c>
      <c r="D1867" s="285"/>
      <c r="E1867" s="285"/>
      <c r="F1867" s="285"/>
      <c r="G1867" s="285"/>
      <c r="H1867" s="141" t="s">
        <v>71</v>
      </c>
      <c r="I1867" s="139">
        <v>0.14000000000000001</v>
      </c>
      <c r="J1867" s="139">
        <v>1.25</v>
      </c>
      <c r="K1867" s="162">
        <v>0.40657749999999998</v>
      </c>
      <c r="L1867" s="49"/>
      <c r="M1867" s="56"/>
      <c r="N1867" s="153">
        <v>1865.38</v>
      </c>
      <c r="O1867" s="73"/>
      <c r="P1867" s="152">
        <v>758.42</v>
      </c>
      <c r="Q1867" s="144"/>
      <c r="R1867" s="144"/>
      <c r="HY1867" s="117"/>
      <c r="HZ1867" s="117"/>
      <c r="IA1867" s="87"/>
      <c r="IB1867" s="87"/>
      <c r="IC1867" s="87"/>
      <c r="ID1867" s="87"/>
      <c r="IE1867" s="87"/>
      <c r="IG1867" s="29"/>
      <c r="IH1867" s="29" t="s">
        <v>151</v>
      </c>
      <c r="II1867" s="29"/>
      <c r="IJ1867" s="116"/>
      <c r="IK1867" s="87"/>
      <c r="IL1867" s="29"/>
      <c r="IM1867" s="87"/>
      <c r="IO1867" s="96"/>
    </row>
    <row r="1868" spans="1:249" s="1" customFormat="1" ht="14.4" x14ac:dyDescent="0.3">
      <c r="A1868" s="143"/>
      <c r="B1868" s="142" t="s">
        <v>152</v>
      </c>
      <c r="C1868" s="285" t="s">
        <v>153</v>
      </c>
      <c r="D1868" s="285"/>
      <c r="E1868" s="285"/>
      <c r="F1868" s="285"/>
      <c r="G1868" s="285"/>
      <c r="H1868" s="141" t="s">
        <v>65</v>
      </c>
      <c r="I1868" s="139">
        <v>0.14000000000000001</v>
      </c>
      <c r="J1868" s="139">
        <v>1.25</v>
      </c>
      <c r="K1868" s="162">
        <v>0.40657749999999998</v>
      </c>
      <c r="L1868" s="28"/>
      <c r="M1868" s="73"/>
      <c r="N1868" s="160">
        <v>637.54</v>
      </c>
      <c r="O1868" s="73"/>
      <c r="P1868" s="137">
        <v>259.20999999999998</v>
      </c>
      <c r="HY1868" s="117"/>
      <c r="HZ1868" s="117"/>
      <c r="IA1868" s="87"/>
      <c r="IB1868" s="87"/>
      <c r="IC1868" s="87"/>
      <c r="ID1868" s="87"/>
      <c r="IE1868" s="87"/>
      <c r="IG1868" s="29"/>
      <c r="IH1868" s="29"/>
      <c r="II1868" s="29" t="s">
        <v>153</v>
      </c>
      <c r="IJ1868" s="116"/>
      <c r="IK1868" s="87"/>
      <c r="IL1868" s="29"/>
      <c r="IM1868" s="87"/>
      <c r="IO1868" s="96"/>
    </row>
    <row r="1869" spans="1:249" s="1" customFormat="1" ht="20.399999999999999" x14ac:dyDescent="0.3">
      <c r="A1869" s="158"/>
      <c r="B1869" s="142" t="s">
        <v>69</v>
      </c>
      <c r="C1869" s="285" t="s">
        <v>70</v>
      </c>
      <c r="D1869" s="285"/>
      <c r="E1869" s="285"/>
      <c r="F1869" s="285"/>
      <c r="G1869" s="285"/>
      <c r="H1869" s="141" t="s">
        <v>71</v>
      </c>
      <c r="I1869" s="138">
        <v>1.3</v>
      </c>
      <c r="J1869" s="139">
        <v>1.25</v>
      </c>
      <c r="K1869" s="162">
        <v>3.7753625</v>
      </c>
      <c r="L1869" s="155">
        <v>37.32</v>
      </c>
      <c r="M1869" s="154">
        <v>1.45</v>
      </c>
      <c r="N1869" s="153">
        <v>54.11</v>
      </c>
      <c r="O1869" s="73"/>
      <c r="P1869" s="152">
        <v>204.28</v>
      </c>
      <c r="Q1869" s="144"/>
      <c r="R1869" s="144"/>
      <c r="HY1869" s="117"/>
      <c r="HZ1869" s="117"/>
      <c r="IA1869" s="87"/>
      <c r="IB1869" s="87"/>
      <c r="IC1869" s="87"/>
      <c r="ID1869" s="87"/>
      <c r="IE1869" s="87"/>
      <c r="IG1869" s="29"/>
      <c r="IH1869" s="29" t="s">
        <v>70</v>
      </c>
      <c r="II1869" s="29"/>
      <c r="IJ1869" s="116"/>
      <c r="IK1869" s="87"/>
      <c r="IL1869" s="29"/>
      <c r="IM1869" s="87"/>
      <c r="IO1869" s="96"/>
    </row>
    <row r="1870" spans="1:249" s="1" customFormat="1" ht="14.4" x14ac:dyDescent="0.3">
      <c r="A1870" s="143"/>
      <c r="B1870" s="142" t="s">
        <v>72</v>
      </c>
      <c r="C1870" s="285" t="s">
        <v>73</v>
      </c>
      <c r="D1870" s="285"/>
      <c r="E1870" s="285"/>
      <c r="F1870" s="285"/>
      <c r="G1870" s="285"/>
      <c r="H1870" s="141" t="s">
        <v>65</v>
      </c>
      <c r="I1870" s="138">
        <v>1.3</v>
      </c>
      <c r="J1870" s="139">
        <v>1.25</v>
      </c>
      <c r="K1870" s="162">
        <v>3.7753625</v>
      </c>
      <c r="L1870" s="28"/>
      <c r="M1870" s="73"/>
      <c r="N1870" s="160">
        <v>492.65</v>
      </c>
      <c r="O1870" s="73"/>
      <c r="P1870" s="152">
        <v>1859.93</v>
      </c>
      <c r="HY1870" s="117"/>
      <c r="HZ1870" s="117"/>
      <c r="IA1870" s="87"/>
      <c r="IB1870" s="87"/>
      <c r="IC1870" s="87"/>
      <c r="ID1870" s="87"/>
      <c r="IE1870" s="87"/>
      <c r="IG1870" s="29"/>
      <c r="IH1870" s="29"/>
      <c r="II1870" s="29" t="s">
        <v>73</v>
      </c>
      <c r="IJ1870" s="116"/>
      <c r="IK1870" s="87"/>
      <c r="IL1870" s="29"/>
      <c r="IM1870" s="87"/>
      <c r="IO1870" s="96"/>
    </row>
    <row r="1871" spans="1:249" s="1" customFormat="1" ht="14.4" x14ac:dyDescent="0.3">
      <c r="A1871" s="159"/>
      <c r="B1871" s="142" t="s">
        <v>93</v>
      </c>
      <c r="C1871" s="285" t="s">
        <v>110</v>
      </c>
      <c r="D1871" s="285"/>
      <c r="E1871" s="285"/>
      <c r="F1871" s="285"/>
      <c r="G1871" s="285"/>
      <c r="H1871" s="141"/>
      <c r="I1871" s="73"/>
      <c r="J1871" s="73"/>
      <c r="K1871" s="73"/>
      <c r="L1871" s="28"/>
      <c r="M1871" s="73"/>
      <c r="N1871" s="28"/>
      <c r="O1871" s="73"/>
      <c r="P1871" s="152">
        <v>48548.98</v>
      </c>
      <c r="HY1871" s="117"/>
      <c r="HZ1871" s="117"/>
      <c r="IA1871" s="87"/>
      <c r="IB1871" s="87"/>
      <c r="IC1871" s="87"/>
      <c r="ID1871" s="87"/>
      <c r="IE1871" s="87"/>
      <c r="IG1871" s="29" t="s">
        <v>110</v>
      </c>
      <c r="IH1871" s="29"/>
      <c r="II1871" s="29"/>
      <c r="IJ1871" s="116"/>
      <c r="IK1871" s="87"/>
      <c r="IL1871" s="29"/>
      <c r="IM1871" s="87"/>
      <c r="IO1871" s="96"/>
    </row>
    <row r="1872" spans="1:249" s="1" customFormat="1" ht="14.4" x14ac:dyDescent="0.3">
      <c r="A1872" s="158"/>
      <c r="B1872" s="142" t="s">
        <v>158</v>
      </c>
      <c r="C1872" s="285" t="s">
        <v>159</v>
      </c>
      <c r="D1872" s="285"/>
      <c r="E1872" s="285"/>
      <c r="F1872" s="285"/>
      <c r="G1872" s="285"/>
      <c r="H1872" s="141" t="s">
        <v>111</v>
      </c>
      <c r="I1872" s="139">
        <v>0.01</v>
      </c>
      <c r="J1872" s="73"/>
      <c r="K1872" s="156">
        <v>2.3233E-2</v>
      </c>
      <c r="L1872" s="155">
        <v>35.71</v>
      </c>
      <c r="M1872" s="154">
        <v>1.54</v>
      </c>
      <c r="N1872" s="153">
        <v>54.99</v>
      </c>
      <c r="O1872" s="73"/>
      <c r="P1872" s="152">
        <v>1.28</v>
      </c>
      <c r="Q1872" s="144"/>
      <c r="R1872" s="144"/>
      <c r="HY1872" s="117"/>
      <c r="HZ1872" s="117"/>
      <c r="IA1872" s="87"/>
      <c r="IB1872" s="87"/>
      <c r="IC1872" s="87"/>
      <c r="ID1872" s="87"/>
      <c r="IE1872" s="87"/>
      <c r="IG1872" s="29"/>
      <c r="IH1872" s="29" t="s">
        <v>159</v>
      </c>
      <c r="II1872" s="29"/>
      <c r="IJ1872" s="116"/>
      <c r="IK1872" s="87"/>
      <c r="IL1872" s="29"/>
      <c r="IM1872" s="87"/>
      <c r="IO1872" s="96"/>
    </row>
    <row r="1873" spans="1:249" s="1" customFormat="1" ht="14.4" x14ac:dyDescent="0.3">
      <c r="A1873" s="158"/>
      <c r="B1873" s="142" t="s">
        <v>1161</v>
      </c>
      <c r="C1873" s="285" t="s">
        <v>1160</v>
      </c>
      <c r="D1873" s="285"/>
      <c r="E1873" s="285"/>
      <c r="F1873" s="285"/>
      <c r="G1873" s="285"/>
      <c r="H1873" s="141" t="s">
        <v>114</v>
      </c>
      <c r="I1873" s="140">
        <v>12</v>
      </c>
      <c r="J1873" s="73"/>
      <c r="K1873" s="157">
        <v>27.8796</v>
      </c>
      <c r="L1873" s="155">
        <v>92.95</v>
      </c>
      <c r="M1873" s="154">
        <v>1.43</v>
      </c>
      <c r="N1873" s="153">
        <v>132.91999999999999</v>
      </c>
      <c r="O1873" s="73"/>
      <c r="P1873" s="152">
        <v>3705.76</v>
      </c>
      <c r="Q1873" s="144"/>
      <c r="R1873" s="144"/>
      <c r="HY1873" s="117"/>
      <c r="HZ1873" s="117"/>
      <c r="IA1873" s="87"/>
      <c r="IB1873" s="87"/>
      <c r="IC1873" s="87"/>
      <c r="ID1873" s="87"/>
      <c r="IE1873" s="87"/>
      <c r="IG1873" s="29"/>
      <c r="IH1873" s="29" t="s">
        <v>1160</v>
      </c>
      <c r="II1873" s="29"/>
      <c r="IJ1873" s="116"/>
      <c r="IK1873" s="87"/>
      <c r="IL1873" s="29"/>
      <c r="IM1873" s="87"/>
      <c r="IO1873" s="96"/>
    </row>
    <row r="1874" spans="1:249" s="1" customFormat="1" ht="14.4" x14ac:dyDescent="0.3">
      <c r="A1874" s="158"/>
      <c r="B1874" s="142" t="s">
        <v>842</v>
      </c>
      <c r="C1874" s="285" t="s">
        <v>843</v>
      </c>
      <c r="D1874" s="285"/>
      <c r="E1874" s="285"/>
      <c r="F1874" s="285"/>
      <c r="G1874" s="285"/>
      <c r="H1874" s="141" t="s">
        <v>81</v>
      </c>
      <c r="I1874" s="157">
        <v>2.5000000000000001E-3</v>
      </c>
      <c r="J1874" s="73"/>
      <c r="K1874" s="162">
        <v>5.8082999999999997E-3</v>
      </c>
      <c r="L1874" s="175">
        <v>76630.399999999994</v>
      </c>
      <c r="M1874" s="154">
        <v>1.35</v>
      </c>
      <c r="N1874" s="153">
        <v>103451.04</v>
      </c>
      <c r="O1874" s="73"/>
      <c r="P1874" s="152">
        <v>600.87</v>
      </c>
      <c r="Q1874" s="144"/>
      <c r="R1874" s="144"/>
      <c r="HY1874" s="117"/>
      <c r="HZ1874" s="117"/>
      <c r="IA1874" s="87"/>
      <c r="IB1874" s="87"/>
      <c r="IC1874" s="87"/>
      <c r="ID1874" s="87"/>
      <c r="IE1874" s="87"/>
      <c r="IG1874" s="29"/>
      <c r="IH1874" s="29" t="s">
        <v>843</v>
      </c>
      <c r="II1874" s="29"/>
      <c r="IJ1874" s="116"/>
      <c r="IK1874" s="87"/>
      <c r="IL1874" s="29"/>
      <c r="IM1874" s="87"/>
      <c r="IO1874" s="96"/>
    </row>
    <row r="1875" spans="1:249" s="1" customFormat="1" ht="14.4" x14ac:dyDescent="0.3">
      <c r="A1875" s="158"/>
      <c r="B1875" s="142" t="s">
        <v>1159</v>
      </c>
      <c r="C1875" s="285" t="s">
        <v>1158</v>
      </c>
      <c r="D1875" s="285"/>
      <c r="E1875" s="285"/>
      <c r="F1875" s="285"/>
      <c r="G1875" s="285"/>
      <c r="H1875" s="141" t="s">
        <v>81</v>
      </c>
      <c r="I1875" s="163">
        <v>1.2999999999999999E-2</v>
      </c>
      <c r="J1875" s="73"/>
      <c r="K1875" s="162">
        <v>3.0202900000000001E-2</v>
      </c>
      <c r="L1875" s="175">
        <v>4800.8500000000004</v>
      </c>
      <c r="M1875" s="154">
        <v>1.81</v>
      </c>
      <c r="N1875" s="153">
        <v>8689.5400000000009</v>
      </c>
      <c r="O1875" s="73"/>
      <c r="P1875" s="152">
        <v>262.45</v>
      </c>
      <c r="Q1875" s="144"/>
      <c r="R1875" s="144"/>
      <c r="HY1875" s="117"/>
      <c r="HZ1875" s="117"/>
      <c r="IA1875" s="87"/>
      <c r="IB1875" s="87"/>
      <c r="IC1875" s="87"/>
      <c r="ID1875" s="87"/>
      <c r="IE1875" s="87"/>
      <c r="IG1875" s="29"/>
      <c r="IH1875" s="29" t="s">
        <v>1158</v>
      </c>
      <c r="II1875" s="29"/>
      <c r="IJ1875" s="116"/>
      <c r="IK1875" s="87"/>
      <c r="IL1875" s="29"/>
      <c r="IM1875" s="87"/>
      <c r="IO1875" s="96"/>
    </row>
    <row r="1876" spans="1:249" s="1" customFormat="1" ht="14.4" x14ac:dyDescent="0.3">
      <c r="A1876" s="158"/>
      <c r="B1876" s="142" t="s">
        <v>844</v>
      </c>
      <c r="C1876" s="285" t="s">
        <v>845</v>
      </c>
      <c r="D1876" s="285"/>
      <c r="E1876" s="285"/>
      <c r="F1876" s="285"/>
      <c r="G1876" s="285"/>
      <c r="H1876" s="141" t="s">
        <v>111</v>
      </c>
      <c r="I1876" s="138">
        <v>3.1</v>
      </c>
      <c r="J1876" s="73"/>
      <c r="K1876" s="161">
        <v>7.2022300000000001</v>
      </c>
      <c r="L1876" s="175">
        <v>3392.36</v>
      </c>
      <c r="M1876" s="176">
        <v>1.8</v>
      </c>
      <c r="N1876" s="153">
        <v>6106.25</v>
      </c>
      <c r="O1876" s="73"/>
      <c r="P1876" s="152">
        <v>43978.62</v>
      </c>
      <c r="Q1876" s="144"/>
      <c r="R1876" s="144"/>
      <c r="HY1876" s="117"/>
      <c r="HZ1876" s="117"/>
      <c r="IA1876" s="87"/>
      <c r="IB1876" s="87"/>
      <c r="IC1876" s="87"/>
      <c r="ID1876" s="87"/>
      <c r="IE1876" s="87"/>
      <c r="IG1876" s="29"/>
      <c r="IH1876" s="29" t="s">
        <v>845</v>
      </c>
      <c r="II1876" s="29"/>
      <c r="IJ1876" s="116"/>
      <c r="IK1876" s="87"/>
      <c r="IL1876" s="29"/>
      <c r="IM1876" s="87"/>
      <c r="IO1876" s="96"/>
    </row>
    <row r="1877" spans="1:249" s="1" customFormat="1" ht="14.4" x14ac:dyDescent="0.3">
      <c r="A1877" s="151" t="s">
        <v>78</v>
      </c>
      <c r="B1877" s="150" t="s">
        <v>534</v>
      </c>
      <c r="C1877" s="320" t="s">
        <v>827</v>
      </c>
      <c r="D1877" s="320"/>
      <c r="E1877" s="320"/>
      <c r="F1877" s="320"/>
      <c r="G1877" s="320"/>
      <c r="H1877" s="149" t="s">
        <v>180</v>
      </c>
      <c r="I1877" s="148">
        <v>108</v>
      </c>
      <c r="J1877" s="146"/>
      <c r="K1877" s="173">
        <v>250.91640000000001</v>
      </c>
      <c r="L1877" s="147"/>
      <c r="M1877" s="146"/>
      <c r="N1877" s="147"/>
      <c r="O1877" s="146"/>
      <c r="P1877" s="145"/>
      <c r="HY1877" s="117"/>
      <c r="HZ1877" s="117"/>
      <c r="IA1877" s="87"/>
      <c r="IB1877" s="87"/>
      <c r="IC1877" s="87"/>
      <c r="ID1877" s="87"/>
      <c r="IE1877" s="87"/>
      <c r="IG1877" s="29"/>
      <c r="IH1877" s="29"/>
      <c r="II1877" s="29"/>
      <c r="IJ1877" s="116" t="s">
        <v>827</v>
      </c>
      <c r="IK1877" s="87"/>
      <c r="IL1877" s="29"/>
      <c r="IM1877" s="87"/>
      <c r="IO1877" s="96"/>
    </row>
    <row r="1878" spans="1:249" s="1" customFormat="1" ht="14.4" x14ac:dyDescent="0.3">
      <c r="A1878" s="104"/>
      <c r="B1878" s="103"/>
      <c r="C1878" s="319" t="s">
        <v>82</v>
      </c>
      <c r="D1878" s="319"/>
      <c r="E1878" s="319"/>
      <c r="F1878" s="319"/>
      <c r="G1878" s="319"/>
      <c r="H1878" s="126"/>
      <c r="I1878" s="124"/>
      <c r="J1878" s="124"/>
      <c r="K1878" s="124"/>
      <c r="L1878" s="125"/>
      <c r="M1878" s="124"/>
      <c r="N1878" s="136"/>
      <c r="O1878" s="124"/>
      <c r="P1878" s="135">
        <v>214449.07</v>
      </c>
      <c r="Q1878" s="144"/>
      <c r="R1878" s="144"/>
      <c r="HY1878" s="117"/>
      <c r="HZ1878" s="117"/>
      <c r="IA1878" s="87"/>
      <c r="IB1878" s="87"/>
      <c r="IC1878" s="87"/>
      <c r="ID1878" s="87"/>
      <c r="IE1878" s="87"/>
      <c r="IG1878" s="29"/>
      <c r="IH1878" s="29"/>
      <c r="II1878" s="29"/>
      <c r="IJ1878" s="116"/>
      <c r="IK1878" s="87" t="s">
        <v>82</v>
      </c>
      <c r="IL1878" s="29"/>
      <c r="IM1878" s="87"/>
      <c r="IO1878" s="96"/>
    </row>
    <row r="1879" spans="1:249" s="1" customFormat="1" ht="14.4" x14ac:dyDescent="0.3">
      <c r="A1879" s="143"/>
      <c r="B1879" s="142"/>
      <c r="C1879" s="285" t="s">
        <v>83</v>
      </c>
      <c r="D1879" s="285"/>
      <c r="E1879" s="285"/>
      <c r="F1879" s="285"/>
      <c r="G1879" s="285"/>
      <c r="H1879" s="141"/>
      <c r="I1879" s="73"/>
      <c r="J1879" s="73"/>
      <c r="K1879" s="73"/>
      <c r="L1879" s="28"/>
      <c r="M1879" s="73"/>
      <c r="N1879" s="28"/>
      <c r="O1879" s="73"/>
      <c r="P1879" s="152">
        <v>164937.39000000001</v>
      </c>
      <c r="HY1879" s="117"/>
      <c r="HZ1879" s="117"/>
      <c r="IA1879" s="87"/>
      <c r="IB1879" s="87"/>
      <c r="IC1879" s="87"/>
      <c r="ID1879" s="87"/>
      <c r="IE1879" s="87"/>
      <c r="IG1879" s="29"/>
      <c r="IH1879" s="29"/>
      <c r="II1879" s="29"/>
      <c r="IJ1879" s="116"/>
      <c r="IK1879" s="87"/>
      <c r="IL1879" s="29" t="s">
        <v>83</v>
      </c>
      <c r="IM1879" s="87"/>
      <c r="IO1879" s="96"/>
    </row>
    <row r="1880" spans="1:249" s="1" customFormat="1" ht="20.399999999999999" x14ac:dyDescent="0.3">
      <c r="A1880" s="143"/>
      <c r="B1880" s="142" t="s">
        <v>188</v>
      </c>
      <c r="C1880" s="285" t="s">
        <v>189</v>
      </c>
      <c r="D1880" s="285"/>
      <c r="E1880" s="285"/>
      <c r="F1880" s="285"/>
      <c r="G1880" s="285"/>
      <c r="H1880" s="141" t="s">
        <v>84</v>
      </c>
      <c r="I1880" s="140">
        <v>100</v>
      </c>
      <c r="J1880" s="138">
        <v>0.9</v>
      </c>
      <c r="K1880" s="140">
        <v>90</v>
      </c>
      <c r="L1880" s="28"/>
      <c r="M1880" s="73"/>
      <c r="N1880" s="28"/>
      <c r="O1880" s="73"/>
      <c r="P1880" s="152">
        <v>148443.65</v>
      </c>
      <c r="HY1880" s="117"/>
      <c r="HZ1880" s="117"/>
      <c r="IA1880" s="87"/>
      <c r="IB1880" s="87"/>
      <c r="IC1880" s="87"/>
      <c r="ID1880" s="87"/>
      <c r="IE1880" s="87"/>
      <c r="IG1880" s="29"/>
      <c r="IH1880" s="29"/>
      <c r="II1880" s="29"/>
      <c r="IJ1880" s="116"/>
      <c r="IK1880" s="87"/>
      <c r="IL1880" s="29" t="s">
        <v>189</v>
      </c>
      <c r="IM1880" s="87"/>
      <c r="IO1880" s="96"/>
    </row>
    <row r="1881" spans="1:249" s="1" customFormat="1" ht="20.399999999999999" x14ac:dyDescent="0.3">
      <c r="A1881" s="143"/>
      <c r="B1881" s="142" t="s">
        <v>190</v>
      </c>
      <c r="C1881" s="285" t="s">
        <v>191</v>
      </c>
      <c r="D1881" s="285"/>
      <c r="E1881" s="285"/>
      <c r="F1881" s="285"/>
      <c r="G1881" s="285"/>
      <c r="H1881" s="141" t="s">
        <v>84</v>
      </c>
      <c r="I1881" s="140">
        <v>49</v>
      </c>
      <c r="J1881" s="139">
        <v>0.85</v>
      </c>
      <c r="K1881" s="139">
        <v>41.65</v>
      </c>
      <c r="L1881" s="28"/>
      <c r="M1881" s="73"/>
      <c r="N1881" s="28"/>
      <c r="O1881" s="73"/>
      <c r="P1881" s="152">
        <v>68696.42</v>
      </c>
      <c r="HY1881" s="117"/>
      <c r="HZ1881" s="117"/>
      <c r="IA1881" s="87"/>
      <c r="IB1881" s="87"/>
      <c r="IC1881" s="87"/>
      <c r="ID1881" s="87"/>
      <c r="IE1881" s="87"/>
      <c r="IG1881" s="29"/>
      <c r="IH1881" s="29"/>
      <c r="II1881" s="29"/>
      <c r="IJ1881" s="116"/>
      <c r="IK1881" s="87"/>
      <c r="IL1881" s="29" t="s">
        <v>191</v>
      </c>
      <c r="IM1881" s="87"/>
      <c r="IO1881" s="96"/>
    </row>
    <row r="1882" spans="1:249" s="1" customFormat="1" ht="14.4" x14ac:dyDescent="0.3">
      <c r="A1882" s="129"/>
      <c r="B1882" s="128"/>
      <c r="C1882" s="319" t="s">
        <v>85</v>
      </c>
      <c r="D1882" s="319"/>
      <c r="E1882" s="319"/>
      <c r="F1882" s="319"/>
      <c r="G1882" s="319"/>
      <c r="H1882" s="126"/>
      <c r="I1882" s="124"/>
      <c r="J1882" s="124"/>
      <c r="K1882" s="124"/>
      <c r="L1882" s="125"/>
      <c r="M1882" s="124"/>
      <c r="N1882" s="136">
        <v>185765.57</v>
      </c>
      <c r="O1882" s="124"/>
      <c r="P1882" s="135">
        <v>431589.14</v>
      </c>
      <c r="HY1882" s="117"/>
      <c r="HZ1882" s="117"/>
      <c r="IA1882" s="87"/>
      <c r="IB1882" s="87"/>
      <c r="IC1882" s="87"/>
      <c r="ID1882" s="87"/>
      <c r="IE1882" s="87"/>
      <c r="IG1882" s="29"/>
      <c r="IH1882" s="29"/>
      <c r="II1882" s="29"/>
      <c r="IJ1882" s="116"/>
      <c r="IK1882" s="87"/>
      <c r="IL1882" s="29"/>
      <c r="IM1882" s="87" t="s">
        <v>85</v>
      </c>
      <c r="IO1882" s="96"/>
    </row>
    <row r="1883" spans="1:249" s="1" customFormat="1" ht="40.799999999999997" x14ac:dyDescent="0.3">
      <c r="A1883" s="134" t="s">
        <v>748</v>
      </c>
      <c r="B1883" s="127" t="s">
        <v>833</v>
      </c>
      <c r="C1883" s="317" t="s">
        <v>834</v>
      </c>
      <c r="D1883" s="317"/>
      <c r="E1883" s="317"/>
      <c r="F1883" s="317"/>
      <c r="G1883" s="317"/>
      <c r="H1883" s="126" t="s">
        <v>180</v>
      </c>
      <c r="I1883" s="124">
        <v>250.91640000000001</v>
      </c>
      <c r="J1883" s="133">
        <v>1</v>
      </c>
      <c r="K1883" s="170">
        <v>250.91640000000001</v>
      </c>
      <c r="L1883" s="132">
        <v>187.46</v>
      </c>
      <c r="M1883" s="169">
        <v>1.1599999999999999</v>
      </c>
      <c r="N1883" s="130">
        <v>217.45</v>
      </c>
      <c r="O1883" s="124"/>
      <c r="P1883" s="135">
        <v>54561.77</v>
      </c>
      <c r="HY1883" s="117"/>
      <c r="HZ1883" s="117"/>
      <c r="IA1883" s="87" t="s">
        <v>834</v>
      </c>
      <c r="IB1883" s="87" t="s">
        <v>4</v>
      </c>
      <c r="IC1883" s="87" t="s">
        <v>4</v>
      </c>
      <c r="ID1883" s="87" t="s">
        <v>4</v>
      </c>
      <c r="IE1883" s="87" t="s">
        <v>4</v>
      </c>
      <c r="IG1883" s="29"/>
      <c r="IH1883" s="29"/>
      <c r="II1883" s="29"/>
      <c r="IJ1883" s="116"/>
      <c r="IK1883" s="87"/>
      <c r="IL1883" s="29"/>
      <c r="IM1883" s="87"/>
      <c r="IO1883" s="96"/>
    </row>
    <row r="1884" spans="1:249" s="1" customFormat="1" ht="14.4" x14ac:dyDescent="0.3">
      <c r="A1884" s="129"/>
      <c r="B1884" s="128"/>
      <c r="C1884" s="319" t="s">
        <v>85</v>
      </c>
      <c r="D1884" s="319"/>
      <c r="E1884" s="319"/>
      <c r="F1884" s="319"/>
      <c r="G1884" s="319"/>
      <c r="H1884" s="126"/>
      <c r="I1884" s="124"/>
      <c r="J1884" s="124"/>
      <c r="K1884" s="124"/>
      <c r="L1884" s="125"/>
      <c r="M1884" s="124"/>
      <c r="N1884" s="125"/>
      <c r="O1884" s="124"/>
      <c r="P1884" s="135">
        <v>54561.77</v>
      </c>
      <c r="HY1884" s="117"/>
      <c r="HZ1884" s="117"/>
      <c r="IA1884" s="87"/>
      <c r="IB1884" s="87"/>
      <c r="IC1884" s="87"/>
      <c r="ID1884" s="87"/>
      <c r="IE1884" s="87"/>
      <c r="IG1884" s="29"/>
      <c r="IH1884" s="29"/>
      <c r="II1884" s="29"/>
      <c r="IJ1884" s="116"/>
      <c r="IK1884" s="87"/>
      <c r="IL1884" s="29"/>
      <c r="IM1884" s="87" t="s">
        <v>85</v>
      </c>
      <c r="IO1884" s="96"/>
    </row>
    <row r="1885" spans="1:249" s="1" customFormat="1" ht="20.399999999999999" x14ac:dyDescent="0.3">
      <c r="A1885" s="134" t="s">
        <v>749</v>
      </c>
      <c r="B1885" s="127" t="s">
        <v>849</v>
      </c>
      <c r="C1885" s="317" t="s">
        <v>850</v>
      </c>
      <c r="D1885" s="317"/>
      <c r="E1885" s="317"/>
      <c r="F1885" s="317"/>
      <c r="G1885" s="317"/>
      <c r="H1885" s="126" t="s">
        <v>63</v>
      </c>
      <c r="I1885" s="124">
        <v>2.3233000000000001</v>
      </c>
      <c r="J1885" s="133">
        <v>1</v>
      </c>
      <c r="K1885" s="170">
        <v>2.3233000000000001</v>
      </c>
      <c r="L1885" s="125"/>
      <c r="M1885" s="124"/>
      <c r="N1885" s="168"/>
      <c r="O1885" s="124"/>
      <c r="P1885" s="167"/>
      <c r="HY1885" s="117"/>
      <c r="HZ1885" s="117"/>
      <c r="IA1885" s="87" t="s">
        <v>850</v>
      </c>
      <c r="IB1885" s="87" t="s">
        <v>4</v>
      </c>
      <c r="IC1885" s="87" t="s">
        <v>4</v>
      </c>
      <c r="ID1885" s="87" t="s">
        <v>4</v>
      </c>
      <c r="IE1885" s="87" t="s">
        <v>4</v>
      </c>
      <c r="IG1885" s="29"/>
      <c r="IH1885" s="29"/>
      <c r="II1885" s="29"/>
      <c r="IJ1885" s="116"/>
      <c r="IK1885" s="87"/>
      <c r="IL1885" s="29"/>
      <c r="IM1885" s="87"/>
      <c r="IO1885" s="96"/>
    </row>
    <row r="1886" spans="1:249" s="1" customFormat="1" ht="14.4" x14ac:dyDescent="0.3">
      <c r="A1886" s="166"/>
      <c r="B1886" s="165"/>
      <c r="C1886" s="287" t="s">
        <v>813</v>
      </c>
      <c r="D1886" s="287"/>
      <c r="E1886" s="287"/>
      <c r="F1886" s="287"/>
      <c r="G1886" s="287"/>
      <c r="H1886" s="287"/>
      <c r="I1886" s="287"/>
      <c r="J1886" s="287"/>
      <c r="K1886" s="287"/>
      <c r="L1886" s="287"/>
      <c r="M1886" s="287"/>
      <c r="N1886" s="287"/>
      <c r="O1886" s="287"/>
      <c r="P1886" s="318"/>
      <c r="HY1886" s="117"/>
      <c r="HZ1886" s="117"/>
      <c r="IA1886" s="87"/>
      <c r="IB1886" s="87"/>
      <c r="IC1886" s="87"/>
      <c r="ID1886" s="87"/>
      <c r="IE1886" s="87"/>
      <c r="IF1886" s="50" t="s">
        <v>813</v>
      </c>
      <c r="IG1886" s="29"/>
      <c r="IH1886" s="29"/>
      <c r="II1886" s="29"/>
      <c r="IJ1886" s="116"/>
      <c r="IK1886" s="87"/>
      <c r="IL1886" s="29"/>
      <c r="IM1886" s="87"/>
      <c r="IO1886" s="96"/>
    </row>
    <row r="1887" spans="1:249" s="1" customFormat="1" ht="14.4" x14ac:dyDescent="0.3">
      <c r="A1887" s="159"/>
      <c r="B1887" s="142" t="s">
        <v>62</v>
      </c>
      <c r="C1887" s="285" t="s">
        <v>64</v>
      </c>
      <c r="D1887" s="285"/>
      <c r="E1887" s="285"/>
      <c r="F1887" s="285"/>
      <c r="G1887" s="285"/>
      <c r="H1887" s="141" t="s">
        <v>65</v>
      </c>
      <c r="I1887" s="73"/>
      <c r="J1887" s="73"/>
      <c r="K1887" s="156">
        <v>49.091329000000002</v>
      </c>
      <c r="L1887" s="28"/>
      <c r="M1887" s="73"/>
      <c r="N1887" s="28"/>
      <c r="O1887" s="73"/>
      <c r="P1887" s="152">
        <v>25404.27</v>
      </c>
      <c r="HY1887" s="117"/>
      <c r="HZ1887" s="117"/>
      <c r="IA1887" s="87"/>
      <c r="IB1887" s="87"/>
      <c r="IC1887" s="87"/>
      <c r="ID1887" s="87"/>
      <c r="IE1887" s="87"/>
      <c r="IG1887" s="29" t="s">
        <v>64</v>
      </c>
      <c r="IH1887" s="29"/>
      <c r="II1887" s="29"/>
      <c r="IJ1887" s="116"/>
      <c r="IK1887" s="87"/>
      <c r="IL1887" s="29"/>
      <c r="IM1887" s="87"/>
      <c r="IO1887" s="96"/>
    </row>
    <row r="1888" spans="1:249" s="1" customFormat="1" ht="14.4" x14ac:dyDescent="0.3">
      <c r="A1888" s="158"/>
      <c r="B1888" s="142" t="s">
        <v>381</v>
      </c>
      <c r="C1888" s="285" t="s">
        <v>382</v>
      </c>
      <c r="D1888" s="285"/>
      <c r="E1888" s="285"/>
      <c r="F1888" s="285"/>
      <c r="G1888" s="285"/>
      <c r="H1888" s="141" t="s">
        <v>65</v>
      </c>
      <c r="I1888" s="139">
        <v>21.13</v>
      </c>
      <c r="J1888" s="73"/>
      <c r="K1888" s="156">
        <v>49.091329000000002</v>
      </c>
      <c r="L1888" s="49"/>
      <c r="M1888" s="56"/>
      <c r="N1888" s="153">
        <v>517.49</v>
      </c>
      <c r="O1888" s="73"/>
      <c r="P1888" s="152">
        <v>25404.27</v>
      </c>
      <c r="Q1888" s="144"/>
      <c r="R1888" s="144"/>
      <c r="HY1888" s="117"/>
      <c r="HZ1888" s="117"/>
      <c r="IA1888" s="87"/>
      <c r="IB1888" s="87"/>
      <c r="IC1888" s="87"/>
      <c r="ID1888" s="87"/>
      <c r="IE1888" s="87"/>
      <c r="IG1888" s="29"/>
      <c r="IH1888" s="29" t="s">
        <v>382</v>
      </c>
      <c r="II1888" s="29"/>
      <c r="IJ1888" s="116"/>
      <c r="IK1888" s="87"/>
      <c r="IL1888" s="29"/>
      <c r="IM1888" s="87"/>
      <c r="IO1888" s="96"/>
    </row>
    <row r="1889" spans="1:249" s="1" customFormat="1" ht="14.4" x14ac:dyDescent="0.3">
      <c r="A1889" s="159"/>
      <c r="B1889" s="142" t="s">
        <v>66</v>
      </c>
      <c r="C1889" s="285" t="s">
        <v>67</v>
      </c>
      <c r="D1889" s="285"/>
      <c r="E1889" s="285"/>
      <c r="F1889" s="285"/>
      <c r="G1889" s="285"/>
      <c r="H1889" s="141"/>
      <c r="I1889" s="73"/>
      <c r="J1889" s="73"/>
      <c r="K1889" s="73"/>
      <c r="L1889" s="28"/>
      <c r="M1889" s="73"/>
      <c r="N1889" s="28"/>
      <c r="O1889" s="73"/>
      <c r="P1889" s="137">
        <v>99.98</v>
      </c>
      <c r="HY1889" s="117"/>
      <c r="HZ1889" s="117"/>
      <c r="IA1889" s="87"/>
      <c r="IB1889" s="87"/>
      <c r="IC1889" s="87"/>
      <c r="ID1889" s="87"/>
      <c r="IE1889" s="87"/>
      <c r="IG1889" s="29" t="s">
        <v>67</v>
      </c>
      <c r="IH1889" s="29"/>
      <c r="II1889" s="29"/>
      <c r="IJ1889" s="116"/>
      <c r="IK1889" s="87"/>
      <c r="IL1889" s="29"/>
      <c r="IM1889" s="87"/>
      <c r="IO1889" s="96"/>
    </row>
    <row r="1890" spans="1:249" s="1" customFormat="1" ht="14.4" x14ac:dyDescent="0.3">
      <c r="A1890" s="159"/>
      <c r="B1890" s="142"/>
      <c r="C1890" s="285" t="s">
        <v>68</v>
      </c>
      <c r="D1890" s="285"/>
      <c r="E1890" s="285"/>
      <c r="F1890" s="285"/>
      <c r="G1890" s="285"/>
      <c r="H1890" s="141" t="s">
        <v>65</v>
      </c>
      <c r="I1890" s="73"/>
      <c r="J1890" s="73"/>
      <c r="K1890" s="156">
        <v>0.13939799999999999</v>
      </c>
      <c r="L1890" s="28"/>
      <c r="M1890" s="73"/>
      <c r="N1890" s="28"/>
      <c r="O1890" s="73"/>
      <c r="P1890" s="137">
        <v>77.33</v>
      </c>
      <c r="HY1890" s="117"/>
      <c r="HZ1890" s="117"/>
      <c r="IA1890" s="87"/>
      <c r="IB1890" s="87"/>
      <c r="IC1890" s="87"/>
      <c r="ID1890" s="87"/>
      <c r="IE1890" s="87"/>
      <c r="IG1890" s="29" t="s">
        <v>68</v>
      </c>
      <c r="IH1890" s="29"/>
      <c r="II1890" s="29"/>
      <c r="IJ1890" s="116"/>
      <c r="IK1890" s="87"/>
      <c r="IL1890" s="29"/>
      <c r="IM1890" s="87"/>
      <c r="IO1890" s="96"/>
    </row>
    <row r="1891" spans="1:249" s="1" customFormat="1" ht="14.4" x14ac:dyDescent="0.3">
      <c r="A1891" s="158"/>
      <c r="B1891" s="142" t="s">
        <v>104</v>
      </c>
      <c r="C1891" s="285" t="s">
        <v>105</v>
      </c>
      <c r="D1891" s="285"/>
      <c r="E1891" s="285"/>
      <c r="F1891" s="285"/>
      <c r="G1891" s="285"/>
      <c r="H1891" s="141" t="s">
        <v>71</v>
      </c>
      <c r="I1891" s="139">
        <v>0.06</v>
      </c>
      <c r="J1891" s="73"/>
      <c r="K1891" s="156">
        <v>0.13939799999999999</v>
      </c>
      <c r="L1891" s="49"/>
      <c r="M1891" s="56"/>
      <c r="N1891" s="153">
        <v>717.22</v>
      </c>
      <c r="O1891" s="73"/>
      <c r="P1891" s="152">
        <v>99.98</v>
      </c>
      <c r="Q1891" s="144"/>
      <c r="R1891" s="144"/>
      <c r="HY1891" s="117"/>
      <c r="HZ1891" s="117"/>
      <c r="IA1891" s="87"/>
      <c r="IB1891" s="87"/>
      <c r="IC1891" s="87"/>
      <c r="ID1891" s="87"/>
      <c r="IE1891" s="87"/>
      <c r="IG1891" s="29"/>
      <c r="IH1891" s="29" t="s">
        <v>105</v>
      </c>
      <c r="II1891" s="29"/>
      <c r="IJ1891" s="116"/>
      <c r="IK1891" s="87"/>
      <c r="IL1891" s="29"/>
      <c r="IM1891" s="87"/>
      <c r="IO1891" s="96"/>
    </row>
    <row r="1892" spans="1:249" s="1" customFormat="1" ht="14.4" x14ac:dyDescent="0.3">
      <c r="A1892" s="143"/>
      <c r="B1892" s="142" t="s">
        <v>106</v>
      </c>
      <c r="C1892" s="285" t="s">
        <v>107</v>
      </c>
      <c r="D1892" s="285"/>
      <c r="E1892" s="285"/>
      <c r="F1892" s="285"/>
      <c r="G1892" s="285"/>
      <c r="H1892" s="141" t="s">
        <v>65</v>
      </c>
      <c r="I1892" s="139">
        <v>0.06</v>
      </c>
      <c r="J1892" s="73"/>
      <c r="K1892" s="156">
        <v>0.13939799999999999</v>
      </c>
      <c r="L1892" s="28"/>
      <c r="M1892" s="73"/>
      <c r="N1892" s="160">
        <v>554.75</v>
      </c>
      <c r="O1892" s="73"/>
      <c r="P1892" s="137">
        <v>77.33</v>
      </c>
      <c r="HY1892" s="117"/>
      <c r="HZ1892" s="117"/>
      <c r="IA1892" s="87"/>
      <c r="IB1892" s="87"/>
      <c r="IC1892" s="87"/>
      <c r="ID1892" s="87"/>
      <c r="IE1892" s="87"/>
      <c r="IG1892" s="29"/>
      <c r="IH1892" s="29"/>
      <c r="II1892" s="29" t="s">
        <v>107</v>
      </c>
      <c r="IJ1892" s="116"/>
      <c r="IK1892" s="87"/>
      <c r="IL1892" s="29"/>
      <c r="IM1892" s="87"/>
      <c r="IO1892" s="96"/>
    </row>
    <row r="1893" spans="1:249" s="1" customFormat="1" ht="14.4" x14ac:dyDescent="0.3">
      <c r="A1893" s="159"/>
      <c r="B1893" s="142" t="s">
        <v>93</v>
      </c>
      <c r="C1893" s="285" t="s">
        <v>110</v>
      </c>
      <c r="D1893" s="285"/>
      <c r="E1893" s="285"/>
      <c r="F1893" s="285"/>
      <c r="G1893" s="285"/>
      <c r="H1893" s="141"/>
      <c r="I1893" s="73"/>
      <c r="J1893" s="73"/>
      <c r="K1893" s="73"/>
      <c r="L1893" s="28"/>
      <c r="M1893" s="73"/>
      <c r="N1893" s="28"/>
      <c r="O1893" s="73"/>
      <c r="P1893" s="152">
        <v>9802.2000000000007</v>
      </c>
      <c r="HY1893" s="117"/>
      <c r="HZ1893" s="117"/>
      <c r="IA1893" s="87"/>
      <c r="IB1893" s="87"/>
      <c r="IC1893" s="87"/>
      <c r="ID1893" s="87"/>
      <c r="IE1893" s="87"/>
      <c r="IG1893" s="29" t="s">
        <v>110</v>
      </c>
      <c r="IH1893" s="29"/>
      <c r="II1893" s="29"/>
      <c r="IJ1893" s="116"/>
      <c r="IK1893" s="87"/>
      <c r="IL1893" s="29"/>
      <c r="IM1893" s="87"/>
      <c r="IO1893" s="96"/>
    </row>
    <row r="1894" spans="1:249" s="1" customFormat="1" ht="14.4" x14ac:dyDescent="0.3">
      <c r="A1894" s="158"/>
      <c r="B1894" s="142" t="s">
        <v>183</v>
      </c>
      <c r="C1894" s="285" t="s">
        <v>184</v>
      </c>
      <c r="D1894" s="285"/>
      <c r="E1894" s="285"/>
      <c r="F1894" s="285"/>
      <c r="G1894" s="285"/>
      <c r="H1894" s="141" t="s">
        <v>114</v>
      </c>
      <c r="I1894" s="138">
        <v>20.6</v>
      </c>
      <c r="J1894" s="73"/>
      <c r="K1894" s="161">
        <v>47.85998</v>
      </c>
      <c r="L1894" s="155">
        <v>65.33</v>
      </c>
      <c r="M1894" s="154">
        <v>1.69</v>
      </c>
      <c r="N1894" s="153">
        <v>110.41</v>
      </c>
      <c r="O1894" s="73"/>
      <c r="P1894" s="152">
        <v>5284.22</v>
      </c>
      <c r="Q1894" s="144"/>
      <c r="R1894" s="144"/>
      <c r="HY1894" s="117"/>
      <c r="HZ1894" s="117"/>
      <c r="IA1894" s="87"/>
      <c r="IB1894" s="87"/>
      <c r="IC1894" s="87"/>
      <c r="ID1894" s="87"/>
      <c r="IE1894" s="87"/>
      <c r="IG1894" s="29"/>
      <c r="IH1894" s="29" t="s">
        <v>184</v>
      </c>
      <c r="II1894" s="29"/>
      <c r="IJ1894" s="116"/>
      <c r="IK1894" s="87"/>
      <c r="IL1894" s="29"/>
      <c r="IM1894" s="87"/>
      <c r="IO1894" s="96"/>
    </row>
    <row r="1895" spans="1:249" s="1" customFormat="1" ht="20.399999999999999" x14ac:dyDescent="0.3">
      <c r="A1895" s="158"/>
      <c r="B1895" s="142" t="s">
        <v>851</v>
      </c>
      <c r="C1895" s="285" t="s">
        <v>852</v>
      </c>
      <c r="D1895" s="285"/>
      <c r="E1895" s="285"/>
      <c r="F1895" s="285"/>
      <c r="G1895" s="285"/>
      <c r="H1895" s="141" t="s">
        <v>114</v>
      </c>
      <c r="I1895" s="138">
        <v>10.3</v>
      </c>
      <c r="J1895" s="73"/>
      <c r="K1895" s="161">
        <v>23.92999</v>
      </c>
      <c r="L1895" s="155">
        <v>144.12</v>
      </c>
      <c r="M1895" s="154">
        <v>1.31</v>
      </c>
      <c r="N1895" s="153">
        <v>188.8</v>
      </c>
      <c r="O1895" s="73"/>
      <c r="P1895" s="152">
        <v>4517.9799999999996</v>
      </c>
      <c r="Q1895" s="144"/>
      <c r="R1895" s="144"/>
      <c r="HY1895" s="117"/>
      <c r="HZ1895" s="117"/>
      <c r="IA1895" s="87"/>
      <c r="IB1895" s="87"/>
      <c r="IC1895" s="87"/>
      <c r="ID1895" s="87"/>
      <c r="IE1895" s="87"/>
      <c r="IG1895" s="29"/>
      <c r="IH1895" s="29" t="s">
        <v>852</v>
      </c>
      <c r="II1895" s="29"/>
      <c r="IJ1895" s="116"/>
      <c r="IK1895" s="87"/>
      <c r="IL1895" s="29"/>
      <c r="IM1895" s="87"/>
      <c r="IO1895" s="96"/>
    </row>
    <row r="1896" spans="1:249" s="1" customFormat="1" ht="14.4" x14ac:dyDescent="0.3">
      <c r="A1896" s="151" t="s">
        <v>78</v>
      </c>
      <c r="B1896" s="150" t="s">
        <v>853</v>
      </c>
      <c r="C1896" s="320" t="s">
        <v>854</v>
      </c>
      <c r="D1896" s="320"/>
      <c r="E1896" s="320"/>
      <c r="F1896" s="320"/>
      <c r="G1896" s="320"/>
      <c r="H1896" s="149" t="s">
        <v>180</v>
      </c>
      <c r="I1896" s="177">
        <v>111.1</v>
      </c>
      <c r="J1896" s="146"/>
      <c r="K1896" s="180">
        <v>258.11863</v>
      </c>
      <c r="L1896" s="147"/>
      <c r="M1896" s="146"/>
      <c r="N1896" s="147"/>
      <c r="O1896" s="146"/>
      <c r="P1896" s="145"/>
      <c r="HY1896" s="117"/>
      <c r="HZ1896" s="117"/>
      <c r="IA1896" s="87"/>
      <c r="IB1896" s="87"/>
      <c r="IC1896" s="87"/>
      <c r="ID1896" s="87"/>
      <c r="IE1896" s="87"/>
      <c r="IG1896" s="29"/>
      <c r="IH1896" s="29"/>
      <c r="II1896" s="29"/>
      <c r="IJ1896" s="116" t="s">
        <v>854</v>
      </c>
      <c r="IK1896" s="87"/>
      <c r="IL1896" s="29"/>
      <c r="IM1896" s="87"/>
      <c r="IO1896" s="96"/>
    </row>
    <row r="1897" spans="1:249" s="1" customFormat="1" ht="14.4" x14ac:dyDescent="0.3">
      <c r="A1897" s="104"/>
      <c r="B1897" s="103"/>
      <c r="C1897" s="319" t="s">
        <v>82</v>
      </c>
      <c r="D1897" s="319"/>
      <c r="E1897" s="319"/>
      <c r="F1897" s="319"/>
      <c r="G1897" s="319"/>
      <c r="H1897" s="126"/>
      <c r="I1897" s="124"/>
      <c r="J1897" s="124"/>
      <c r="K1897" s="124"/>
      <c r="L1897" s="125"/>
      <c r="M1897" s="124"/>
      <c r="N1897" s="136"/>
      <c r="O1897" s="124"/>
      <c r="P1897" s="135">
        <v>35383.78</v>
      </c>
      <c r="Q1897" s="144"/>
      <c r="R1897" s="144"/>
      <c r="HY1897" s="117"/>
      <c r="HZ1897" s="117"/>
      <c r="IA1897" s="87"/>
      <c r="IB1897" s="87"/>
      <c r="IC1897" s="87"/>
      <c r="ID1897" s="87"/>
      <c r="IE1897" s="87"/>
      <c r="IG1897" s="29"/>
      <c r="IH1897" s="29"/>
      <c r="II1897" s="29"/>
      <c r="IJ1897" s="116"/>
      <c r="IK1897" s="87" t="s">
        <v>82</v>
      </c>
      <c r="IL1897" s="29"/>
      <c r="IM1897" s="87"/>
      <c r="IO1897" s="96"/>
    </row>
    <row r="1898" spans="1:249" s="1" customFormat="1" ht="14.4" x14ac:dyDescent="0.3">
      <c r="A1898" s="143"/>
      <c r="B1898" s="142"/>
      <c r="C1898" s="285" t="s">
        <v>83</v>
      </c>
      <c r="D1898" s="285"/>
      <c r="E1898" s="285"/>
      <c r="F1898" s="285"/>
      <c r="G1898" s="285"/>
      <c r="H1898" s="141"/>
      <c r="I1898" s="73"/>
      <c r="J1898" s="73"/>
      <c r="K1898" s="73"/>
      <c r="L1898" s="28"/>
      <c r="M1898" s="73"/>
      <c r="N1898" s="28"/>
      <c r="O1898" s="73"/>
      <c r="P1898" s="152">
        <v>25481.599999999999</v>
      </c>
      <c r="HY1898" s="117"/>
      <c r="HZ1898" s="117"/>
      <c r="IA1898" s="87"/>
      <c r="IB1898" s="87"/>
      <c r="IC1898" s="87"/>
      <c r="ID1898" s="87"/>
      <c r="IE1898" s="87"/>
      <c r="IG1898" s="29"/>
      <c r="IH1898" s="29"/>
      <c r="II1898" s="29"/>
      <c r="IJ1898" s="116"/>
      <c r="IK1898" s="87"/>
      <c r="IL1898" s="29" t="s">
        <v>83</v>
      </c>
      <c r="IM1898" s="87"/>
      <c r="IO1898" s="96"/>
    </row>
    <row r="1899" spans="1:249" s="1" customFormat="1" ht="14.4" x14ac:dyDescent="0.3">
      <c r="A1899" s="143"/>
      <c r="B1899" s="142" t="s">
        <v>828</v>
      </c>
      <c r="C1899" s="285" t="s">
        <v>829</v>
      </c>
      <c r="D1899" s="285"/>
      <c r="E1899" s="285"/>
      <c r="F1899" s="285"/>
      <c r="G1899" s="285"/>
      <c r="H1899" s="141" t="s">
        <v>84</v>
      </c>
      <c r="I1899" s="140">
        <v>89</v>
      </c>
      <c r="J1899" s="73"/>
      <c r="K1899" s="140">
        <v>89</v>
      </c>
      <c r="L1899" s="28"/>
      <c r="M1899" s="73"/>
      <c r="N1899" s="28"/>
      <c r="O1899" s="73"/>
      <c r="P1899" s="152">
        <v>22678.62</v>
      </c>
      <c r="HY1899" s="117"/>
      <c r="HZ1899" s="117"/>
      <c r="IA1899" s="87"/>
      <c r="IB1899" s="87"/>
      <c r="IC1899" s="87"/>
      <c r="ID1899" s="87"/>
      <c r="IE1899" s="87"/>
      <c r="IG1899" s="29"/>
      <c r="IH1899" s="29"/>
      <c r="II1899" s="29"/>
      <c r="IJ1899" s="116"/>
      <c r="IK1899" s="87"/>
      <c r="IL1899" s="29" t="s">
        <v>829</v>
      </c>
      <c r="IM1899" s="87"/>
      <c r="IO1899" s="96"/>
    </row>
    <row r="1900" spans="1:249" s="1" customFormat="1" ht="14.4" x14ac:dyDescent="0.3">
      <c r="A1900" s="143"/>
      <c r="B1900" s="142" t="s">
        <v>830</v>
      </c>
      <c r="C1900" s="285" t="s">
        <v>831</v>
      </c>
      <c r="D1900" s="285"/>
      <c r="E1900" s="285"/>
      <c r="F1900" s="285"/>
      <c r="G1900" s="285"/>
      <c r="H1900" s="141" t="s">
        <v>84</v>
      </c>
      <c r="I1900" s="140">
        <v>44</v>
      </c>
      <c r="J1900" s="73"/>
      <c r="K1900" s="140">
        <v>44</v>
      </c>
      <c r="L1900" s="28"/>
      <c r="M1900" s="73"/>
      <c r="N1900" s="28"/>
      <c r="O1900" s="73"/>
      <c r="P1900" s="152">
        <v>11211.9</v>
      </c>
      <c r="HY1900" s="117"/>
      <c r="HZ1900" s="117"/>
      <c r="IA1900" s="87"/>
      <c r="IB1900" s="87"/>
      <c r="IC1900" s="87"/>
      <c r="ID1900" s="87"/>
      <c r="IE1900" s="87"/>
      <c r="IG1900" s="29"/>
      <c r="IH1900" s="29"/>
      <c r="II1900" s="29"/>
      <c r="IJ1900" s="116"/>
      <c r="IK1900" s="87"/>
      <c r="IL1900" s="29" t="s">
        <v>831</v>
      </c>
      <c r="IM1900" s="87"/>
      <c r="IO1900" s="96"/>
    </row>
    <row r="1901" spans="1:249" s="1" customFormat="1" ht="14.4" x14ac:dyDescent="0.3">
      <c r="A1901" s="129"/>
      <c r="B1901" s="128"/>
      <c r="C1901" s="319" t="s">
        <v>85</v>
      </c>
      <c r="D1901" s="319"/>
      <c r="E1901" s="319"/>
      <c r="F1901" s="319"/>
      <c r="G1901" s="319"/>
      <c r="H1901" s="126"/>
      <c r="I1901" s="124"/>
      <c r="J1901" s="124"/>
      <c r="K1901" s="124"/>
      <c r="L1901" s="125"/>
      <c r="M1901" s="124"/>
      <c r="N1901" s="136">
        <v>29817.200000000001</v>
      </c>
      <c r="O1901" s="124"/>
      <c r="P1901" s="135">
        <v>69274.3</v>
      </c>
      <c r="HY1901" s="117"/>
      <c r="HZ1901" s="117"/>
      <c r="IA1901" s="87"/>
      <c r="IB1901" s="87"/>
      <c r="IC1901" s="87"/>
      <c r="ID1901" s="87"/>
      <c r="IE1901" s="87"/>
      <c r="IG1901" s="29"/>
      <c r="IH1901" s="29"/>
      <c r="II1901" s="29"/>
      <c r="IJ1901" s="116"/>
      <c r="IK1901" s="87"/>
      <c r="IL1901" s="29"/>
      <c r="IM1901" s="87" t="s">
        <v>85</v>
      </c>
      <c r="IO1901" s="96"/>
    </row>
    <row r="1902" spans="1:249" s="1" customFormat="1" ht="40.799999999999997" x14ac:dyDescent="0.3">
      <c r="A1902" s="134" t="s">
        <v>750</v>
      </c>
      <c r="B1902" s="127" t="s">
        <v>856</v>
      </c>
      <c r="C1902" s="317" t="s">
        <v>857</v>
      </c>
      <c r="D1902" s="317"/>
      <c r="E1902" s="317"/>
      <c r="F1902" s="317"/>
      <c r="G1902" s="317"/>
      <c r="H1902" s="126" t="s">
        <v>180</v>
      </c>
      <c r="I1902" s="124">
        <v>258.11863</v>
      </c>
      <c r="J1902" s="133">
        <v>1</v>
      </c>
      <c r="K1902" s="172">
        <v>258.11863</v>
      </c>
      <c r="L1902" s="132">
        <v>56.42</v>
      </c>
      <c r="M1902" s="169">
        <v>0.91</v>
      </c>
      <c r="N1902" s="130">
        <v>51.34</v>
      </c>
      <c r="O1902" s="124"/>
      <c r="P1902" s="135">
        <v>13251.81</v>
      </c>
      <c r="HY1902" s="117"/>
      <c r="HZ1902" s="117"/>
      <c r="IA1902" s="87" t="s">
        <v>857</v>
      </c>
      <c r="IB1902" s="87" t="s">
        <v>4</v>
      </c>
      <c r="IC1902" s="87" t="s">
        <v>4</v>
      </c>
      <c r="ID1902" s="87" t="s">
        <v>4</v>
      </c>
      <c r="IE1902" s="87" t="s">
        <v>4</v>
      </c>
      <c r="IG1902" s="29"/>
      <c r="IH1902" s="29"/>
      <c r="II1902" s="29"/>
      <c r="IJ1902" s="116"/>
      <c r="IK1902" s="87"/>
      <c r="IL1902" s="29"/>
      <c r="IM1902" s="87"/>
      <c r="IO1902" s="96"/>
    </row>
    <row r="1903" spans="1:249" s="1" customFormat="1" ht="14.4" x14ac:dyDescent="0.3">
      <c r="A1903" s="129"/>
      <c r="B1903" s="128"/>
      <c r="C1903" s="319" t="s">
        <v>85</v>
      </c>
      <c r="D1903" s="319"/>
      <c r="E1903" s="319"/>
      <c r="F1903" s="319"/>
      <c r="G1903" s="319"/>
      <c r="H1903" s="126"/>
      <c r="I1903" s="124"/>
      <c r="J1903" s="124"/>
      <c r="K1903" s="124"/>
      <c r="L1903" s="125"/>
      <c r="M1903" s="124"/>
      <c r="N1903" s="125"/>
      <c r="O1903" s="124"/>
      <c r="P1903" s="135">
        <v>13251.81</v>
      </c>
      <c r="HY1903" s="117"/>
      <c r="HZ1903" s="117"/>
      <c r="IA1903" s="87"/>
      <c r="IB1903" s="87"/>
      <c r="IC1903" s="87"/>
      <c r="ID1903" s="87"/>
      <c r="IE1903" s="87"/>
      <c r="IG1903" s="29"/>
      <c r="IH1903" s="29"/>
      <c r="II1903" s="29"/>
      <c r="IJ1903" s="116"/>
      <c r="IK1903" s="87"/>
      <c r="IL1903" s="29"/>
      <c r="IM1903" s="87" t="s">
        <v>85</v>
      </c>
      <c r="IO1903" s="96"/>
    </row>
    <row r="1904" spans="1:249" s="1" customFormat="1" ht="20.399999999999999" x14ac:dyDescent="0.3">
      <c r="A1904" s="134" t="s">
        <v>751</v>
      </c>
      <c r="B1904" s="127" t="s">
        <v>859</v>
      </c>
      <c r="C1904" s="317" t="s">
        <v>860</v>
      </c>
      <c r="D1904" s="317"/>
      <c r="E1904" s="317"/>
      <c r="F1904" s="317"/>
      <c r="G1904" s="317"/>
      <c r="H1904" s="126" t="s">
        <v>63</v>
      </c>
      <c r="I1904" s="124">
        <v>2.3233000000000001</v>
      </c>
      <c r="J1904" s="133">
        <v>1</v>
      </c>
      <c r="K1904" s="170">
        <v>2.3233000000000001</v>
      </c>
      <c r="L1904" s="125"/>
      <c r="M1904" s="124"/>
      <c r="N1904" s="168"/>
      <c r="O1904" s="124"/>
      <c r="P1904" s="167"/>
      <c r="HY1904" s="117"/>
      <c r="HZ1904" s="117"/>
      <c r="IA1904" s="87" t="s">
        <v>860</v>
      </c>
      <c r="IB1904" s="87" t="s">
        <v>4</v>
      </c>
      <c r="IC1904" s="87" t="s">
        <v>4</v>
      </c>
      <c r="ID1904" s="87" t="s">
        <v>4</v>
      </c>
      <c r="IE1904" s="87" t="s">
        <v>4</v>
      </c>
      <c r="IG1904" s="29"/>
      <c r="IH1904" s="29"/>
      <c r="II1904" s="29"/>
      <c r="IJ1904" s="116"/>
      <c r="IK1904" s="87"/>
      <c r="IL1904" s="29"/>
      <c r="IM1904" s="87"/>
      <c r="IO1904" s="96"/>
    </row>
    <row r="1905" spans="1:249" s="1" customFormat="1" ht="14.4" x14ac:dyDescent="0.3">
      <c r="A1905" s="166"/>
      <c r="B1905" s="165"/>
      <c r="C1905" s="287" t="s">
        <v>813</v>
      </c>
      <c r="D1905" s="287"/>
      <c r="E1905" s="287"/>
      <c r="F1905" s="287"/>
      <c r="G1905" s="287"/>
      <c r="H1905" s="287"/>
      <c r="I1905" s="287"/>
      <c r="J1905" s="287"/>
      <c r="K1905" s="287"/>
      <c r="L1905" s="287"/>
      <c r="M1905" s="287"/>
      <c r="N1905" s="287"/>
      <c r="O1905" s="287"/>
      <c r="P1905" s="318"/>
      <c r="HY1905" s="117"/>
      <c r="HZ1905" s="117"/>
      <c r="IA1905" s="87"/>
      <c r="IB1905" s="87"/>
      <c r="IC1905" s="87"/>
      <c r="ID1905" s="87"/>
      <c r="IE1905" s="87"/>
      <c r="IF1905" s="50" t="s">
        <v>813</v>
      </c>
      <c r="IG1905" s="29"/>
      <c r="IH1905" s="29"/>
      <c r="II1905" s="29"/>
      <c r="IJ1905" s="116"/>
      <c r="IK1905" s="87"/>
      <c r="IL1905" s="29"/>
      <c r="IM1905" s="87"/>
      <c r="IO1905" s="96"/>
    </row>
    <row r="1906" spans="1:249" s="1" customFormat="1" ht="20.399999999999999" x14ac:dyDescent="0.3">
      <c r="A1906" s="164"/>
      <c r="B1906" s="103" t="s">
        <v>1045</v>
      </c>
      <c r="C1906" s="321" t="s">
        <v>1044</v>
      </c>
      <c r="D1906" s="321"/>
      <c r="E1906" s="321"/>
      <c r="F1906" s="321"/>
      <c r="G1906" s="321"/>
      <c r="H1906" s="321"/>
      <c r="I1906" s="321"/>
      <c r="J1906" s="321"/>
      <c r="K1906" s="321"/>
      <c r="L1906" s="321"/>
      <c r="M1906" s="321"/>
      <c r="N1906" s="321"/>
      <c r="O1906" s="321"/>
      <c r="P1906" s="322"/>
      <c r="HY1906" s="117"/>
      <c r="HZ1906" s="117"/>
      <c r="IA1906" s="87"/>
      <c r="IB1906" s="87"/>
      <c r="IC1906" s="87"/>
      <c r="ID1906" s="87"/>
      <c r="IE1906" s="87"/>
      <c r="IG1906" s="29"/>
      <c r="IH1906" s="29"/>
      <c r="II1906" s="29"/>
      <c r="IJ1906" s="116"/>
      <c r="IK1906" s="87"/>
      <c r="IL1906" s="29"/>
      <c r="IM1906" s="87"/>
      <c r="IN1906" s="50" t="s">
        <v>1044</v>
      </c>
      <c r="IO1906" s="96"/>
    </row>
    <row r="1907" spans="1:249" s="1" customFormat="1" ht="14.4" x14ac:dyDescent="0.3">
      <c r="A1907" s="159"/>
      <c r="B1907" s="142" t="s">
        <v>62</v>
      </c>
      <c r="C1907" s="285" t="s">
        <v>64</v>
      </c>
      <c r="D1907" s="285"/>
      <c r="E1907" s="285"/>
      <c r="F1907" s="285"/>
      <c r="G1907" s="285"/>
      <c r="H1907" s="141" t="s">
        <v>65</v>
      </c>
      <c r="I1907" s="73"/>
      <c r="J1907" s="73"/>
      <c r="K1907" s="162">
        <v>116.38339019999999</v>
      </c>
      <c r="L1907" s="28"/>
      <c r="M1907" s="73"/>
      <c r="N1907" s="28"/>
      <c r="O1907" s="73"/>
      <c r="P1907" s="152">
        <v>58781.760000000002</v>
      </c>
      <c r="HY1907" s="117"/>
      <c r="HZ1907" s="117"/>
      <c r="IA1907" s="87"/>
      <c r="IB1907" s="87"/>
      <c r="IC1907" s="87"/>
      <c r="ID1907" s="87"/>
      <c r="IE1907" s="87"/>
      <c r="IG1907" s="29" t="s">
        <v>64</v>
      </c>
      <c r="IH1907" s="29"/>
      <c r="II1907" s="29"/>
      <c r="IJ1907" s="116"/>
      <c r="IK1907" s="87"/>
      <c r="IL1907" s="29"/>
      <c r="IM1907" s="87"/>
      <c r="IO1907" s="96"/>
    </row>
    <row r="1908" spans="1:249" s="1" customFormat="1" ht="14.4" x14ac:dyDescent="0.3">
      <c r="A1908" s="158"/>
      <c r="B1908" s="142" t="s">
        <v>98</v>
      </c>
      <c r="C1908" s="285" t="s">
        <v>99</v>
      </c>
      <c r="D1908" s="285"/>
      <c r="E1908" s="285"/>
      <c r="F1908" s="285"/>
      <c r="G1908" s="285"/>
      <c r="H1908" s="141" t="s">
        <v>65</v>
      </c>
      <c r="I1908" s="139">
        <v>43.56</v>
      </c>
      <c r="J1908" s="139">
        <v>1.1499999999999999</v>
      </c>
      <c r="K1908" s="162">
        <v>116.38339019999999</v>
      </c>
      <c r="L1908" s="49"/>
      <c r="M1908" s="56"/>
      <c r="N1908" s="153">
        <v>505.07</v>
      </c>
      <c r="O1908" s="73"/>
      <c r="P1908" s="152">
        <v>58781.760000000002</v>
      </c>
      <c r="Q1908" s="144"/>
      <c r="R1908" s="144"/>
      <c r="HY1908" s="117"/>
      <c r="HZ1908" s="117"/>
      <c r="IA1908" s="87"/>
      <c r="IB1908" s="87"/>
      <c r="IC1908" s="87"/>
      <c r="ID1908" s="87"/>
      <c r="IE1908" s="87"/>
      <c r="IG1908" s="29"/>
      <c r="IH1908" s="29" t="s">
        <v>99</v>
      </c>
      <c r="II1908" s="29"/>
      <c r="IJ1908" s="116"/>
      <c r="IK1908" s="87"/>
      <c r="IL1908" s="29"/>
      <c r="IM1908" s="87"/>
      <c r="IO1908" s="96"/>
    </row>
    <row r="1909" spans="1:249" s="1" customFormat="1" ht="14.4" x14ac:dyDescent="0.3">
      <c r="A1909" s="159"/>
      <c r="B1909" s="142" t="s">
        <v>66</v>
      </c>
      <c r="C1909" s="285" t="s">
        <v>67</v>
      </c>
      <c r="D1909" s="285"/>
      <c r="E1909" s="285"/>
      <c r="F1909" s="285"/>
      <c r="G1909" s="285"/>
      <c r="H1909" s="141"/>
      <c r="I1909" s="73"/>
      <c r="J1909" s="73"/>
      <c r="K1909" s="73"/>
      <c r="L1909" s="28"/>
      <c r="M1909" s="73"/>
      <c r="N1909" s="28"/>
      <c r="O1909" s="73"/>
      <c r="P1909" s="137">
        <v>315.01</v>
      </c>
      <c r="HY1909" s="117"/>
      <c r="HZ1909" s="117"/>
      <c r="IA1909" s="87"/>
      <c r="IB1909" s="87"/>
      <c r="IC1909" s="87"/>
      <c r="ID1909" s="87"/>
      <c r="IE1909" s="87"/>
      <c r="IG1909" s="29" t="s">
        <v>67</v>
      </c>
      <c r="IH1909" s="29"/>
      <c r="II1909" s="29"/>
      <c r="IJ1909" s="116"/>
      <c r="IK1909" s="87"/>
      <c r="IL1909" s="29"/>
      <c r="IM1909" s="87"/>
      <c r="IO1909" s="96"/>
    </row>
    <row r="1910" spans="1:249" s="1" customFormat="1" ht="14.4" x14ac:dyDescent="0.3">
      <c r="A1910" s="159"/>
      <c r="B1910" s="142"/>
      <c r="C1910" s="285" t="s">
        <v>68</v>
      </c>
      <c r="D1910" s="285"/>
      <c r="E1910" s="285"/>
      <c r="F1910" s="285"/>
      <c r="G1910" s="285"/>
      <c r="H1910" s="141" t="s">
        <v>65</v>
      </c>
      <c r="I1910" s="73"/>
      <c r="J1910" s="73"/>
      <c r="K1910" s="162">
        <v>0.49370130000000001</v>
      </c>
      <c r="L1910" s="28"/>
      <c r="M1910" s="73"/>
      <c r="N1910" s="28"/>
      <c r="O1910" s="73"/>
      <c r="P1910" s="137">
        <v>270.27</v>
      </c>
      <c r="HY1910" s="117"/>
      <c r="HZ1910" s="117"/>
      <c r="IA1910" s="87"/>
      <c r="IB1910" s="87"/>
      <c r="IC1910" s="87"/>
      <c r="ID1910" s="87"/>
      <c r="IE1910" s="87"/>
      <c r="IG1910" s="29" t="s">
        <v>68</v>
      </c>
      <c r="IH1910" s="29"/>
      <c r="II1910" s="29"/>
      <c r="IJ1910" s="116"/>
      <c r="IK1910" s="87"/>
      <c r="IL1910" s="29"/>
      <c r="IM1910" s="87"/>
      <c r="IO1910" s="96"/>
    </row>
    <row r="1911" spans="1:249" s="1" customFormat="1" ht="20.399999999999999" x14ac:dyDescent="0.3">
      <c r="A1911" s="158"/>
      <c r="B1911" s="142" t="s">
        <v>587</v>
      </c>
      <c r="C1911" s="285" t="s">
        <v>588</v>
      </c>
      <c r="D1911" s="285"/>
      <c r="E1911" s="285"/>
      <c r="F1911" s="285"/>
      <c r="G1911" s="285"/>
      <c r="H1911" s="141" t="s">
        <v>71</v>
      </c>
      <c r="I1911" s="139">
        <v>0.02</v>
      </c>
      <c r="J1911" s="139">
        <v>1.25</v>
      </c>
      <c r="K1911" s="162">
        <v>5.8082500000000002E-2</v>
      </c>
      <c r="L1911" s="155">
        <v>30.61</v>
      </c>
      <c r="M1911" s="154">
        <v>1.45</v>
      </c>
      <c r="N1911" s="153">
        <v>44.38</v>
      </c>
      <c r="O1911" s="73"/>
      <c r="P1911" s="152">
        <v>2.58</v>
      </c>
      <c r="Q1911" s="144"/>
      <c r="R1911" s="144"/>
      <c r="HY1911" s="117"/>
      <c r="HZ1911" s="117"/>
      <c r="IA1911" s="87"/>
      <c r="IB1911" s="87"/>
      <c r="IC1911" s="87"/>
      <c r="ID1911" s="87"/>
      <c r="IE1911" s="87"/>
      <c r="IG1911" s="29"/>
      <c r="IH1911" s="29" t="s">
        <v>588</v>
      </c>
      <c r="II1911" s="29"/>
      <c r="IJ1911" s="116"/>
      <c r="IK1911" s="87"/>
      <c r="IL1911" s="29"/>
      <c r="IM1911" s="87"/>
      <c r="IO1911" s="96"/>
    </row>
    <row r="1912" spans="1:249" s="1" customFormat="1" ht="14.4" x14ac:dyDescent="0.3">
      <c r="A1912" s="143"/>
      <c r="B1912" s="142" t="s">
        <v>72</v>
      </c>
      <c r="C1912" s="285" t="s">
        <v>73</v>
      </c>
      <c r="D1912" s="285"/>
      <c r="E1912" s="285"/>
      <c r="F1912" s="285"/>
      <c r="G1912" s="285"/>
      <c r="H1912" s="141" t="s">
        <v>65</v>
      </c>
      <c r="I1912" s="139">
        <v>0.02</v>
      </c>
      <c r="J1912" s="139">
        <v>1.25</v>
      </c>
      <c r="K1912" s="162">
        <v>5.8082500000000002E-2</v>
      </c>
      <c r="L1912" s="28"/>
      <c r="M1912" s="73"/>
      <c r="N1912" s="160">
        <v>492.65</v>
      </c>
      <c r="O1912" s="73"/>
      <c r="P1912" s="137">
        <v>28.61</v>
      </c>
      <c r="HY1912" s="117"/>
      <c r="HZ1912" s="117"/>
      <c r="IA1912" s="87"/>
      <c r="IB1912" s="87"/>
      <c r="IC1912" s="87"/>
      <c r="ID1912" s="87"/>
      <c r="IE1912" s="87"/>
      <c r="IG1912" s="29"/>
      <c r="IH1912" s="29"/>
      <c r="II1912" s="29" t="s">
        <v>73</v>
      </c>
      <c r="IJ1912" s="116"/>
      <c r="IK1912" s="87"/>
      <c r="IL1912" s="29"/>
      <c r="IM1912" s="87"/>
      <c r="IO1912" s="96"/>
    </row>
    <row r="1913" spans="1:249" s="1" customFormat="1" ht="14.4" x14ac:dyDescent="0.3">
      <c r="A1913" s="158"/>
      <c r="B1913" s="142" t="s">
        <v>104</v>
      </c>
      <c r="C1913" s="285" t="s">
        <v>105</v>
      </c>
      <c r="D1913" s="285"/>
      <c r="E1913" s="285"/>
      <c r="F1913" s="285"/>
      <c r="G1913" s="285"/>
      <c r="H1913" s="141" t="s">
        <v>71</v>
      </c>
      <c r="I1913" s="139">
        <v>0.15</v>
      </c>
      <c r="J1913" s="139">
        <v>1.25</v>
      </c>
      <c r="K1913" s="162">
        <v>0.43561879999999997</v>
      </c>
      <c r="L1913" s="49"/>
      <c r="M1913" s="56"/>
      <c r="N1913" s="153">
        <v>717.22</v>
      </c>
      <c r="O1913" s="73"/>
      <c r="P1913" s="152">
        <v>312.43</v>
      </c>
      <c r="Q1913" s="144"/>
      <c r="R1913" s="144"/>
      <c r="HY1913" s="117"/>
      <c r="HZ1913" s="117"/>
      <c r="IA1913" s="87"/>
      <c r="IB1913" s="87"/>
      <c r="IC1913" s="87"/>
      <c r="ID1913" s="87"/>
      <c r="IE1913" s="87"/>
      <c r="IG1913" s="29"/>
      <c r="IH1913" s="29" t="s">
        <v>105</v>
      </c>
      <c r="II1913" s="29"/>
      <c r="IJ1913" s="116"/>
      <c r="IK1913" s="87"/>
      <c r="IL1913" s="29"/>
      <c r="IM1913" s="87"/>
      <c r="IO1913" s="96"/>
    </row>
    <row r="1914" spans="1:249" s="1" customFormat="1" ht="14.4" x14ac:dyDescent="0.3">
      <c r="A1914" s="143"/>
      <c r="B1914" s="142" t="s">
        <v>106</v>
      </c>
      <c r="C1914" s="285" t="s">
        <v>107</v>
      </c>
      <c r="D1914" s="285"/>
      <c r="E1914" s="285"/>
      <c r="F1914" s="285"/>
      <c r="G1914" s="285"/>
      <c r="H1914" s="141" t="s">
        <v>65</v>
      </c>
      <c r="I1914" s="139">
        <v>0.15</v>
      </c>
      <c r="J1914" s="139">
        <v>1.25</v>
      </c>
      <c r="K1914" s="162">
        <v>0.43561879999999997</v>
      </c>
      <c r="L1914" s="28"/>
      <c r="M1914" s="73"/>
      <c r="N1914" s="160">
        <v>554.75</v>
      </c>
      <c r="O1914" s="73"/>
      <c r="P1914" s="137">
        <v>241.66</v>
      </c>
      <c r="HY1914" s="117"/>
      <c r="HZ1914" s="117"/>
      <c r="IA1914" s="87"/>
      <c r="IB1914" s="87"/>
      <c r="IC1914" s="87"/>
      <c r="ID1914" s="87"/>
      <c r="IE1914" s="87"/>
      <c r="IG1914" s="29"/>
      <c r="IH1914" s="29"/>
      <c r="II1914" s="29" t="s">
        <v>107</v>
      </c>
      <c r="IJ1914" s="116"/>
      <c r="IK1914" s="87"/>
      <c r="IL1914" s="29"/>
      <c r="IM1914" s="87"/>
      <c r="IO1914" s="96"/>
    </row>
    <row r="1915" spans="1:249" s="1" customFormat="1" ht="14.4" x14ac:dyDescent="0.3">
      <c r="A1915" s="159"/>
      <c r="B1915" s="142" t="s">
        <v>93</v>
      </c>
      <c r="C1915" s="285" t="s">
        <v>110</v>
      </c>
      <c r="D1915" s="285"/>
      <c r="E1915" s="285"/>
      <c r="F1915" s="285"/>
      <c r="G1915" s="285"/>
      <c r="H1915" s="141"/>
      <c r="I1915" s="73"/>
      <c r="J1915" s="73"/>
      <c r="K1915" s="73"/>
      <c r="L1915" s="28"/>
      <c r="M1915" s="73"/>
      <c r="N1915" s="28"/>
      <c r="O1915" s="73"/>
      <c r="P1915" s="152">
        <v>10804.42</v>
      </c>
      <c r="HY1915" s="117"/>
      <c r="HZ1915" s="117"/>
      <c r="IA1915" s="87"/>
      <c r="IB1915" s="87"/>
      <c r="IC1915" s="87"/>
      <c r="ID1915" s="87"/>
      <c r="IE1915" s="87"/>
      <c r="IG1915" s="29" t="s">
        <v>110</v>
      </c>
      <c r="IH1915" s="29"/>
      <c r="II1915" s="29"/>
      <c r="IJ1915" s="116"/>
      <c r="IK1915" s="87"/>
      <c r="IL1915" s="29"/>
      <c r="IM1915" s="87"/>
      <c r="IO1915" s="96"/>
    </row>
    <row r="1916" spans="1:249" s="1" customFormat="1" ht="14.4" x14ac:dyDescent="0.3">
      <c r="A1916" s="158"/>
      <c r="B1916" s="142" t="s">
        <v>178</v>
      </c>
      <c r="C1916" s="285" t="s">
        <v>179</v>
      </c>
      <c r="D1916" s="285"/>
      <c r="E1916" s="285"/>
      <c r="F1916" s="285"/>
      <c r="G1916" s="285"/>
      <c r="H1916" s="141" t="s">
        <v>180</v>
      </c>
      <c r="I1916" s="139">
        <v>0.84</v>
      </c>
      <c r="J1916" s="73"/>
      <c r="K1916" s="156">
        <v>1.9515720000000001</v>
      </c>
      <c r="L1916" s="155">
        <v>531.44000000000005</v>
      </c>
      <c r="M1916" s="154">
        <v>1.43</v>
      </c>
      <c r="N1916" s="153">
        <v>759.96</v>
      </c>
      <c r="O1916" s="73"/>
      <c r="P1916" s="152">
        <v>1483.12</v>
      </c>
      <c r="Q1916" s="144"/>
      <c r="R1916" s="144"/>
      <c r="HY1916" s="117"/>
      <c r="HZ1916" s="117"/>
      <c r="IA1916" s="87"/>
      <c r="IB1916" s="87"/>
      <c r="IC1916" s="87"/>
      <c r="ID1916" s="87"/>
      <c r="IE1916" s="87"/>
      <c r="IG1916" s="29"/>
      <c r="IH1916" s="29" t="s">
        <v>179</v>
      </c>
      <c r="II1916" s="29"/>
      <c r="IJ1916" s="116"/>
      <c r="IK1916" s="87"/>
      <c r="IL1916" s="29"/>
      <c r="IM1916" s="87"/>
      <c r="IO1916" s="96"/>
    </row>
    <row r="1917" spans="1:249" s="1" customFormat="1" ht="14.4" x14ac:dyDescent="0.3">
      <c r="A1917" s="158"/>
      <c r="B1917" s="142" t="s">
        <v>181</v>
      </c>
      <c r="C1917" s="285" t="s">
        <v>182</v>
      </c>
      <c r="D1917" s="285"/>
      <c r="E1917" s="285"/>
      <c r="F1917" s="285"/>
      <c r="G1917" s="285"/>
      <c r="H1917" s="141" t="s">
        <v>114</v>
      </c>
      <c r="I1917" s="139">
        <v>0.31</v>
      </c>
      <c r="J1917" s="73"/>
      <c r="K1917" s="156">
        <v>0.72022299999999995</v>
      </c>
      <c r="L1917" s="155">
        <v>56.11</v>
      </c>
      <c r="M1917" s="154">
        <v>1.58</v>
      </c>
      <c r="N1917" s="153">
        <v>88.65</v>
      </c>
      <c r="O1917" s="73"/>
      <c r="P1917" s="152">
        <v>63.85</v>
      </c>
      <c r="Q1917" s="144"/>
      <c r="R1917" s="144"/>
      <c r="HY1917" s="117"/>
      <c r="HZ1917" s="117"/>
      <c r="IA1917" s="87"/>
      <c r="IB1917" s="87"/>
      <c r="IC1917" s="87"/>
      <c r="ID1917" s="87"/>
      <c r="IE1917" s="87"/>
      <c r="IG1917" s="29"/>
      <c r="IH1917" s="29" t="s">
        <v>182</v>
      </c>
      <c r="II1917" s="29"/>
      <c r="IJ1917" s="116"/>
      <c r="IK1917" s="87"/>
      <c r="IL1917" s="29"/>
      <c r="IM1917" s="87"/>
      <c r="IO1917" s="96"/>
    </row>
    <row r="1918" spans="1:249" s="1" customFormat="1" ht="14.4" x14ac:dyDescent="0.3">
      <c r="A1918" s="158"/>
      <c r="B1918" s="142" t="s">
        <v>861</v>
      </c>
      <c r="C1918" s="285" t="s">
        <v>862</v>
      </c>
      <c r="D1918" s="285"/>
      <c r="E1918" s="285"/>
      <c r="F1918" s="285"/>
      <c r="G1918" s="285"/>
      <c r="H1918" s="141" t="s">
        <v>81</v>
      </c>
      <c r="I1918" s="163">
        <v>5.0999999999999997E-2</v>
      </c>
      <c r="J1918" s="73"/>
      <c r="K1918" s="162">
        <v>0.1184883</v>
      </c>
      <c r="L1918" s="175">
        <v>52790.33</v>
      </c>
      <c r="M1918" s="154">
        <v>1.48</v>
      </c>
      <c r="N1918" s="153">
        <v>78129.69</v>
      </c>
      <c r="O1918" s="73"/>
      <c r="P1918" s="152">
        <v>9257.4500000000007</v>
      </c>
      <c r="Q1918" s="144"/>
      <c r="R1918" s="144"/>
      <c r="HY1918" s="117"/>
      <c r="HZ1918" s="117"/>
      <c r="IA1918" s="87"/>
      <c r="IB1918" s="87"/>
      <c r="IC1918" s="87"/>
      <c r="ID1918" s="87"/>
      <c r="IE1918" s="87"/>
      <c r="IG1918" s="29"/>
      <c r="IH1918" s="29" t="s">
        <v>862</v>
      </c>
      <c r="II1918" s="29"/>
      <c r="IJ1918" s="116"/>
      <c r="IK1918" s="87"/>
      <c r="IL1918" s="29"/>
      <c r="IM1918" s="87"/>
      <c r="IO1918" s="96"/>
    </row>
    <row r="1919" spans="1:249" s="1" customFormat="1" ht="14.4" x14ac:dyDescent="0.3">
      <c r="A1919" s="151" t="s">
        <v>78</v>
      </c>
      <c r="B1919" s="150" t="s">
        <v>863</v>
      </c>
      <c r="C1919" s="320" t="s">
        <v>864</v>
      </c>
      <c r="D1919" s="320"/>
      <c r="E1919" s="320"/>
      <c r="F1919" s="320"/>
      <c r="G1919" s="320"/>
      <c r="H1919" s="149" t="s">
        <v>81</v>
      </c>
      <c r="I1919" s="174">
        <v>0.03</v>
      </c>
      <c r="J1919" s="146"/>
      <c r="K1919" s="179">
        <v>6.9698999999999997E-2</v>
      </c>
      <c r="L1919" s="147"/>
      <c r="M1919" s="146"/>
      <c r="N1919" s="147"/>
      <c r="O1919" s="146"/>
      <c r="P1919" s="145"/>
      <c r="HY1919" s="117"/>
      <c r="HZ1919" s="117"/>
      <c r="IA1919" s="87"/>
      <c r="IB1919" s="87"/>
      <c r="IC1919" s="87"/>
      <c r="ID1919" s="87"/>
      <c r="IE1919" s="87"/>
      <c r="IG1919" s="29"/>
      <c r="IH1919" s="29"/>
      <c r="II1919" s="29"/>
      <c r="IJ1919" s="116" t="s">
        <v>864</v>
      </c>
      <c r="IK1919" s="87"/>
      <c r="IL1919" s="29"/>
      <c r="IM1919" s="87"/>
      <c r="IO1919" s="96"/>
    </row>
    <row r="1920" spans="1:249" s="1" customFormat="1" ht="14.4" x14ac:dyDescent="0.3">
      <c r="A1920" s="151" t="s">
        <v>78</v>
      </c>
      <c r="B1920" s="150" t="s">
        <v>595</v>
      </c>
      <c r="C1920" s="320" t="s">
        <v>712</v>
      </c>
      <c r="D1920" s="320"/>
      <c r="E1920" s="320"/>
      <c r="F1920" s="320"/>
      <c r="G1920" s="320"/>
      <c r="H1920" s="149" t="s">
        <v>81</v>
      </c>
      <c r="I1920" s="174">
        <v>0.02</v>
      </c>
      <c r="J1920" s="146"/>
      <c r="K1920" s="179">
        <v>4.6466E-2</v>
      </c>
      <c r="L1920" s="147"/>
      <c r="M1920" s="146"/>
      <c r="N1920" s="147"/>
      <c r="O1920" s="146"/>
      <c r="P1920" s="145"/>
      <c r="HY1920" s="117"/>
      <c r="HZ1920" s="117"/>
      <c r="IA1920" s="87"/>
      <c r="IB1920" s="87"/>
      <c r="IC1920" s="87"/>
      <c r="ID1920" s="87"/>
      <c r="IE1920" s="87"/>
      <c r="IG1920" s="29"/>
      <c r="IH1920" s="29"/>
      <c r="II1920" s="29"/>
      <c r="IJ1920" s="116" t="s">
        <v>712</v>
      </c>
      <c r="IK1920" s="87"/>
      <c r="IL1920" s="29"/>
      <c r="IM1920" s="87"/>
      <c r="IO1920" s="96"/>
    </row>
    <row r="1921" spans="1:249" s="1" customFormat="1" ht="14.4" x14ac:dyDescent="0.3">
      <c r="A1921" s="104"/>
      <c r="B1921" s="103"/>
      <c r="C1921" s="319" t="s">
        <v>82</v>
      </c>
      <c r="D1921" s="319"/>
      <c r="E1921" s="319"/>
      <c r="F1921" s="319"/>
      <c r="G1921" s="319"/>
      <c r="H1921" s="126"/>
      <c r="I1921" s="124"/>
      <c r="J1921" s="124"/>
      <c r="K1921" s="124"/>
      <c r="L1921" s="125"/>
      <c r="M1921" s="124"/>
      <c r="N1921" s="136"/>
      <c r="O1921" s="124"/>
      <c r="P1921" s="135">
        <v>70171.460000000006</v>
      </c>
      <c r="Q1921" s="144"/>
      <c r="R1921" s="144"/>
      <c r="HY1921" s="117"/>
      <c r="HZ1921" s="117"/>
      <c r="IA1921" s="87"/>
      <c r="IB1921" s="87"/>
      <c r="IC1921" s="87"/>
      <c r="ID1921" s="87"/>
      <c r="IE1921" s="87"/>
      <c r="IG1921" s="29"/>
      <c r="IH1921" s="29"/>
      <c r="II1921" s="29"/>
      <c r="IJ1921" s="116"/>
      <c r="IK1921" s="87" t="s">
        <v>82</v>
      </c>
      <c r="IL1921" s="29"/>
      <c r="IM1921" s="87"/>
      <c r="IO1921" s="96"/>
    </row>
    <row r="1922" spans="1:249" s="1" customFormat="1" ht="14.4" x14ac:dyDescent="0.3">
      <c r="A1922" s="143"/>
      <c r="B1922" s="142"/>
      <c r="C1922" s="285" t="s">
        <v>83</v>
      </c>
      <c r="D1922" s="285"/>
      <c r="E1922" s="285"/>
      <c r="F1922" s="285"/>
      <c r="G1922" s="285"/>
      <c r="H1922" s="141"/>
      <c r="I1922" s="73"/>
      <c r="J1922" s="73"/>
      <c r="K1922" s="73"/>
      <c r="L1922" s="28"/>
      <c r="M1922" s="73"/>
      <c r="N1922" s="28"/>
      <c r="O1922" s="73"/>
      <c r="P1922" s="152">
        <v>59052.03</v>
      </c>
      <c r="HY1922" s="117"/>
      <c r="HZ1922" s="117"/>
      <c r="IA1922" s="87"/>
      <c r="IB1922" s="87"/>
      <c r="IC1922" s="87"/>
      <c r="ID1922" s="87"/>
      <c r="IE1922" s="87"/>
      <c r="IG1922" s="29"/>
      <c r="IH1922" s="29"/>
      <c r="II1922" s="29"/>
      <c r="IJ1922" s="116"/>
      <c r="IK1922" s="87"/>
      <c r="IL1922" s="29" t="s">
        <v>83</v>
      </c>
      <c r="IM1922" s="87"/>
      <c r="IO1922" s="96"/>
    </row>
    <row r="1923" spans="1:249" s="1" customFormat="1" ht="20.399999999999999" x14ac:dyDescent="0.3">
      <c r="A1923" s="143"/>
      <c r="B1923" s="142" t="s">
        <v>188</v>
      </c>
      <c r="C1923" s="285" t="s">
        <v>189</v>
      </c>
      <c r="D1923" s="285"/>
      <c r="E1923" s="285"/>
      <c r="F1923" s="285"/>
      <c r="G1923" s="285"/>
      <c r="H1923" s="141" t="s">
        <v>84</v>
      </c>
      <c r="I1923" s="140">
        <v>100</v>
      </c>
      <c r="J1923" s="138">
        <v>0.9</v>
      </c>
      <c r="K1923" s="140">
        <v>90</v>
      </c>
      <c r="L1923" s="28"/>
      <c r="M1923" s="73"/>
      <c r="N1923" s="28"/>
      <c r="O1923" s="73"/>
      <c r="P1923" s="152">
        <v>53146.83</v>
      </c>
      <c r="HY1923" s="117"/>
      <c r="HZ1923" s="117"/>
      <c r="IA1923" s="87"/>
      <c r="IB1923" s="87"/>
      <c r="IC1923" s="87"/>
      <c r="ID1923" s="87"/>
      <c r="IE1923" s="87"/>
      <c r="IG1923" s="29"/>
      <c r="IH1923" s="29"/>
      <c r="II1923" s="29"/>
      <c r="IJ1923" s="116"/>
      <c r="IK1923" s="87"/>
      <c r="IL1923" s="29" t="s">
        <v>189</v>
      </c>
      <c r="IM1923" s="87"/>
      <c r="IO1923" s="96"/>
    </row>
    <row r="1924" spans="1:249" s="1" customFormat="1" ht="20.399999999999999" x14ac:dyDescent="0.3">
      <c r="A1924" s="143"/>
      <c r="B1924" s="142" t="s">
        <v>190</v>
      </c>
      <c r="C1924" s="285" t="s">
        <v>191</v>
      </c>
      <c r="D1924" s="285"/>
      <c r="E1924" s="285"/>
      <c r="F1924" s="285"/>
      <c r="G1924" s="285"/>
      <c r="H1924" s="141" t="s">
        <v>84</v>
      </c>
      <c r="I1924" s="140">
        <v>49</v>
      </c>
      <c r="J1924" s="139">
        <v>0.85</v>
      </c>
      <c r="K1924" s="139">
        <v>41.65</v>
      </c>
      <c r="L1924" s="28"/>
      <c r="M1924" s="73"/>
      <c r="N1924" s="28"/>
      <c r="O1924" s="73"/>
      <c r="P1924" s="152">
        <v>24595.17</v>
      </c>
      <c r="HY1924" s="117"/>
      <c r="HZ1924" s="117"/>
      <c r="IA1924" s="87"/>
      <c r="IB1924" s="87"/>
      <c r="IC1924" s="87"/>
      <c r="ID1924" s="87"/>
      <c r="IE1924" s="87"/>
      <c r="IG1924" s="29"/>
      <c r="IH1924" s="29"/>
      <c r="II1924" s="29"/>
      <c r="IJ1924" s="116"/>
      <c r="IK1924" s="87"/>
      <c r="IL1924" s="29" t="s">
        <v>191</v>
      </c>
      <c r="IM1924" s="87"/>
      <c r="IO1924" s="96"/>
    </row>
    <row r="1925" spans="1:249" s="1" customFormat="1" ht="14.4" x14ac:dyDescent="0.3">
      <c r="A1925" s="129"/>
      <c r="B1925" s="128"/>
      <c r="C1925" s="319" t="s">
        <v>85</v>
      </c>
      <c r="D1925" s="319"/>
      <c r="E1925" s="319"/>
      <c r="F1925" s="319"/>
      <c r="G1925" s="319"/>
      <c r="H1925" s="126"/>
      <c r="I1925" s="124"/>
      <c r="J1925" s="124"/>
      <c r="K1925" s="124"/>
      <c r="L1925" s="125"/>
      <c r="M1925" s="124"/>
      <c r="N1925" s="136">
        <v>63665.24</v>
      </c>
      <c r="O1925" s="124"/>
      <c r="P1925" s="135">
        <v>147913.46</v>
      </c>
      <c r="HY1925" s="117"/>
      <c r="HZ1925" s="117"/>
      <c r="IA1925" s="87"/>
      <c r="IB1925" s="87"/>
      <c r="IC1925" s="87"/>
      <c r="ID1925" s="87"/>
      <c r="IE1925" s="87"/>
      <c r="IG1925" s="29"/>
      <c r="IH1925" s="29"/>
      <c r="II1925" s="29"/>
      <c r="IJ1925" s="116"/>
      <c r="IK1925" s="87"/>
      <c r="IL1925" s="29"/>
      <c r="IM1925" s="87" t="s">
        <v>85</v>
      </c>
      <c r="IO1925" s="96"/>
    </row>
    <row r="1926" spans="1:249" s="1" customFormat="1" ht="40.799999999999997" x14ac:dyDescent="0.3">
      <c r="A1926" s="134" t="s">
        <v>753</v>
      </c>
      <c r="B1926" s="127" t="s">
        <v>866</v>
      </c>
      <c r="C1926" s="317" t="s">
        <v>867</v>
      </c>
      <c r="D1926" s="317"/>
      <c r="E1926" s="317"/>
      <c r="F1926" s="317"/>
      <c r="G1926" s="317"/>
      <c r="H1926" s="126" t="s">
        <v>81</v>
      </c>
      <c r="I1926" s="124">
        <v>6.9698999999999997E-2</v>
      </c>
      <c r="J1926" s="133">
        <v>1</v>
      </c>
      <c r="K1926" s="184">
        <v>6.9698999999999997E-2</v>
      </c>
      <c r="L1926" s="136">
        <v>41183.54</v>
      </c>
      <c r="M1926" s="169">
        <v>1.92</v>
      </c>
      <c r="N1926" s="171">
        <v>79072.399999999994</v>
      </c>
      <c r="O1926" s="124"/>
      <c r="P1926" s="135">
        <v>5511.27</v>
      </c>
      <c r="HY1926" s="117"/>
      <c r="HZ1926" s="117"/>
      <c r="IA1926" s="87" t="s">
        <v>867</v>
      </c>
      <c r="IB1926" s="87" t="s">
        <v>4</v>
      </c>
      <c r="IC1926" s="87" t="s">
        <v>4</v>
      </c>
      <c r="ID1926" s="87" t="s">
        <v>4</v>
      </c>
      <c r="IE1926" s="87" t="s">
        <v>4</v>
      </c>
      <c r="IG1926" s="29"/>
      <c r="IH1926" s="29"/>
      <c r="II1926" s="29"/>
      <c r="IJ1926" s="116"/>
      <c r="IK1926" s="87"/>
      <c r="IL1926" s="29"/>
      <c r="IM1926" s="87"/>
      <c r="IO1926" s="96"/>
    </row>
    <row r="1927" spans="1:249" s="1" customFormat="1" ht="14.4" x14ac:dyDescent="0.3">
      <c r="A1927" s="129"/>
      <c r="B1927" s="128"/>
      <c r="C1927" s="319" t="s">
        <v>85</v>
      </c>
      <c r="D1927" s="319"/>
      <c r="E1927" s="319"/>
      <c r="F1927" s="319"/>
      <c r="G1927" s="319"/>
      <c r="H1927" s="126"/>
      <c r="I1927" s="124"/>
      <c r="J1927" s="124"/>
      <c r="K1927" s="124"/>
      <c r="L1927" s="125"/>
      <c r="M1927" s="124"/>
      <c r="N1927" s="125"/>
      <c r="O1927" s="124"/>
      <c r="P1927" s="135">
        <v>5511.27</v>
      </c>
      <c r="HY1927" s="117"/>
      <c r="HZ1927" s="117"/>
      <c r="IA1927" s="87"/>
      <c r="IB1927" s="87"/>
      <c r="IC1927" s="87"/>
      <c r="ID1927" s="87"/>
      <c r="IE1927" s="87"/>
      <c r="IG1927" s="29"/>
      <c r="IH1927" s="29"/>
      <c r="II1927" s="29"/>
      <c r="IJ1927" s="116"/>
      <c r="IK1927" s="87"/>
      <c r="IL1927" s="29"/>
      <c r="IM1927" s="87" t="s">
        <v>85</v>
      </c>
      <c r="IO1927" s="96"/>
    </row>
    <row r="1928" spans="1:249" s="1" customFormat="1" ht="40.799999999999997" x14ac:dyDescent="0.3">
      <c r="A1928" s="134" t="s">
        <v>773</v>
      </c>
      <c r="B1928" s="127" t="s">
        <v>607</v>
      </c>
      <c r="C1928" s="317" t="s">
        <v>360</v>
      </c>
      <c r="D1928" s="317"/>
      <c r="E1928" s="317"/>
      <c r="F1928" s="317"/>
      <c r="G1928" s="317"/>
      <c r="H1928" s="126" t="s">
        <v>114</v>
      </c>
      <c r="I1928" s="124">
        <v>46.466000000000001</v>
      </c>
      <c r="J1928" s="133">
        <v>1</v>
      </c>
      <c r="K1928" s="178">
        <v>46.466000000000001</v>
      </c>
      <c r="L1928" s="132">
        <v>68.290000000000006</v>
      </c>
      <c r="M1928" s="169">
        <v>1.78</v>
      </c>
      <c r="N1928" s="130">
        <v>121.56</v>
      </c>
      <c r="O1928" s="124"/>
      <c r="P1928" s="135">
        <v>5648.41</v>
      </c>
      <c r="HY1928" s="117"/>
      <c r="HZ1928" s="117"/>
      <c r="IA1928" s="87" t="s">
        <v>360</v>
      </c>
      <c r="IB1928" s="87" t="s">
        <v>4</v>
      </c>
      <c r="IC1928" s="87" t="s">
        <v>4</v>
      </c>
      <c r="ID1928" s="87" t="s">
        <v>4</v>
      </c>
      <c r="IE1928" s="87" t="s">
        <v>4</v>
      </c>
      <c r="IG1928" s="29"/>
      <c r="IH1928" s="29"/>
      <c r="II1928" s="29"/>
      <c r="IJ1928" s="116"/>
      <c r="IK1928" s="87"/>
      <c r="IL1928" s="29"/>
      <c r="IM1928" s="87"/>
      <c r="IO1928" s="96"/>
    </row>
    <row r="1929" spans="1:249" s="1" customFormat="1" ht="14.4" x14ac:dyDescent="0.3">
      <c r="A1929" s="166"/>
      <c r="B1929" s="165"/>
      <c r="C1929" s="287" t="s">
        <v>869</v>
      </c>
      <c r="D1929" s="287"/>
      <c r="E1929" s="287"/>
      <c r="F1929" s="287"/>
      <c r="G1929" s="287"/>
      <c r="H1929" s="287"/>
      <c r="I1929" s="287"/>
      <c r="J1929" s="287"/>
      <c r="K1929" s="287"/>
      <c r="L1929" s="287"/>
      <c r="M1929" s="287"/>
      <c r="N1929" s="287"/>
      <c r="O1929" s="287"/>
      <c r="P1929" s="318"/>
      <c r="HY1929" s="117"/>
      <c r="HZ1929" s="117"/>
      <c r="IA1929" s="87"/>
      <c r="IB1929" s="87"/>
      <c r="IC1929" s="87"/>
      <c r="ID1929" s="87"/>
      <c r="IE1929" s="87"/>
      <c r="IF1929" s="50" t="s">
        <v>869</v>
      </c>
      <c r="IG1929" s="29"/>
      <c r="IH1929" s="29"/>
      <c r="II1929" s="29"/>
      <c r="IJ1929" s="116"/>
      <c r="IK1929" s="87"/>
      <c r="IL1929" s="29"/>
      <c r="IM1929" s="87"/>
      <c r="IO1929" s="96"/>
    </row>
    <row r="1930" spans="1:249" s="1" customFormat="1" ht="14.4" x14ac:dyDescent="0.3">
      <c r="A1930" s="129"/>
      <c r="B1930" s="128"/>
      <c r="C1930" s="319" t="s">
        <v>85</v>
      </c>
      <c r="D1930" s="319"/>
      <c r="E1930" s="319"/>
      <c r="F1930" s="319"/>
      <c r="G1930" s="319"/>
      <c r="H1930" s="126"/>
      <c r="I1930" s="124"/>
      <c r="J1930" s="124"/>
      <c r="K1930" s="124"/>
      <c r="L1930" s="125"/>
      <c r="M1930" s="124"/>
      <c r="N1930" s="125"/>
      <c r="O1930" s="124"/>
      <c r="P1930" s="135">
        <v>5648.41</v>
      </c>
      <c r="HY1930" s="117"/>
      <c r="HZ1930" s="117"/>
      <c r="IA1930" s="87"/>
      <c r="IB1930" s="87"/>
      <c r="IC1930" s="87"/>
      <c r="ID1930" s="87"/>
      <c r="IE1930" s="87"/>
      <c r="IG1930" s="29"/>
      <c r="IH1930" s="29"/>
      <c r="II1930" s="29"/>
      <c r="IJ1930" s="116"/>
      <c r="IK1930" s="87"/>
      <c r="IL1930" s="29"/>
      <c r="IM1930" s="87" t="s">
        <v>85</v>
      </c>
      <c r="IO1930" s="96"/>
    </row>
    <row r="1931" spans="1:249" s="1" customFormat="1" ht="20.399999999999999" x14ac:dyDescent="0.3">
      <c r="A1931" s="134" t="s">
        <v>774</v>
      </c>
      <c r="B1931" s="127" t="s">
        <v>849</v>
      </c>
      <c r="C1931" s="317" t="s">
        <v>850</v>
      </c>
      <c r="D1931" s="317"/>
      <c r="E1931" s="317"/>
      <c r="F1931" s="317"/>
      <c r="G1931" s="317"/>
      <c r="H1931" s="126" t="s">
        <v>63</v>
      </c>
      <c r="I1931" s="124">
        <v>0.86670000000000003</v>
      </c>
      <c r="J1931" s="133">
        <v>1</v>
      </c>
      <c r="K1931" s="170">
        <v>0.86670000000000003</v>
      </c>
      <c r="L1931" s="125"/>
      <c r="M1931" s="124"/>
      <c r="N1931" s="168"/>
      <c r="O1931" s="124"/>
      <c r="P1931" s="167"/>
      <c r="HY1931" s="117"/>
      <c r="HZ1931" s="117"/>
      <c r="IA1931" s="87" t="s">
        <v>850</v>
      </c>
      <c r="IB1931" s="87" t="s">
        <v>4</v>
      </c>
      <c r="IC1931" s="87" t="s">
        <v>4</v>
      </c>
      <c r="ID1931" s="87" t="s">
        <v>4</v>
      </c>
      <c r="IE1931" s="87" t="s">
        <v>4</v>
      </c>
      <c r="IG1931" s="29"/>
      <c r="IH1931" s="29"/>
      <c r="II1931" s="29"/>
      <c r="IJ1931" s="116"/>
      <c r="IK1931" s="87"/>
      <c r="IL1931" s="29"/>
      <c r="IM1931" s="87"/>
      <c r="IO1931" s="96"/>
    </row>
    <row r="1932" spans="1:249" s="1" customFormat="1" ht="14.4" x14ac:dyDescent="0.3">
      <c r="A1932" s="166"/>
      <c r="B1932" s="165"/>
      <c r="C1932" s="287" t="s">
        <v>871</v>
      </c>
      <c r="D1932" s="287"/>
      <c r="E1932" s="287"/>
      <c r="F1932" s="287"/>
      <c r="G1932" s="287"/>
      <c r="H1932" s="287"/>
      <c r="I1932" s="287"/>
      <c r="J1932" s="287"/>
      <c r="K1932" s="287"/>
      <c r="L1932" s="287"/>
      <c r="M1932" s="287"/>
      <c r="N1932" s="287"/>
      <c r="O1932" s="287"/>
      <c r="P1932" s="318"/>
      <c r="HY1932" s="117"/>
      <c r="HZ1932" s="117"/>
      <c r="IA1932" s="87"/>
      <c r="IB1932" s="87"/>
      <c r="IC1932" s="87"/>
      <c r="ID1932" s="87"/>
      <c r="IE1932" s="87"/>
      <c r="IF1932" s="50" t="s">
        <v>871</v>
      </c>
      <c r="IG1932" s="29"/>
      <c r="IH1932" s="29"/>
      <c r="II1932" s="29"/>
      <c r="IJ1932" s="116"/>
      <c r="IK1932" s="87"/>
      <c r="IL1932" s="29"/>
      <c r="IM1932" s="87"/>
      <c r="IO1932" s="96"/>
    </row>
    <row r="1933" spans="1:249" s="1" customFormat="1" ht="14.4" x14ac:dyDescent="0.3">
      <c r="A1933" s="159"/>
      <c r="B1933" s="142" t="s">
        <v>62</v>
      </c>
      <c r="C1933" s="285" t="s">
        <v>64</v>
      </c>
      <c r="D1933" s="285"/>
      <c r="E1933" s="285"/>
      <c r="F1933" s="285"/>
      <c r="G1933" s="285"/>
      <c r="H1933" s="141" t="s">
        <v>65</v>
      </c>
      <c r="I1933" s="73"/>
      <c r="J1933" s="73"/>
      <c r="K1933" s="156">
        <v>18.313371</v>
      </c>
      <c r="L1933" s="28"/>
      <c r="M1933" s="73"/>
      <c r="N1933" s="28"/>
      <c r="O1933" s="73"/>
      <c r="P1933" s="152">
        <v>9476.99</v>
      </c>
      <c r="HY1933" s="117"/>
      <c r="HZ1933" s="117"/>
      <c r="IA1933" s="87"/>
      <c r="IB1933" s="87"/>
      <c r="IC1933" s="87"/>
      <c r="ID1933" s="87"/>
      <c r="IE1933" s="87"/>
      <c r="IG1933" s="29" t="s">
        <v>64</v>
      </c>
      <c r="IH1933" s="29"/>
      <c r="II1933" s="29"/>
      <c r="IJ1933" s="116"/>
      <c r="IK1933" s="87"/>
      <c r="IL1933" s="29"/>
      <c r="IM1933" s="87"/>
      <c r="IO1933" s="96"/>
    </row>
    <row r="1934" spans="1:249" s="1" customFormat="1" ht="14.4" x14ac:dyDescent="0.3">
      <c r="A1934" s="158"/>
      <c r="B1934" s="142" t="s">
        <v>381</v>
      </c>
      <c r="C1934" s="285" t="s">
        <v>382</v>
      </c>
      <c r="D1934" s="285"/>
      <c r="E1934" s="285"/>
      <c r="F1934" s="285"/>
      <c r="G1934" s="285"/>
      <c r="H1934" s="141" t="s">
        <v>65</v>
      </c>
      <c r="I1934" s="139">
        <v>21.13</v>
      </c>
      <c r="J1934" s="73"/>
      <c r="K1934" s="156">
        <v>18.313371</v>
      </c>
      <c r="L1934" s="49"/>
      <c r="M1934" s="56"/>
      <c r="N1934" s="153">
        <v>517.49</v>
      </c>
      <c r="O1934" s="73"/>
      <c r="P1934" s="152">
        <v>9476.99</v>
      </c>
      <c r="Q1934" s="144"/>
      <c r="R1934" s="144"/>
      <c r="HY1934" s="117"/>
      <c r="HZ1934" s="117"/>
      <c r="IA1934" s="87"/>
      <c r="IB1934" s="87"/>
      <c r="IC1934" s="87"/>
      <c r="ID1934" s="87"/>
      <c r="IE1934" s="87"/>
      <c r="IG1934" s="29"/>
      <c r="IH1934" s="29" t="s">
        <v>382</v>
      </c>
      <c r="II1934" s="29"/>
      <c r="IJ1934" s="116"/>
      <c r="IK1934" s="87"/>
      <c r="IL1934" s="29"/>
      <c r="IM1934" s="87"/>
      <c r="IO1934" s="96"/>
    </row>
    <row r="1935" spans="1:249" s="1" customFormat="1" ht="14.4" x14ac:dyDescent="0.3">
      <c r="A1935" s="159"/>
      <c r="B1935" s="142" t="s">
        <v>66</v>
      </c>
      <c r="C1935" s="285" t="s">
        <v>67</v>
      </c>
      <c r="D1935" s="285"/>
      <c r="E1935" s="285"/>
      <c r="F1935" s="285"/>
      <c r="G1935" s="285"/>
      <c r="H1935" s="141"/>
      <c r="I1935" s="73"/>
      <c r="J1935" s="73"/>
      <c r="K1935" s="73"/>
      <c r="L1935" s="28"/>
      <c r="M1935" s="73"/>
      <c r="N1935" s="28"/>
      <c r="O1935" s="73"/>
      <c r="P1935" s="137">
        <v>37.299999999999997</v>
      </c>
      <c r="HY1935" s="117"/>
      <c r="HZ1935" s="117"/>
      <c r="IA1935" s="87"/>
      <c r="IB1935" s="87"/>
      <c r="IC1935" s="87"/>
      <c r="ID1935" s="87"/>
      <c r="IE1935" s="87"/>
      <c r="IG1935" s="29" t="s">
        <v>67</v>
      </c>
      <c r="IH1935" s="29"/>
      <c r="II1935" s="29"/>
      <c r="IJ1935" s="116"/>
      <c r="IK1935" s="87"/>
      <c r="IL1935" s="29"/>
      <c r="IM1935" s="87"/>
      <c r="IO1935" s="96"/>
    </row>
    <row r="1936" spans="1:249" s="1" customFormat="1" ht="14.4" x14ac:dyDescent="0.3">
      <c r="A1936" s="159"/>
      <c r="B1936" s="142"/>
      <c r="C1936" s="285" t="s">
        <v>68</v>
      </c>
      <c r="D1936" s="285"/>
      <c r="E1936" s="285"/>
      <c r="F1936" s="285"/>
      <c r="G1936" s="285"/>
      <c r="H1936" s="141" t="s">
        <v>65</v>
      </c>
      <c r="I1936" s="73"/>
      <c r="J1936" s="73"/>
      <c r="K1936" s="156">
        <v>5.2002E-2</v>
      </c>
      <c r="L1936" s="28"/>
      <c r="M1936" s="73"/>
      <c r="N1936" s="28"/>
      <c r="O1936" s="73"/>
      <c r="P1936" s="137">
        <v>28.85</v>
      </c>
      <c r="HY1936" s="117"/>
      <c r="HZ1936" s="117"/>
      <c r="IA1936" s="87"/>
      <c r="IB1936" s="87"/>
      <c r="IC1936" s="87"/>
      <c r="ID1936" s="87"/>
      <c r="IE1936" s="87"/>
      <c r="IG1936" s="29" t="s">
        <v>68</v>
      </c>
      <c r="IH1936" s="29"/>
      <c r="II1936" s="29"/>
      <c r="IJ1936" s="116"/>
      <c r="IK1936" s="87"/>
      <c r="IL1936" s="29"/>
      <c r="IM1936" s="87"/>
      <c r="IO1936" s="96"/>
    </row>
    <row r="1937" spans="1:249" s="1" customFormat="1" ht="14.4" x14ac:dyDescent="0.3">
      <c r="A1937" s="158"/>
      <c r="B1937" s="142" t="s">
        <v>104</v>
      </c>
      <c r="C1937" s="285" t="s">
        <v>105</v>
      </c>
      <c r="D1937" s="285"/>
      <c r="E1937" s="285"/>
      <c r="F1937" s="285"/>
      <c r="G1937" s="285"/>
      <c r="H1937" s="141" t="s">
        <v>71</v>
      </c>
      <c r="I1937" s="139">
        <v>0.06</v>
      </c>
      <c r="J1937" s="73"/>
      <c r="K1937" s="156">
        <v>5.2002E-2</v>
      </c>
      <c r="L1937" s="49"/>
      <c r="M1937" s="56"/>
      <c r="N1937" s="153">
        <v>717.22</v>
      </c>
      <c r="O1937" s="73"/>
      <c r="P1937" s="152">
        <v>37.299999999999997</v>
      </c>
      <c r="Q1937" s="144"/>
      <c r="R1937" s="144"/>
      <c r="HY1937" s="117"/>
      <c r="HZ1937" s="117"/>
      <c r="IA1937" s="87"/>
      <c r="IB1937" s="87"/>
      <c r="IC1937" s="87"/>
      <c r="ID1937" s="87"/>
      <c r="IE1937" s="87"/>
      <c r="IG1937" s="29"/>
      <c r="IH1937" s="29" t="s">
        <v>105</v>
      </c>
      <c r="II1937" s="29"/>
      <c r="IJ1937" s="116"/>
      <c r="IK1937" s="87"/>
      <c r="IL1937" s="29"/>
      <c r="IM1937" s="87"/>
      <c r="IO1937" s="96"/>
    </row>
    <row r="1938" spans="1:249" s="1" customFormat="1" ht="14.4" x14ac:dyDescent="0.3">
      <c r="A1938" s="143"/>
      <c r="B1938" s="142" t="s">
        <v>106</v>
      </c>
      <c r="C1938" s="285" t="s">
        <v>107</v>
      </c>
      <c r="D1938" s="285"/>
      <c r="E1938" s="285"/>
      <c r="F1938" s="285"/>
      <c r="G1938" s="285"/>
      <c r="H1938" s="141" t="s">
        <v>65</v>
      </c>
      <c r="I1938" s="139">
        <v>0.06</v>
      </c>
      <c r="J1938" s="73"/>
      <c r="K1938" s="156">
        <v>5.2002E-2</v>
      </c>
      <c r="L1938" s="28"/>
      <c r="M1938" s="73"/>
      <c r="N1938" s="160">
        <v>554.75</v>
      </c>
      <c r="O1938" s="73"/>
      <c r="P1938" s="137">
        <v>28.85</v>
      </c>
      <c r="HY1938" s="117"/>
      <c r="HZ1938" s="117"/>
      <c r="IA1938" s="87"/>
      <c r="IB1938" s="87"/>
      <c r="IC1938" s="87"/>
      <c r="ID1938" s="87"/>
      <c r="IE1938" s="87"/>
      <c r="IG1938" s="29"/>
      <c r="IH1938" s="29"/>
      <c r="II1938" s="29" t="s">
        <v>107</v>
      </c>
      <c r="IJ1938" s="116"/>
      <c r="IK1938" s="87"/>
      <c r="IL1938" s="29"/>
      <c r="IM1938" s="87"/>
      <c r="IO1938" s="96"/>
    </row>
    <row r="1939" spans="1:249" s="1" customFormat="1" ht="14.4" x14ac:dyDescent="0.3">
      <c r="A1939" s="159"/>
      <c r="B1939" s="142" t="s">
        <v>93</v>
      </c>
      <c r="C1939" s="285" t="s">
        <v>110</v>
      </c>
      <c r="D1939" s="285"/>
      <c r="E1939" s="285"/>
      <c r="F1939" s="285"/>
      <c r="G1939" s="285"/>
      <c r="H1939" s="141"/>
      <c r="I1939" s="73"/>
      <c r="J1939" s="73"/>
      <c r="K1939" s="73"/>
      <c r="L1939" s="28"/>
      <c r="M1939" s="73"/>
      <c r="N1939" s="28"/>
      <c r="O1939" s="73"/>
      <c r="P1939" s="152">
        <v>3656.68</v>
      </c>
      <c r="HY1939" s="117"/>
      <c r="HZ1939" s="117"/>
      <c r="IA1939" s="87"/>
      <c r="IB1939" s="87"/>
      <c r="IC1939" s="87"/>
      <c r="ID1939" s="87"/>
      <c r="IE1939" s="87"/>
      <c r="IG1939" s="29" t="s">
        <v>110</v>
      </c>
      <c r="IH1939" s="29"/>
      <c r="II1939" s="29"/>
      <c r="IJ1939" s="116"/>
      <c r="IK1939" s="87"/>
      <c r="IL1939" s="29"/>
      <c r="IM1939" s="87"/>
      <c r="IO1939" s="96"/>
    </row>
    <row r="1940" spans="1:249" s="1" customFormat="1" ht="14.4" x14ac:dyDescent="0.3">
      <c r="A1940" s="158"/>
      <c r="B1940" s="142" t="s">
        <v>183</v>
      </c>
      <c r="C1940" s="285" t="s">
        <v>184</v>
      </c>
      <c r="D1940" s="285"/>
      <c r="E1940" s="285"/>
      <c r="F1940" s="285"/>
      <c r="G1940" s="285"/>
      <c r="H1940" s="141" t="s">
        <v>114</v>
      </c>
      <c r="I1940" s="138">
        <v>20.6</v>
      </c>
      <c r="J1940" s="73"/>
      <c r="K1940" s="161">
        <v>17.854019999999998</v>
      </c>
      <c r="L1940" s="155">
        <v>65.33</v>
      </c>
      <c r="M1940" s="154">
        <v>1.69</v>
      </c>
      <c r="N1940" s="153">
        <v>110.41</v>
      </c>
      <c r="O1940" s="73"/>
      <c r="P1940" s="152">
        <v>1971.26</v>
      </c>
      <c r="Q1940" s="144"/>
      <c r="R1940" s="144"/>
      <c r="HY1940" s="117"/>
      <c r="HZ1940" s="117"/>
      <c r="IA1940" s="87"/>
      <c r="IB1940" s="87"/>
      <c r="IC1940" s="87"/>
      <c r="ID1940" s="87"/>
      <c r="IE1940" s="87"/>
      <c r="IG1940" s="29"/>
      <c r="IH1940" s="29" t="s">
        <v>184</v>
      </c>
      <c r="II1940" s="29"/>
      <c r="IJ1940" s="116"/>
      <c r="IK1940" s="87"/>
      <c r="IL1940" s="29"/>
      <c r="IM1940" s="87"/>
      <c r="IO1940" s="96"/>
    </row>
    <row r="1941" spans="1:249" s="1" customFormat="1" ht="20.399999999999999" x14ac:dyDescent="0.3">
      <c r="A1941" s="158"/>
      <c r="B1941" s="142" t="s">
        <v>851</v>
      </c>
      <c r="C1941" s="285" t="s">
        <v>852</v>
      </c>
      <c r="D1941" s="285"/>
      <c r="E1941" s="285"/>
      <c r="F1941" s="285"/>
      <c r="G1941" s="285"/>
      <c r="H1941" s="141" t="s">
        <v>114</v>
      </c>
      <c r="I1941" s="138">
        <v>10.3</v>
      </c>
      <c r="J1941" s="73"/>
      <c r="K1941" s="161">
        <v>8.9270099999999992</v>
      </c>
      <c r="L1941" s="155">
        <v>144.12</v>
      </c>
      <c r="M1941" s="154">
        <v>1.31</v>
      </c>
      <c r="N1941" s="153">
        <v>188.8</v>
      </c>
      <c r="O1941" s="73"/>
      <c r="P1941" s="152">
        <v>1685.42</v>
      </c>
      <c r="Q1941" s="144"/>
      <c r="R1941" s="144"/>
      <c r="HY1941" s="117"/>
      <c r="HZ1941" s="117"/>
      <c r="IA1941" s="87"/>
      <c r="IB1941" s="87"/>
      <c r="IC1941" s="87"/>
      <c r="ID1941" s="87"/>
      <c r="IE1941" s="87"/>
      <c r="IG1941" s="29"/>
      <c r="IH1941" s="29" t="s">
        <v>852</v>
      </c>
      <c r="II1941" s="29"/>
      <c r="IJ1941" s="116"/>
      <c r="IK1941" s="87"/>
      <c r="IL1941" s="29"/>
      <c r="IM1941" s="87"/>
      <c r="IO1941" s="96"/>
    </row>
    <row r="1942" spans="1:249" s="1" customFormat="1" ht="14.4" x14ac:dyDescent="0.3">
      <c r="A1942" s="151" t="s">
        <v>78</v>
      </c>
      <c r="B1942" s="150" t="s">
        <v>853</v>
      </c>
      <c r="C1942" s="320" t="s">
        <v>854</v>
      </c>
      <c r="D1942" s="320"/>
      <c r="E1942" s="320"/>
      <c r="F1942" s="320"/>
      <c r="G1942" s="320"/>
      <c r="H1942" s="149" t="s">
        <v>180</v>
      </c>
      <c r="I1942" s="177">
        <v>111.1</v>
      </c>
      <c r="J1942" s="146"/>
      <c r="K1942" s="180">
        <v>96.290369999999996</v>
      </c>
      <c r="L1942" s="147"/>
      <c r="M1942" s="146"/>
      <c r="N1942" s="147"/>
      <c r="O1942" s="146"/>
      <c r="P1942" s="145"/>
      <c r="HY1942" s="117"/>
      <c r="HZ1942" s="117"/>
      <c r="IA1942" s="87"/>
      <c r="IB1942" s="87"/>
      <c r="IC1942" s="87"/>
      <c r="ID1942" s="87"/>
      <c r="IE1942" s="87"/>
      <c r="IG1942" s="29"/>
      <c r="IH1942" s="29"/>
      <c r="II1942" s="29"/>
      <c r="IJ1942" s="116" t="s">
        <v>854</v>
      </c>
      <c r="IK1942" s="87"/>
      <c r="IL1942" s="29"/>
      <c r="IM1942" s="87"/>
      <c r="IO1942" s="96"/>
    </row>
    <row r="1943" spans="1:249" s="1" customFormat="1" ht="14.4" x14ac:dyDescent="0.3">
      <c r="A1943" s="104"/>
      <c r="B1943" s="103"/>
      <c r="C1943" s="319" t="s">
        <v>82</v>
      </c>
      <c r="D1943" s="319"/>
      <c r="E1943" s="319"/>
      <c r="F1943" s="319"/>
      <c r="G1943" s="319"/>
      <c r="H1943" s="126"/>
      <c r="I1943" s="124"/>
      <c r="J1943" s="124"/>
      <c r="K1943" s="124"/>
      <c r="L1943" s="125"/>
      <c r="M1943" s="124"/>
      <c r="N1943" s="136"/>
      <c r="O1943" s="124"/>
      <c r="P1943" s="135">
        <v>13199.82</v>
      </c>
      <c r="Q1943" s="144"/>
      <c r="R1943" s="144"/>
      <c r="HY1943" s="117"/>
      <c r="HZ1943" s="117"/>
      <c r="IA1943" s="87"/>
      <c r="IB1943" s="87"/>
      <c r="IC1943" s="87"/>
      <c r="ID1943" s="87"/>
      <c r="IE1943" s="87"/>
      <c r="IG1943" s="29"/>
      <c r="IH1943" s="29"/>
      <c r="II1943" s="29"/>
      <c r="IJ1943" s="116"/>
      <c r="IK1943" s="87" t="s">
        <v>82</v>
      </c>
      <c r="IL1943" s="29"/>
      <c r="IM1943" s="87"/>
      <c r="IO1943" s="96"/>
    </row>
    <row r="1944" spans="1:249" s="1" customFormat="1" ht="14.4" x14ac:dyDescent="0.3">
      <c r="A1944" s="143"/>
      <c r="B1944" s="142"/>
      <c r="C1944" s="285" t="s">
        <v>83</v>
      </c>
      <c r="D1944" s="285"/>
      <c r="E1944" s="285"/>
      <c r="F1944" s="285"/>
      <c r="G1944" s="285"/>
      <c r="H1944" s="141"/>
      <c r="I1944" s="73"/>
      <c r="J1944" s="73"/>
      <c r="K1944" s="73"/>
      <c r="L1944" s="28"/>
      <c r="M1944" s="73"/>
      <c r="N1944" s="28"/>
      <c r="O1944" s="73"/>
      <c r="P1944" s="152">
        <v>9505.84</v>
      </c>
      <c r="HY1944" s="117"/>
      <c r="HZ1944" s="117"/>
      <c r="IA1944" s="87"/>
      <c r="IB1944" s="87"/>
      <c r="IC1944" s="87"/>
      <c r="ID1944" s="87"/>
      <c r="IE1944" s="87"/>
      <c r="IG1944" s="29"/>
      <c r="IH1944" s="29"/>
      <c r="II1944" s="29"/>
      <c r="IJ1944" s="116"/>
      <c r="IK1944" s="87"/>
      <c r="IL1944" s="29" t="s">
        <v>83</v>
      </c>
      <c r="IM1944" s="87"/>
      <c r="IO1944" s="96"/>
    </row>
    <row r="1945" spans="1:249" s="1" customFormat="1" ht="14.4" x14ac:dyDescent="0.3">
      <c r="A1945" s="143"/>
      <c r="B1945" s="142" t="s">
        <v>828</v>
      </c>
      <c r="C1945" s="285" t="s">
        <v>829</v>
      </c>
      <c r="D1945" s="285"/>
      <c r="E1945" s="285"/>
      <c r="F1945" s="285"/>
      <c r="G1945" s="285"/>
      <c r="H1945" s="141" t="s">
        <v>84</v>
      </c>
      <c r="I1945" s="140">
        <v>89</v>
      </c>
      <c r="J1945" s="73"/>
      <c r="K1945" s="140">
        <v>89</v>
      </c>
      <c r="L1945" s="28"/>
      <c r="M1945" s="73"/>
      <c r="N1945" s="28"/>
      <c r="O1945" s="73"/>
      <c r="P1945" s="152">
        <v>8460.2000000000007</v>
      </c>
      <c r="HY1945" s="117"/>
      <c r="HZ1945" s="117"/>
      <c r="IA1945" s="87"/>
      <c r="IB1945" s="87"/>
      <c r="IC1945" s="87"/>
      <c r="ID1945" s="87"/>
      <c r="IE1945" s="87"/>
      <c r="IG1945" s="29"/>
      <c r="IH1945" s="29"/>
      <c r="II1945" s="29"/>
      <c r="IJ1945" s="116"/>
      <c r="IK1945" s="87"/>
      <c r="IL1945" s="29" t="s">
        <v>829</v>
      </c>
      <c r="IM1945" s="87"/>
      <c r="IO1945" s="96"/>
    </row>
    <row r="1946" spans="1:249" s="1" customFormat="1" ht="14.4" x14ac:dyDescent="0.3">
      <c r="A1946" s="143"/>
      <c r="B1946" s="142" t="s">
        <v>830</v>
      </c>
      <c r="C1946" s="285" t="s">
        <v>831</v>
      </c>
      <c r="D1946" s="285"/>
      <c r="E1946" s="285"/>
      <c r="F1946" s="285"/>
      <c r="G1946" s="285"/>
      <c r="H1946" s="141" t="s">
        <v>84</v>
      </c>
      <c r="I1946" s="140">
        <v>44</v>
      </c>
      <c r="J1946" s="73"/>
      <c r="K1946" s="140">
        <v>44</v>
      </c>
      <c r="L1946" s="28"/>
      <c r="M1946" s="73"/>
      <c r="N1946" s="28"/>
      <c r="O1946" s="73"/>
      <c r="P1946" s="152">
        <v>4182.57</v>
      </c>
      <c r="HY1946" s="117"/>
      <c r="HZ1946" s="117"/>
      <c r="IA1946" s="87"/>
      <c r="IB1946" s="87"/>
      <c r="IC1946" s="87"/>
      <c r="ID1946" s="87"/>
      <c r="IE1946" s="87"/>
      <c r="IG1946" s="29"/>
      <c r="IH1946" s="29"/>
      <c r="II1946" s="29"/>
      <c r="IJ1946" s="116"/>
      <c r="IK1946" s="87"/>
      <c r="IL1946" s="29" t="s">
        <v>831</v>
      </c>
      <c r="IM1946" s="87"/>
      <c r="IO1946" s="96"/>
    </row>
    <row r="1947" spans="1:249" s="1" customFormat="1" ht="14.4" x14ac:dyDescent="0.3">
      <c r="A1947" s="129"/>
      <c r="B1947" s="128"/>
      <c r="C1947" s="319" t="s">
        <v>85</v>
      </c>
      <c r="D1947" s="319"/>
      <c r="E1947" s="319"/>
      <c r="F1947" s="319"/>
      <c r="G1947" s="319"/>
      <c r="H1947" s="126"/>
      <c r="I1947" s="124"/>
      <c r="J1947" s="124"/>
      <c r="K1947" s="124"/>
      <c r="L1947" s="125"/>
      <c r="M1947" s="124"/>
      <c r="N1947" s="136">
        <v>29817.23</v>
      </c>
      <c r="O1947" s="124"/>
      <c r="P1947" s="135">
        <v>25842.59</v>
      </c>
      <c r="HY1947" s="117"/>
      <c r="HZ1947" s="117"/>
      <c r="IA1947" s="87"/>
      <c r="IB1947" s="87"/>
      <c r="IC1947" s="87"/>
      <c r="ID1947" s="87"/>
      <c r="IE1947" s="87"/>
      <c r="IG1947" s="29"/>
      <c r="IH1947" s="29"/>
      <c r="II1947" s="29"/>
      <c r="IJ1947" s="116"/>
      <c r="IK1947" s="87"/>
      <c r="IL1947" s="29"/>
      <c r="IM1947" s="87" t="s">
        <v>85</v>
      </c>
      <c r="IO1947" s="96"/>
    </row>
    <row r="1948" spans="1:249" s="1" customFormat="1" ht="40.799999999999997" x14ac:dyDescent="0.3">
      <c r="A1948" s="134" t="s">
        <v>775</v>
      </c>
      <c r="B1948" s="127" t="s">
        <v>856</v>
      </c>
      <c r="C1948" s="317" t="s">
        <v>857</v>
      </c>
      <c r="D1948" s="317"/>
      <c r="E1948" s="317"/>
      <c r="F1948" s="317"/>
      <c r="G1948" s="317"/>
      <c r="H1948" s="126" t="s">
        <v>180</v>
      </c>
      <c r="I1948" s="124">
        <v>96.290369999999996</v>
      </c>
      <c r="J1948" s="133">
        <v>1</v>
      </c>
      <c r="K1948" s="172">
        <v>96.290369999999996</v>
      </c>
      <c r="L1948" s="132">
        <v>56.42</v>
      </c>
      <c r="M1948" s="169">
        <v>0.91</v>
      </c>
      <c r="N1948" s="130">
        <v>51.34</v>
      </c>
      <c r="O1948" s="124"/>
      <c r="P1948" s="135">
        <v>4943.55</v>
      </c>
      <c r="HY1948" s="117"/>
      <c r="HZ1948" s="117"/>
      <c r="IA1948" s="87" t="s">
        <v>857</v>
      </c>
      <c r="IB1948" s="87" t="s">
        <v>4</v>
      </c>
      <c r="IC1948" s="87" t="s">
        <v>4</v>
      </c>
      <c r="ID1948" s="87" t="s">
        <v>4</v>
      </c>
      <c r="IE1948" s="87" t="s">
        <v>4</v>
      </c>
      <c r="IG1948" s="29"/>
      <c r="IH1948" s="29"/>
      <c r="II1948" s="29"/>
      <c r="IJ1948" s="116"/>
      <c r="IK1948" s="87"/>
      <c r="IL1948" s="29"/>
      <c r="IM1948" s="87"/>
      <c r="IO1948" s="96"/>
    </row>
    <row r="1949" spans="1:249" s="1" customFormat="1" ht="14.4" x14ac:dyDescent="0.3">
      <c r="A1949" s="129"/>
      <c r="B1949" s="128"/>
      <c r="C1949" s="319" t="s">
        <v>85</v>
      </c>
      <c r="D1949" s="319"/>
      <c r="E1949" s="319"/>
      <c r="F1949" s="319"/>
      <c r="G1949" s="319"/>
      <c r="H1949" s="126"/>
      <c r="I1949" s="124"/>
      <c r="J1949" s="124"/>
      <c r="K1949" s="124"/>
      <c r="L1949" s="125"/>
      <c r="M1949" s="124"/>
      <c r="N1949" s="125"/>
      <c r="O1949" s="124"/>
      <c r="P1949" s="135">
        <v>4943.55</v>
      </c>
      <c r="HY1949" s="117"/>
      <c r="HZ1949" s="117"/>
      <c r="IA1949" s="87"/>
      <c r="IB1949" s="87"/>
      <c r="IC1949" s="87"/>
      <c r="ID1949" s="87"/>
      <c r="IE1949" s="87"/>
      <c r="IG1949" s="29"/>
      <c r="IH1949" s="29"/>
      <c r="II1949" s="29"/>
      <c r="IJ1949" s="116"/>
      <c r="IK1949" s="87"/>
      <c r="IL1949" s="29"/>
      <c r="IM1949" s="87" t="s">
        <v>85</v>
      </c>
      <c r="IO1949" s="96"/>
    </row>
    <row r="1950" spans="1:249" s="1" customFormat="1" ht="20.399999999999999" x14ac:dyDescent="0.3">
      <c r="A1950" s="134" t="s">
        <v>776</v>
      </c>
      <c r="B1950" s="127" t="s">
        <v>859</v>
      </c>
      <c r="C1950" s="317" t="s">
        <v>860</v>
      </c>
      <c r="D1950" s="317"/>
      <c r="E1950" s="317"/>
      <c r="F1950" s="317"/>
      <c r="G1950" s="317"/>
      <c r="H1950" s="126" t="s">
        <v>63</v>
      </c>
      <c r="I1950" s="124">
        <v>0.86670000000000003</v>
      </c>
      <c r="J1950" s="133">
        <v>1</v>
      </c>
      <c r="K1950" s="170">
        <v>0.86670000000000003</v>
      </c>
      <c r="L1950" s="125"/>
      <c r="M1950" s="124"/>
      <c r="N1950" s="168"/>
      <c r="O1950" s="124"/>
      <c r="P1950" s="167"/>
      <c r="HY1950" s="117"/>
      <c r="HZ1950" s="117"/>
      <c r="IA1950" s="87" t="s">
        <v>860</v>
      </c>
      <c r="IB1950" s="87" t="s">
        <v>4</v>
      </c>
      <c r="IC1950" s="87" t="s">
        <v>4</v>
      </c>
      <c r="ID1950" s="87" t="s">
        <v>4</v>
      </c>
      <c r="IE1950" s="87" t="s">
        <v>4</v>
      </c>
      <c r="IG1950" s="29"/>
      <c r="IH1950" s="29"/>
      <c r="II1950" s="29"/>
      <c r="IJ1950" s="116"/>
      <c r="IK1950" s="87"/>
      <c r="IL1950" s="29"/>
      <c r="IM1950" s="87"/>
      <c r="IO1950" s="96"/>
    </row>
    <row r="1951" spans="1:249" s="1" customFormat="1" ht="14.4" x14ac:dyDescent="0.3">
      <c r="A1951" s="166"/>
      <c r="B1951" s="165"/>
      <c r="C1951" s="287" t="s">
        <v>871</v>
      </c>
      <c r="D1951" s="287"/>
      <c r="E1951" s="287"/>
      <c r="F1951" s="287"/>
      <c r="G1951" s="287"/>
      <c r="H1951" s="287"/>
      <c r="I1951" s="287"/>
      <c r="J1951" s="287"/>
      <c r="K1951" s="287"/>
      <c r="L1951" s="287"/>
      <c r="M1951" s="287"/>
      <c r="N1951" s="287"/>
      <c r="O1951" s="287"/>
      <c r="P1951" s="318"/>
      <c r="HY1951" s="117"/>
      <c r="HZ1951" s="117"/>
      <c r="IA1951" s="87"/>
      <c r="IB1951" s="87"/>
      <c r="IC1951" s="87"/>
      <c r="ID1951" s="87"/>
      <c r="IE1951" s="87"/>
      <c r="IF1951" s="50" t="s">
        <v>871</v>
      </c>
      <c r="IG1951" s="29"/>
      <c r="IH1951" s="29"/>
      <c r="II1951" s="29"/>
      <c r="IJ1951" s="116"/>
      <c r="IK1951" s="87"/>
      <c r="IL1951" s="29"/>
      <c r="IM1951" s="87"/>
      <c r="IO1951" s="96"/>
    </row>
    <row r="1952" spans="1:249" s="1" customFormat="1" ht="20.399999999999999" x14ac:dyDescent="0.3">
      <c r="A1952" s="164"/>
      <c r="B1952" s="103" t="s">
        <v>1045</v>
      </c>
      <c r="C1952" s="321" t="s">
        <v>1044</v>
      </c>
      <c r="D1952" s="321"/>
      <c r="E1952" s="321"/>
      <c r="F1952" s="321"/>
      <c r="G1952" s="321"/>
      <c r="H1952" s="321"/>
      <c r="I1952" s="321"/>
      <c r="J1952" s="321"/>
      <c r="K1952" s="321"/>
      <c r="L1952" s="321"/>
      <c r="M1952" s="321"/>
      <c r="N1952" s="321"/>
      <c r="O1952" s="321"/>
      <c r="P1952" s="322"/>
      <c r="HY1952" s="117"/>
      <c r="HZ1952" s="117"/>
      <c r="IA1952" s="87"/>
      <c r="IB1952" s="87"/>
      <c r="IC1952" s="87"/>
      <c r="ID1952" s="87"/>
      <c r="IE1952" s="87"/>
      <c r="IG1952" s="29"/>
      <c r="IH1952" s="29"/>
      <c r="II1952" s="29"/>
      <c r="IJ1952" s="116"/>
      <c r="IK1952" s="87"/>
      <c r="IL1952" s="29"/>
      <c r="IM1952" s="87"/>
      <c r="IN1952" s="50" t="s">
        <v>1044</v>
      </c>
      <c r="IO1952" s="96"/>
    </row>
    <row r="1953" spans="1:249" s="1" customFormat="1" ht="14.4" x14ac:dyDescent="0.3">
      <c r="A1953" s="159"/>
      <c r="B1953" s="142" t="s">
        <v>62</v>
      </c>
      <c r="C1953" s="285" t="s">
        <v>64</v>
      </c>
      <c r="D1953" s="285"/>
      <c r="E1953" s="285"/>
      <c r="F1953" s="285"/>
      <c r="G1953" s="285"/>
      <c r="H1953" s="141" t="s">
        <v>65</v>
      </c>
      <c r="I1953" s="73"/>
      <c r="J1953" s="73"/>
      <c r="K1953" s="162">
        <v>43.416469800000002</v>
      </c>
      <c r="L1953" s="28"/>
      <c r="M1953" s="73"/>
      <c r="N1953" s="28"/>
      <c r="O1953" s="73"/>
      <c r="P1953" s="152">
        <v>21928.36</v>
      </c>
      <c r="HY1953" s="117"/>
      <c r="HZ1953" s="117"/>
      <c r="IA1953" s="87"/>
      <c r="IB1953" s="87"/>
      <c r="IC1953" s="87"/>
      <c r="ID1953" s="87"/>
      <c r="IE1953" s="87"/>
      <c r="IG1953" s="29" t="s">
        <v>64</v>
      </c>
      <c r="IH1953" s="29"/>
      <c r="II1953" s="29"/>
      <c r="IJ1953" s="116"/>
      <c r="IK1953" s="87"/>
      <c r="IL1953" s="29"/>
      <c r="IM1953" s="87"/>
      <c r="IO1953" s="96"/>
    </row>
    <row r="1954" spans="1:249" s="1" customFormat="1" ht="14.4" x14ac:dyDescent="0.3">
      <c r="A1954" s="158"/>
      <c r="B1954" s="142" t="s">
        <v>98</v>
      </c>
      <c r="C1954" s="285" t="s">
        <v>99</v>
      </c>
      <c r="D1954" s="285"/>
      <c r="E1954" s="285"/>
      <c r="F1954" s="285"/>
      <c r="G1954" s="285"/>
      <c r="H1954" s="141" t="s">
        <v>65</v>
      </c>
      <c r="I1954" s="139">
        <v>43.56</v>
      </c>
      <c r="J1954" s="139">
        <v>1.1499999999999999</v>
      </c>
      <c r="K1954" s="162">
        <v>43.416469800000002</v>
      </c>
      <c r="L1954" s="49"/>
      <c r="M1954" s="56"/>
      <c r="N1954" s="153">
        <v>505.07</v>
      </c>
      <c r="O1954" s="73"/>
      <c r="P1954" s="152">
        <v>21928.36</v>
      </c>
      <c r="Q1954" s="144"/>
      <c r="R1954" s="144"/>
      <c r="HY1954" s="117"/>
      <c r="HZ1954" s="117"/>
      <c r="IA1954" s="87"/>
      <c r="IB1954" s="87"/>
      <c r="IC1954" s="87"/>
      <c r="ID1954" s="87"/>
      <c r="IE1954" s="87"/>
      <c r="IG1954" s="29"/>
      <c r="IH1954" s="29" t="s">
        <v>99</v>
      </c>
      <c r="II1954" s="29"/>
      <c r="IJ1954" s="116"/>
      <c r="IK1954" s="87"/>
      <c r="IL1954" s="29"/>
      <c r="IM1954" s="87"/>
      <c r="IO1954" s="96"/>
    </row>
    <row r="1955" spans="1:249" s="1" customFormat="1" ht="14.4" x14ac:dyDescent="0.3">
      <c r="A1955" s="159"/>
      <c r="B1955" s="142" t="s">
        <v>66</v>
      </c>
      <c r="C1955" s="285" t="s">
        <v>67</v>
      </c>
      <c r="D1955" s="285"/>
      <c r="E1955" s="285"/>
      <c r="F1955" s="285"/>
      <c r="G1955" s="285"/>
      <c r="H1955" s="141"/>
      <c r="I1955" s="73"/>
      <c r="J1955" s="73"/>
      <c r="K1955" s="73"/>
      <c r="L1955" s="28"/>
      <c r="M1955" s="73"/>
      <c r="N1955" s="28"/>
      <c r="O1955" s="73"/>
      <c r="P1955" s="137">
        <v>117.51</v>
      </c>
      <c r="HY1955" s="117"/>
      <c r="HZ1955" s="117"/>
      <c r="IA1955" s="87"/>
      <c r="IB1955" s="87"/>
      <c r="IC1955" s="87"/>
      <c r="ID1955" s="87"/>
      <c r="IE1955" s="87"/>
      <c r="IG1955" s="29" t="s">
        <v>67</v>
      </c>
      <c r="IH1955" s="29"/>
      <c r="II1955" s="29"/>
      <c r="IJ1955" s="116"/>
      <c r="IK1955" s="87"/>
      <c r="IL1955" s="29"/>
      <c r="IM1955" s="87"/>
      <c r="IO1955" s="96"/>
    </row>
    <row r="1956" spans="1:249" s="1" customFormat="1" ht="14.4" x14ac:dyDescent="0.3">
      <c r="A1956" s="159"/>
      <c r="B1956" s="142"/>
      <c r="C1956" s="285" t="s">
        <v>68</v>
      </c>
      <c r="D1956" s="285"/>
      <c r="E1956" s="285"/>
      <c r="F1956" s="285"/>
      <c r="G1956" s="285"/>
      <c r="H1956" s="141" t="s">
        <v>65</v>
      </c>
      <c r="I1956" s="73"/>
      <c r="J1956" s="73"/>
      <c r="K1956" s="162">
        <v>0.1841738</v>
      </c>
      <c r="L1956" s="28"/>
      <c r="M1956" s="73"/>
      <c r="N1956" s="28"/>
      <c r="O1956" s="73"/>
      <c r="P1956" s="137">
        <v>100.82</v>
      </c>
      <c r="HY1956" s="117"/>
      <c r="HZ1956" s="117"/>
      <c r="IA1956" s="87"/>
      <c r="IB1956" s="87"/>
      <c r="IC1956" s="87"/>
      <c r="ID1956" s="87"/>
      <c r="IE1956" s="87"/>
      <c r="IG1956" s="29" t="s">
        <v>68</v>
      </c>
      <c r="IH1956" s="29"/>
      <c r="II1956" s="29"/>
      <c r="IJ1956" s="116"/>
      <c r="IK1956" s="87"/>
      <c r="IL1956" s="29"/>
      <c r="IM1956" s="87"/>
      <c r="IO1956" s="96"/>
    </row>
    <row r="1957" spans="1:249" s="1" customFormat="1" ht="20.399999999999999" x14ac:dyDescent="0.3">
      <c r="A1957" s="158"/>
      <c r="B1957" s="142" t="s">
        <v>587</v>
      </c>
      <c r="C1957" s="285" t="s">
        <v>588</v>
      </c>
      <c r="D1957" s="285"/>
      <c r="E1957" s="285"/>
      <c r="F1957" s="285"/>
      <c r="G1957" s="285"/>
      <c r="H1957" s="141" t="s">
        <v>71</v>
      </c>
      <c r="I1957" s="139">
        <v>0.02</v>
      </c>
      <c r="J1957" s="139">
        <v>1.25</v>
      </c>
      <c r="K1957" s="162">
        <v>2.1667499999999999E-2</v>
      </c>
      <c r="L1957" s="155">
        <v>30.61</v>
      </c>
      <c r="M1957" s="154">
        <v>1.45</v>
      </c>
      <c r="N1957" s="153">
        <v>44.38</v>
      </c>
      <c r="O1957" s="73"/>
      <c r="P1957" s="152">
        <v>0.96</v>
      </c>
      <c r="Q1957" s="144"/>
      <c r="R1957" s="144"/>
      <c r="HY1957" s="117"/>
      <c r="HZ1957" s="117"/>
      <c r="IA1957" s="87"/>
      <c r="IB1957" s="87"/>
      <c r="IC1957" s="87"/>
      <c r="ID1957" s="87"/>
      <c r="IE1957" s="87"/>
      <c r="IG1957" s="29"/>
      <c r="IH1957" s="29" t="s">
        <v>588</v>
      </c>
      <c r="II1957" s="29"/>
      <c r="IJ1957" s="116"/>
      <c r="IK1957" s="87"/>
      <c r="IL1957" s="29"/>
      <c r="IM1957" s="87"/>
      <c r="IO1957" s="96"/>
    </row>
    <row r="1958" spans="1:249" s="1" customFormat="1" ht="14.4" x14ac:dyDescent="0.3">
      <c r="A1958" s="143"/>
      <c r="B1958" s="142" t="s">
        <v>72</v>
      </c>
      <c r="C1958" s="285" t="s">
        <v>73</v>
      </c>
      <c r="D1958" s="285"/>
      <c r="E1958" s="285"/>
      <c r="F1958" s="285"/>
      <c r="G1958" s="285"/>
      <c r="H1958" s="141" t="s">
        <v>65</v>
      </c>
      <c r="I1958" s="139">
        <v>0.02</v>
      </c>
      <c r="J1958" s="139">
        <v>1.25</v>
      </c>
      <c r="K1958" s="162">
        <v>2.1667499999999999E-2</v>
      </c>
      <c r="L1958" s="28"/>
      <c r="M1958" s="73"/>
      <c r="N1958" s="160">
        <v>492.65</v>
      </c>
      <c r="O1958" s="73"/>
      <c r="P1958" s="137">
        <v>10.67</v>
      </c>
      <c r="HY1958" s="117"/>
      <c r="HZ1958" s="117"/>
      <c r="IA1958" s="87"/>
      <c r="IB1958" s="87"/>
      <c r="IC1958" s="87"/>
      <c r="ID1958" s="87"/>
      <c r="IE1958" s="87"/>
      <c r="IG1958" s="29"/>
      <c r="IH1958" s="29"/>
      <c r="II1958" s="29" t="s">
        <v>73</v>
      </c>
      <c r="IJ1958" s="116"/>
      <c r="IK1958" s="87"/>
      <c r="IL1958" s="29"/>
      <c r="IM1958" s="87"/>
      <c r="IO1958" s="96"/>
    </row>
    <row r="1959" spans="1:249" s="1" customFormat="1" ht="14.4" x14ac:dyDescent="0.3">
      <c r="A1959" s="158"/>
      <c r="B1959" s="142" t="s">
        <v>104</v>
      </c>
      <c r="C1959" s="285" t="s">
        <v>105</v>
      </c>
      <c r="D1959" s="285"/>
      <c r="E1959" s="285"/>
      <c r="F1959" s="285"/>
      <c r="G1959" s="285"/>
      <c r="H1959" s="141" t="s">
        <v>71</v>
      </c>
      <c r="I1959" s="139">
        <v>0.15</v>
      </c>
      <c r="J1959" s="139">
        <v>1.25</v>
      </c>
      <c r="K1959" s="162">
        <v>0.16250629999999999</v>
      </c>
      <c r="L1959" s="49"/>
      <c r="M1959" s="56"/>
      <c r="N1959" s="153">
        <v>717.22</v>
      </c>
      <c r="O1959" s="73"/>
      <c r="P1959" s="152">
        <v>116.55</v>
      </c>
      <c r="Q1959" s="144"/>
      <c r="R1959" s="144"/>
      <c r="HY1959" s="117"/>
      <c r="HZ1959" s="117"/>
      <c r="IA1959" s="87"/>
      <c r="IB1959" s="87"/>
      <c r="IC1959" s="87"/>
      <c r="ID1959" s="87"/>
      <c r="IE1959" s="87"/>
      <c r="IG1959" s="29"/>
      <c r="IH1959" s="29" t="s">
        <v>105</v>
      </c>
      <c r="II1959" s="29"/>
      <c r="IJ1959" s="116"/>
      <c r="IK1959" s="87"/>
      <c r="IL1959" s="29"/>
      <c r="IM1959" s="87"/>
      <c r="IO1959" s="96"/>
    </row>
    <row r="1960" spans="1:249" s="1" customFormat="1" ht="14.4" x14ac:dyDescent="0.3">
      <c r="A1960" s="143"/>
      <c r="B1960" s="142" t="s">
        <v>106</v>
      </c>
      <c r="C1960" s="285" t="s">
        <v>107</v>
      </c>
      <c r="D1960" s="285"/>
      <c r="E1960" s="285"/>
      <c r="F1960" s="285"/>
      <c r="G1960" s="285"/>
      <c r="H1960" s="141" t="s">
        <v>65</v>
      </c>
      <c r="I1960" s="139">
        <v>0.15</v>
      </c>
      <c r="J1960" s="139">
        <v>1.25</v>
      </c>
      <c r="K1960" s="162">
        <v>0.16250629999999999</v>
      </c>
      <c r="L1960" s="28"/>
      <c r="M1960" s="73"/>
      <c r="N1960" s="160">
        <v>554.75</v>
      </c>
      <c r="O1960" s="73"/>
      <c r="P1960" s="137">
        <v>90.15</v>
      </c>
      <c r="HY1960" s="117"/>
      <c r="HZ1960" s="117"/>
      <c r="IA1960" s="87"/>
      <c r="IB1960" s="87"/>
      <c r="IC1960" s="87"/>
      <c r="ID1960" s="87"/>
      <c r="IE1960" s="87"/>
      <c r="IG1960" s="29"/>
      <c r="IH1960" s="29"/>
      <c r="II1960" s="29" t="s">
        <v>107</v>
      </c>
      <c r="IJ1960" s="116"/>
      <c r="IK1960" s="87"/>
      <c r="IL1960" s="29"/>
      <c r="IM1960" s="87"/>
      <c r="IO1960" s="96"/>
    </row>
    <row r="1961" spans="1:249" s="1" customFormat="1" ht="14.4" x14ac:dyDescent="0.3">
      <c r="A1961" s="159"/>
      <c r="B1961" s="142" t="s">
        <v>93</v>
      </c>
      <c r="C1961" s="285" t="s">
        <v>110</v>
      </c>
      <c r="D1961" s="285"/>
      <c r="E1961" s="285"/>
      <c r="F1961" s="285"/>
      <c r="G1961" s="285"/>
      <c r="H1961" s="141"/>
      <c r="I1961" s="73"/>
      <c r="J1961" s="73"/>
      <c r="K1961" s="73"/>
      <c r="L1961" s="28"/>
      <c r="M1961" s="73"/>
      <c r="N1961" s="28"/>
      <c r="O1961" s="73"/>
      <c r="P1961" s="152">
        <v>4030.56</v>
      </c>
      <c r="HY1961" s="117"/>
      <c r="HZ1961" s="117"/>
      <c r="IA1961" s="87"/>
      <c r="IB1961" s="87"/>
      <c r="IC1961" s="87"/>
      <c r="ID1961" s="87"/>
      <c r="IE1961" s="87"/>
      <c r="IG1961" s="29" t="s">
        <v>110</v>
      </c>
      <c r="IH1961" s="29"/>
      <c r="II1961" s="29"/>
      <c r="IJ1961" s="116"/>
      <c r="IK1961" s="87"/>
      <c r="IL1961" s="29"/>
      <c r="IM1961" s="87"/>
      <c r="IO1961" s="96"/>
    </row>
    <row r="1962" spans="1:249" s="1" customFormat="1" ht="14.4" x14ac:dyDescent="0.3">
      <c r="A1962" s="158"/>
      <c r="B1962" s="142" t="s">
        <v>178</v>
      </c>
      <c r="C1962" s="285" t="s">
        <v>179</v>
      </c>
      <c r="D1962" s="285"/>
      <c r="E1962" s="285"/>
      <c r="F1962" s="285"/>
      <c r="G1962" s="285"/>
      <c r="H1962" s="141" t="s">
        <v>180</v>
      </c>
      <c r="I1962" s="139">
        <v>0.84</v>
      </c>
      <c r="J1962" s="73"/>
      <c r="K1962" s="156">
        <v>0.72802800000000001</v>
      </c>
      <c r="L1962" s="155">
        <v>531.44000000000005</v>
      </c>
      <c r="M1962" s="154">
        <v>1.43</v>
      </c>
      <c r="N1962" s="153">
        <v>759.96</v>
      </c>
      <c r="O1962" s="73"/>
      <c r="P1962" s="152">
        <v>553.27</v>
      </c>
      <c r="Q1962" s="144"/>
      <c r="R1962" s="144"/>
      <c r="HY1962" s="117"/>
      <c r="HZ1962" s="117"/>
      <c r="IA1962" s="87"/>
      <c r="IB1962" s="87"/>
      <c r="IC1962" s="87"/>
      <c r="ID1962" s="87"/>
      <c r="IE1962" s="87"/>
      <c r="IG1962" s="29"/>
      <c r="IH1962" s="29" t="s">
        <v>179</v>
      </c>
      <c r="II1962" s="29"/>
      <c r="IJ1962" s="116"/>
      <c r="IK1962" s="87"/>
      <c r="IL1962" s="29"/>
      <c r="IM1962" s="87"/>
      <c r="IO1962" s="96"/>
    </row>
    <row r="1963" spans="1:249" s="1" customFormat="1" ht="14.4" x14ac:dyDescent="0.3">
      <c r="A1963" s="158"/>
      <c r="B1963" s="142" t="s">
        <v>181</v>
      </c>
      <c r="C1963" s="285" t="s">
        <v>182</v>
      </c>
      <c r="D1963" s="285"/>
      <c r="E1963" s="285"/>
      <c r="F1963" s="285"/>
      <c r="G1963" s="285"/>
      <c r="H1963" s="141" t="s">
        <v>114</v>
      </c>
      <c r="I1963" s="139">
        <v>0.31</v>
      </c>
      <c r="J1963" s="73"/>
      <c r="K1963" s="156">
        <v>0.268677</v>
      </c>
      <c r="L1963" s="155">
        <v>56.11</v>
      </c>
      <c r="M1963" s="154">
        <v>1.58</v>
      </c>
      <c r="N1963" s="153">
        <v>88.65</v>
      </c>
      <c r="O1963" s="73"/>
      <c r="P1963" s="152">
        <v>23.82</v>
      </c>
      <c r="Q1963" s="144"/>
      <c r="R1963" s="144"/>
      <c r="HY1963" s="117"/>
      <c r="HZ1963" s="117"/>
      <c r="IA1963" s="87"/>
      <c r="IB1963" s="87"/>
      <c r="IC1963" s="87"/>
      <c r="ID1963" s="87"/>
      <c r="IE1963" s="87"/>
      <c r="IG1963" s="29"/>
      <c r="IH1963" s="29" t="s">
        <v>182</v>
      </c>
      <c r="II1963" s="29"/>
      <c r="IJ1963" s="116"/>
      <c r="IK1963" s="87"/>
      <c r="IL1963" s="29"/>
      <c r="IM1963" s="87"/>
      <c r="IO1963" s="96"/>
    </row>
    <row r="1964" spans="1:249" s="1" customFormat="1" ht="14.4" x14ac:dyDescent="0.3">
      <c r="A1964" s="158"/>
      <c r="B1964" s="142" t="s">
        <v>861</v>
      </c>
      <c r="C1964" s="285" t="s">
        <v>862</v>
      </c>
      <c r="D1964" s="285"/>
      <c r="E1964" s="285"/>
      <c r="F1964" s="285"/>
      <c r="G1964" s="285"/>
      <c r="H1964" s="141" t="s">
        <v>81</v>
      </c>
      <c r="I1964" s="163">
        <v>5.0999999999999997E-2</v>
      </c>
      <c r="J1964" s="73"/>
      <c r="K1964" s="162">
        <v>4.4201699999999997E-2</v>
      </c>
      <c r="L1964" s="175">
        <v>52790.33</v>
      </c>
      <c r="M1964" s="154">
        <v>1.48</v>
      </c>
      <c r="N1964" s="153">
        <v>78129.69</v>
      </c>
      <c r="O1964" s="73"/>
      <c r="P1964" s="152">
        <v>3453.47</v>
      </c>
      <c r="Q1964" s="144"/>
      <c r="R1964" s="144"/>
      <c r="HY1964" s="117"/>
      <c r="HZ1964" s="117"/>
      <c r="IA1964" s="87"/>
      <c r="IB1964" s="87"/>
      <c r="IC1964" s="87"/>
      <c r="ID1964" s="87"/>
      <c r="IE1964" s="87"/>
      <c r="IG1964" s="29"/>
      <c r="IH1964" s="29" t="s">
        <v>862</v>
      </c>
      <c r="II1964" s="29"/>
      <c r="IJ1964" s="116"/>
      <c r="IK1964" s="87"/>
      <c r="IL1964" s="29"/>
      <c r="IM1964" s="87"/>
      <c r="IO1964" s="96"/>
    </row>
    <row r="1965" spans="1:249" s="1" customFormat="1" ht="14.4" x14ac:dyDescent="0.3">
      <c r="A1965" s="151" t="s">
        <v>78</v>
      </c>
      <c r="B1965" s="150" t="s">
        <v>863</v>
      </c>
      <c r="C1965" s="320" t="s">
        <v>864</v>
      </c>
      <c r="D1965" s="320"/>
      <c r="E1965" s="320"/>
      <c r="F1965" s="320"/>
      <c r="G1965" s="320"/>
      <c r="H1965" s="149" t="s">
        <v>81</v>
      </c>
      <c r="I1965" s="174">
        <v>0.03</v>
      </c>
      <c r="J1965" s="146"/>
      <c r="K1965" s="179">
        <v>2.6001E-2</v>
      </c>
      <c r="L1965" s="147"/>
      <c r="M1965" s="146"/>
      <c r="N1965" s="147"/>
      <c r="O1965" s="146"/>
      <c r="P1965" s="145"/>
      <c r="HY1965" s="117"/>
      <c r="HZ1965" s="117"/>
      <c r="IA1965" s="87"/>
      <c r="IB1965" s="87"/>
      <c r="IC1965" s="87"/>
      <c r="ID1965" s="87"/>
      <c r="IE1965" s="87"/>
      <c r="IG1965" s="29"/>
      <c r="IH1965" s="29"/>
      <c r="II1965" s="29"/>
      <c r="IJ1965" s="116" t="s">
        <v>864</v>
      </c>
      <c r="IK1965" s="87"/>
      <c r="IL1965" s="29"/>
      <c r="IM1965" s="87"/>
      <c r="IO1965" s="96"/>
    </row>
    <row r="1966" spans="1:249" s="1" customFormat="1" ht="14.4" x14ac:dyDescent="0.3">
      <c r="A1966" s="151" t="s">
        <v>78</v>
      </c>
      <c r="B1966" s="150" t="s">
        <v>595</v>
      </c>
      <c r="C1966" s="320" t="s">
        <v>712</v>
      </c>
      <c r="D1966" s="320"/>
      <c r="E1966" s="320"/>
      <c r="F1966" s="320"/>
      <c r="G1966" s="320"/>
      <c r="H1966" s="149" t="s">
        <v>81</v>
      </c>
      <c r="I1966" s="174">
        <v>0.02</v>
      </c>
      <c r="J1966" s="146"/>
      <c r="K1966" s="179">
        <v>1.7333999999999999E-2</v>
      </c>
      <c r="L1966" s="147"/>
      <c r="M1966" s="146"/>
      <c r="N1966" s="147"/>
      <c r="O1966" s="146"/>
      <c r="P1966" s="145"/>
      <c r="HY1966" s="117"/>
      <c r="HZ1966" s="117"/>
      <c r="IA1966" s="87"/>
      <c r="IB1966" s="87"/>
      <c r="IC1966" s="87"/>
      <c r="ID1966" s="87"/>
      <c r="IE1966" s="87"/>
      <c r="IG1966" s="29"/>
      <c r="IH1966" s="29"/>
      <c r="II1966" s="29"/>
      <c r="IJ1966" s="116" t="s">
        <v>712</v>
      </c>
      <c r="IK1966" s="87"/>
      <c r="IL1966" s="29"/>
      <c r="IM1966" s="87"/>
      <c r="IO1966" s="96"/>
    </row>
    <row r="1967" spans="1:249" s="1" customFormat="1" ht="14.4" x14ac:dyDescent="0.3">
      <c r="A1967" s="104"/>
      <c r="B1967" s="103"/>
      <c r="C1967" s="319" t="s">
        <v>82</v>
      </c>
      <c r="D1967" s="319"/>
      <c r="E1967" s="319"/>
      <c r="F1967" s="319"/>
      <c r="G1967" s="319"/>
      <c r="H1967" s="126"/>
      <c r="I1967" s="124"/>
      <c r="J1967" s="124"/>
      <c r="K1967" s="124"/>
      <c r="L1967" s="125"/>
      <c r="M1967" s="124"/>
      <c r="N1967" s="136"/>
      <c r="O1967" s="124"/>
      <c r="P1967" s="135">
        <v>26177.25</v>
      </c>
      <c r="Q1967" s="144"/>
      <c r="R1967" s="144"/>
      <c r="HY1967" s="117"/>
      <c r="HZ1967" s="117"/>
      <c r="IA1967" s="87"/>
      <c r="IB1967" s="87"/>
      <c r="IC1967" s="87"/>
      <c r="ID1967" s="87"/>
      <c r="IE1967" s="87"/>
      <c r="IG1967" s="29"/>
      <c r="IH1967" s="29"/>
      <c r="II1967" s="29"/>
      <c r="IJ1967" s="116"/>
      <c r="IK1967" s="87" t="s">
        <v>82</v>
      </c>
      <c r="IL1967" s="29"/>
      <c r="IM1967" s="87"/>
      <c r="IO1967" s="96"/>
    </row>
    <row r="1968" spans="1:249" s="1" customFormat="1" ht="14.4" x14ac:dyDescent="0.3">
      <c r="A1968" s="143"/>
      <c r="B1968" s="142"/>
      <c r="C1968" s="285" t="s">
        <v>83</v>
      </c>
      <c r="D1968" s="285"/>
      <c r="E1968" s="285"/>
      <c r="F1968" s="285"/>
      <c r="G1968" s="285"/>
      <c r="H1968" s="141"/>
      <c r="I1968" s="73"/>
      <c r="J1968" s="73"/>
      <c r="K1968" s="73"/>
      <c r="L1968" s="28"/>
      <c r="M1968" s="73"/>
      <c r="N1968" s="28"/>
      <c r="O1968" s="73"/>
      <c r="P1968" s="152">
        <v>22029.18</v>
      </c>
      <c r="HY1968" s="117"/>
      <c r="HZ1968" s="117"/>
      <c r="IA1968" s="87"/>
      <c r="IB1968" s="87"/>
      <c r="IC1968" s="87"/>
      <c r="ID1968" s="87"/>
      <c r="IE1968" s="87"/>
      <c r="IG1968" s="29"/>
      <c r="IH1968" s="29"/>
      <c r="II1968" s="29"/>
      <c r="IJ1968" s="116"/>
      <c r="IK1968" s="87"/>
      <c r="IL1968" s="29" t="s">
        <v>83</v>
      </c>
      <c r="IM1968" s="87"/>
      <c r="IO1968" s="96"/>
    </row>
    <row r="1969" spans="1:249" s="1" customFormat="1" ht="20.399999999999999" x14ac:dyDescent="0.3">
      <c r="A1969" s="143"/>
      <c r="B1969" s="142" t="s">
        <v>188</v>
      </c>
      <c r="C1969" s="285" t="s">
        <v>189</v>
      </c>
      <c r="D1969" s="285"/>
      <c r="E1969" s="285"/>
      <c r="F1969" s="285"/>
      <c r="G1969" s="285"/>
      <c r="H1969" s="141" t="s">
        <v>84</v>
      </c>
      <c r="I1969" s="140">
        <v>100</v>
      </c>
      <c r="J1969" s="138">
        <v>0.9</v>
      </c>
      <c r="K1969" s="140">
        <v>90</v>
      </c>
      <c r="L1969" s="28"/>
      <c r="M1969" s="73"/>
      <c r="N1969" s="28"/>
      <c r="O1969" s="73"/>
      <c r="P1969" s="152">
        <v>19826.259999999998</v>
      </c>
      <c r="HY1969" s="117"/>
      <c r="HZ1969" s="117"/>
      <c r="IA1969" s="87"/>
      <c r="IB1969" s="87"/>
      <c r="IC1969" s="87"/>
      <c r="ID1969" s="87"/>
      <c r="IE1969" s="87"/>
      <c r="IG1969" s="29"/>
      <c r="IH1969" s="29"/>
      <c r="II1969" s="29"/>
      <c r="IJ1969" s="116"/>
      <c r="IK1969" s="87"/>
      <c r="IL1969" s="29" t="s">
        <v>189</v>
      </c>
      <c r="IM1969" s="87"/>
      <c r="IO1969" s="96"/>
    </row>
    <row r="1970" spans="1:249" s="1" customFormat="1" ht="20.399999999999999" x14ac:dyDescent="0.3">
      <c r="A1970" s="143"/>
      <c r="B1970" s="142" t="s">
        <v>190</v>
      </c>
      <c r="C1970" s="285" t="s">
        <v>191</v>
      </c>
      <c r="D1970" s="285"/>
      <c r="E1970" s="285"/>
      <c r="F1970" s="285"/>
      <c r="G1970" s="285"/>
      <c r="H1970" s="141" t="s">
        <v>84</v>
      </c>
      <c r="I1970" s="140">
        <v>49</v>
      </c>
      <c r="J1970" s="139">
        <v>0.85</v>
      </c>
      <c r="K1970" s="139">
        <v>41.65</v>
      </c>
      <c r="L1970" s="28"/>
      <c r="M1970" s="73"/>
      <c r="N1970" s="28"/>
      <c r="O1970" s="73"/>
      <c r="P1970" s="152">
        <v>9175.15</v>
      </c>
      <c r="HY1970" s="117"/>
      <c r="HZ1970" s="117"/>
      <c r="IA1970" s="87"/>
      <c r="IB1970" s="87"/>
      <c r="IC1970" s="87"/>
      <c r="ID1970" s="87"/>
      <c r="IE1970" s="87"/>
      <c r="IG1970" s="29"/>
      <c r="IH1970" s="29"/>
      <c r="II1970" s="29"/>
      <c r="IJ1970" s="116"/>
      <c r="IK1970" s="87"/>
      <c r="IL1970" s="29" t="s">
        <v>191</v>
      </c>
      <c r="IM1970" s="87"/>
      <c r="IO1970" s="96"/>
    </row>
    <row r="1971" spans="1:249" s="1" customFormat="1" ht="14.4" x14ac:dyDescent="0.3">
      <c r="A1971" s="129"/>
      <c r="B1971" s="128"/>
      <c r="C1971" s="319" t="s">
        <v>85</v>
      </c>
      <c r="D1971" s="319"/>
      <c r="E1971" s="319"/>
      <c r="F1971" s="319"/>
      <c r="G1971" s="319"/>
      <c r="H1971" s="126"/>
      <c r="I1971" s="124"/>
      <c r="J1971" s="124"/>
      <c r="K1971" s="124"/>
      <c r="L1971" s="125"/>
      <c r="M1971" s="124"/>
      <c r="N1971" s="136">
        <v>63665.24</v>
      </c>
      <c r="O1971" s="124"/>
      <c r="P1971" s="135">
        <v>55178.66</v>
      </c>
      <c r="HY1971" s="117"/>
      <c r="HZ1971" s="117"/>
      <c r="IA1971" s="87"/>
      <c r="IB1971" s="87"/>
      <c r="IC1971" s="87"/>
      <c r="ID1971" s="87"/>
      <c r="IE1971" s="87"/>
      <c r="IG1971" s="29"/>
      <c r="IH1971" s="29"/>
      <c r="II1971" s="29"/>
      <c r="IJ1971" s="116"/>
      <c r="IK1971" s="87"/>
      <c r="IL1971" s="29"/>
      <c r="IM1971" s="87" t="s">
        <v>85</v>
      </c>
      <c r="IO1971" s="96"/>
    </row>
    <row r="1972" spans="1:249" s="1" customFormat="1" ht="40.799999999999997" x14ac:dyDescent="0.3">
      <c r="A1972" s="134" t="s">
        <v>778</v>
      </c>
      <c r="B1972" s="127" t="s">
        <v>866</v>
      </c>
      <c r="C1972" s="317" t="s">
        <v>867</v>
      </c>
      <c r="D1972" s="317"/>
      <c r="E1972" s="317"/>
      <c r="F1972" s="317"/>
      <c r="G1972" s="317"/>
      <c r="H1972" s="126" t="s">
        <v>81</v>
      </c>
      <c r="I1972" s="124">
        <v>2.6001E-2</v>
      </c>
      <c r="J1972" s="133">
        <v>1</v>
      </c>
      <c r="K1972" s="184">
        <v>2.6001E-2</v>
      </c>
      <c r="L1972" s="136">
        <v>41183.54</v>
      </c>
      <c r="M1972" s="169">
        <v>1.92</v>
      </c>
      <c r="N1972" s="171">
        <v>79072.399999999994</v>
      </c>
      <c r="O1972" s="124"/>
      <c r="P1972" s="135">
        <v>2055.96</v>
      </c>
      <c r="HY1972" s="117"/>
      <c r="HZ1972" s="117"/>
      <c r="IA1972" s="87" t="s">
        <v>867</v>
      </c>
      <c r="IB1972" s="87" t="s">
        <v>4</v>
      </c>
      <c r="IC1972" s="87" t="s">
        <v>4</v>
      </c>
      <c r="ID1972" s="87" t="s">
        <v>4</v>
      </c>
      <c r="IE1972" s="87" t="s">
        <v>4</v>
      </c>
      <c r="IG1972" s="29"/>
      <c r="IH1972" s="29"/>
      <c r="II1972" s="29"/>
      <c r="IJ1972" s="116"/>
      <c r="IK1972" s="87"/>
      <c r="IL1972" s="29"/>
      <c r="IM1972" s="87"/>
      <c r="IO1972" s="96"/>
    </row>
    <row r="1973" spans="1:249" s="1" customFormat="1" ht="14.4" x14ac:dyDescent="0.3">
      <c r="A1973" s="129"/>
      <c r="B1973" s="128"/>
      <c r="C1973" s="319" t="s">
        <v>85</v>
      </c>
      <c r="D1973" s="319"/>
      <c r="E1973" s="319"/>
      <c r="F1973" s="319"/>
      <c r="G1973" s="319"/>
      <c r="H1973" s="126"/>
      <c r="I1973" s="124"/>
      <c r="J1973" s="124"/>
      <c r="K1973" s="124"/>
      <c r="L1973" s="125"/>
      <c r="M1973" s="124"/>
      <c r="N1973" s="125"/>
      <c r="O1973" s="124"/>
      <c r="P1973" s="135">
        <v>2055.96</v>
      </c>
      <c r="HY1973" s="117"/>
      <c r="HZ1973" s="117"/>
      <c r="IA1973" s="87"/>
      <c r="IB1973" s="87"/>
      <c r="IC1973" s="87"/>
      <c r="ID1973" s="87"/>
      <c r="IE1973" s="87"/>
      <c r="IG1973" s="29"/>
      <c r="IH1973" s="29"/>
      <c r="II1973" s="29"/>
      <c r="IJ1973" s="116"/>
      <c r="IK1973" s="87"/>
      <c r="IL1973" s="29"/>
      <c r="IM1973" s="87" t="s">
        <v>85</v>
      </c>
      <c r="IO1973" s="96"/>
    </row>
    <row r="1974" spans="1:249" s="1" customFormat="1" ht="40.799999999999997" x14ac:dyDescent="0.3">
      <c r="A1974" s="134" t="s">
        <v>794</v>
      </c>
      <c r="B1974" s="127" t="s">
        <v>607</v>
      </c>
      <c r="C1974" s="317" t="s">
        <v>360</v>
      </c>
      <c r="D1974" s="317"/>
      <c r="E1974" s="317"/>
      <c r="F1974" s="317"/>
      <c r="G1974" s="317"/>
      <c r="H1974" s="126" t="s">
        <v>114</v>
      </c>
      <c r="I1974" s="124">
        <v>17.334</v>
      </c>
      <c r="J1974" s="133">
        <v>1</v>
      </c>
      <c r="K1974" s="178">
        <v>17.334</v>
      </c>
      <c r="L1974" s="132">
        <v>68.290000000000006</v>
      </c>
      <c r="M1974" s="169">
        <v>1.78</v>
      </c>
      <c r="N1974" s="130">
        <v>121.56</v>
      </c>
      <c r="O1974" s="124"/>
      <c r="P1974" s="135">
        <v>2107.12</v>
      </c>
      <c r="HY1974" s="117"/>
      <c r="HZ1974" s="117"/>
      <c r="IA1974" s="87" t="s">
        <v>360</v>
      </c>
      <c r="IB1974" s="87" t="s">
        <v>4</v>
      </c>
      <c r="IC1974" s="87" t="s">
        <v>4</v>
      </c>
      <c r="ID1974" s="87" t="s">
        <v>4</v>
      </c>
      <c r="IE1974" s="87" t="s">
        <v>4</v>
      </c>
      <c r="IG1974" s="29"/>
      <c r="IH1974" s="29"/>
      <c r="II1974" s="29"/>
      <c r="IJ1974" s="116"/>
      <c r="IK1974" s="87"/>
      <c r="IL1974" s="29"/>
      <c r="IM1974" s="87"/>
      <c r="IO1974" s="96"/>
    </row>
    <row r="1975" spans="1:249" s="1" customFormat="1" ht="14.4" x14ac:dyDescent="0.3">
      <c r="A1975" s="166"/>
      <c r="B1975" s="165"/>
      <c r="C1975" s="287" t="s">
        <v>876</v>
      </c>
      <c r="D1975" s="287"/>
      <c r="E1975" s="287"/>
      <c r="F1975" s="287"/>
      <c r="G1975" s="287"/>
      <c r="H1975" s="287"/>
      <c r="I1975" s="287"/>
      <c r="J1975" s="287"/>
      <c r="K1975" s="287"/>
      <c r="L1975" s="287"/>
      <c r="M1975" s="287"/>
      <c r="N1975" s="287"/>
      <c r="O1975" s="287"/>
      <c r="P1975" s="318"/>
      <c r="HY1975" s="117"/>
      <c r="HZ1975" s="117"/>
      <c r="IA1975" s="87"/>
      <c r="IB1975" s="87"/>
      <c r="IC1975" s="87"/>
      <c r="ID1975" s="87"/>
      <c r="IE1975" s="87"/>
      <c r="IF1975" s="50" t="s">
        <v>876</v>
      </c>
      <c r="IG1975" s="29"/>
      <c r="IH1975" s="29"/>
      <c r="II1975" s="29"/>
      <c r="IJ1975" s="116"/>
      <c r="IK1975" s="87"/>
      <c r="IL1975" s="29"/>
      <c r="IM1975" s="87"/>
      <c r="IO1975" s="96"/>
    </row>
    <row r="1976" spans="1:249" s="1" customFormat="1" ht="14.4" x14ac:dyDescent="0.3">
      <c r="A1976" s="129"/>
      <c r="B1976" s="128"/>
      <c r="C1976" s="319" t="s">
        <v>85</v>
      </c>
      <c r="D1976" s="319"/>
      <c r="E1976" s="319"/>
      <c r="F1976" s="319"/>
      <c r="G1976" s="319"/>
      <c r="H1976" s="126"/>
      <c r="I1976" s="124"/>
      <c r="J1976" s="124"/>
      <c r="K1976" s="124"/>
      <c r="L1976" s="125"/>
      <c r="M1976" s="124"/>
      <c r="N1976" s="125"/>
      <c r="O1976" s="124"/>
      <c r="P1976" s="135">
        <v>2107.12</v>
      </c>
      <c r="HY1976" s="117"/>
      <c r="HZ1976" s="117"/>
      <c r="IA1976" s="87"/>
      <c r="IB1976" s="87"/>
      <c r="IC1976" s="87"/>
      <c r="ID1976" s="87"/>
      <c r="IE1976" s="87"/>
      <c r="IG1976" s="29"/>
      <c r="IH1976" s="29"/>
      <c r="II1976" s="29"/>
      <c r="IJ1976" s="116"/>
      <c r="IK1976" s="87"/>
      <c r="IL1976" s="29"/>
      <c r="IM1976" s="87" t="s">
        <v>85</v>
      </c>
      <c r="IO1976" s="96"/>
    </row>
    <row r="1977" spans="1:249" s="1" customFormat="1" ht="20.399999999999999" x14ac:dyDescent="0.3">
      <c r="A1977" s="134" t="s">
        <v>797</v>
      </c>
      <c r="B1977" s="127" t="s">
        <v>811</v>
      </c>
      <c r="C1977" s="317" t="s">
        <v>812</v>
      </c>
      <c r="D1977" s="317"/>
      <c r="E1977" s="317"/>
      <c r="F1977" s="317"/>
      <c r="G1977" s="317"/>
      <c r="H1977" s="126" t="s">
        <v>63</v>
      </c>
      <c r="I1977" s="124">
        <v>0.19969999999999999</v>
      </c>
      <c r="J1977" s="133">
        <v>1</v>
      </c>
      <c r="K1977" s="170">
        <v>0.19969999999999999</v>
      </c>
      <c r="L1977" s="125"/>
      <c r="M1977" s="124"/>
      <c r="N1977" s="168"/>
      <c r="O1977" s="124"/>
      <c r="P1977" s="167"/>
      <c r="HY1977" s="117"/>
      <c r="HZ1977" s="117"/>
      <c r="IA1977" s="87" t="s">
        <v>812</v>
      </c>
      <c r="IB1977" s="87" t="s">
        <v>4</v>
      </c>
      <c r="IC1977" s="87" t="s">
        <v>4</v>
      </c>
      <c r="ID1977" s="87" t="s">
        <v>4</v>
      </c>
      <c r="IE1977" s="87" t="s">
        <v>4</v>
      </c>
      <c r="IG1977" s="29"/>
      <c r="IH1977" s="29"/>
      <c r="II1977" s="29"/>
      <c r="IJ1977" s="116"/>
      <c r="IK1977" s="87"/>
      <c r="IL1977" s="29"/>
      <c r="IM1977" s="87"/>
      <c r="IO1977" s="96"/>
    </row>
    <row r="1978" spans="1:249" s="1" customFormat="1" ht="14.4" x14ac:dyDescent="0.3">
      <c r="A1978" s="166"/>
      <c r="B1978" s="165"/>
      <c r="C1978" s="287" t="s">
        <v>878</v>
      </c>
      <c r="D1978" s="287"/>
      <c r="E1978" s="287"/>
      <c r="F1978" s="287"/>
      <c r="G1978" s="287"/>
      <c r="H1978" s="287"/>
      <c r="I1978" s="287"/>
      <c r="J1978" s="287"/>
      <c r="K1978" s="287"/>
      <c r="L1978" s="287"/>
      <c r="M1978" s="287"/>
      <c r="N1978" s="287"/>
      <c r="O1978" s="287"/>
      <c r="P1978" s="318"/>
      <c r="HY1978" s="117"/>
      <c r="HZ1978" s="117"/>
      <c r="IA1978" s="87"/>
      <c r="IB1978" s="87"/>
      <c r="IC1978" s="87"/>
      <c r="ID1978" s="87"/>
      <c r="IE1978" s="87"/>
      <c r="IF1978" s="50" t="s">
        <v>878</v>
      </c>
      <c r="IG1978" s="29"/>
      <c r="IH1978" s="29"/>
      <c r="II1978" s="29"/>
      <c r="IJ1978" s="116"/>
      <c r="IK1978" s="87"/>
      <c r="IL1978" s="29"/>
      <c r="IM1978" s="87"/>
      <c r="IO1978" s="96"/>
    </row>
    <row r="1979" spans="1:249" s="1" customFormat="1" ht="20.399999999999999" x14ac:dyDescent="0.3">
      <c r="A1979" s="164"/>
      <c r="B1979" s="103" t="s">
        <v>1045</v>
      </c>
      <c r="C1979" s="321" t="s">
        <v>1044</v>
      </c>
      <c r="D1979" s="321"/>
      <c r="E1979" s="321"/>
      <c r="F1979" s="321"/>
      <c r="G1979" s="321"/>
      <c r="H1979" s="321"/>
      <c r="I1979" s="321"/>
      <c r="J1979" s="321"/>
      <c r="K1979" s="321"/>
      <c r="L1979" s="321"/>
      <c r="M1979" s="321"/>
      <c r="N1979" s="321"/>
      <c r="O1979" s="321"/>
      <c r="P1979" s="322"/>
      <c r="HY1979" s="117"/>
      <c r="HZ1979" s="117"/>
      <c r="IA1979" s="87"/>
      <c r="IB1979" s="87"/>
      <c r="IC1979" s="87"/>
      <c r="ID1979" s="87"/>
      <c r="IE1979" s="87"/>
      <c r="IG1979" s="29"/>
      <c r="IH1979" s="29"/>
      <c r="II1979" s="29"/>
      <c r="IJ1979" s="116"/>
      <c r="IK1979" s="87"/>
      <c r="IL1979" s="29"/>
      <c r="IM1979" s="87"/>
      <c r="IN1979" s="50" t="s">
        <v>1044</v>
      </c>
      <c r="IO1979" s="96"/>
    </row>
    <row r="1980" spans="1:249" s="1" customFormat="1" ht="14.4" x14ac:dyDescent="0.3">
      <c r="A1980" s="159"/>
      <c r="B1980" s="142" t="s">
        <v>62</v>
      </c>
      <c r="C1980" s="285" t="s">
        <v>64</v>
      </c>
      <c r="D1980" s="285"/>
      <c r="E1980" s="285"/>
      <c r="F1980" s="285"/>
      <c r="G1980" s="285"/>
      <c r="H1980" s="141" t="s">
        <v>65</v>
      </c>
      <c r="I1980" s="73"/>
      <c r="J1980" s="73"/>
      <c r="K1980" s="162">
        <v>1.0678958000000001</v>
      </c>
      <c r="L1980" s="28"/>
      <c r="M1980" s="73"/>
      <c r="N1980" s="28"/>
      <c r="O1980" s="73"/>
      <c r="P1980" s="137">
        <v>592.41999999999996</v>
      </c>
      <c r="HY1980" s="117"/>
      <c r="HZ1980" s="117"/>
      <c r="IA1980" s="87"/>
      <c r="IB1980" s="87"/>
      <c r="IC1980" s="87"/>
      <c r="ID1980" s="87"/>
      <c r="IE1980" s="87"/>
      <c r="IG1980" s="29" t="s">
        <v>64</v>
      </c>
      <c r="IH1980" s="29"/>
      <c r="II1980" s="29"/>
      <c r="IJ1980" s="116"/>
      <c r="IK1980" s="87"/>
      <c r="IL1980" s="29"/>
      <c r="IM1980" s="87"/>
      <c r="IO1980" s="96"/>
    </row>
    <row r="1981" spans="1:249" s="1" customFormat="1" ht="14.4" x14ac:dyDescent="0.3">
      <c r="A1981" s="158"/>
      <c r="B1981" s="142" t="s">
        <v>814</v>
      </c>
      <c r="C1981" s="285" t="s">
        <v>815</v>
      </c>
      <c r="D1981" s="285"/>
      <c r="E1981" s="285"/>
      <c r="F1981" s="285"/>
      <c r="G1981" s="285"/>
      <c r="H1981" s="141" t="s">
        <v>65</v>
      </c>
      <c r="I1981" s="139">
        <v>4.6500000000000004</v>
      </c>
      <c r="J1981" s="139">
        <v>1.1499999999999999</v>
      </c>
      <c r="K1981" s="162">
        <v>1.0678958000000001</v>
      </c>
      <c r="L1981" s="49"/>
      <c r="M1981" s="56"/>
      <c r="N1981" s="153">
        <v>554.75</v>
      </c>
      <c r="O1981" s="73"/>
      <c r="P1981" s="152">
        <v>592.41999999999996</v>
      </c>
      <c r="Q1981" s="144"/>
      <c r="R1981" s="144"/>
      <c r="HY1981" s="117"/>
      <c r="HZ1981" s="117"/>
      <c r="IA1981" s="87"/>
      <c r="IB1981" s="87"/>
      <c r="IC1981" s="87"/>
      <c r="ID1981" s="87"/>
      <c r="IE1981" s="87"/>
      <c r="IG1981" s="29"/>
      <c r="IH1981" s="29" t="s">
        <v>815</v>
      </c>
      <c r="II1981" s="29"/>
      <c r="IJ1981" s="116"/>
      <c r="IK1981" s="87"/>
      <c r="IL1981" s="29"/>
      <c r="IM1981" s="87"/>
      <c r="IO1981" s="96"/>
    </row>
    <row r="1982" spans="1:249" s="1" customFormat="1" ht="14.4" x14ac:dyDescent="0.3">
      <c r="A1982" s="159"/>
      <c r="B1982" s="142" t="s">
        <v>66</v>
      </c>
      <c r="C1982" s="285" t="s">
        <v>67</v>
      </c>
      <c r="D1982" s="285"/>
      <c r="E1982" s="285"/>
      <c r="F1982" s="285"/>
      <c r="G1982" s="285"/>
      <c r="H1982" s="141"/>
      <c r="I1982" s="73"/>
      <c r="J1982" s="73"/>
      <c r="K1982" s="73"/>
      <c r="L1982" s="28"/>
      <c r="M1982" s="73"/>
      <c r="N1982" s="28"/>
      <c r="O1982" s="73"/>
      <c r="P1982" s="137">
        <v>1.93</v>
      </c>
      <c r="HY1982" s="117"/>
      <c r="HZ1982" s="117"/>
      <c r="IA1982" s="87"/>
      <c r="IB1982" s="87"/>
      <c r="IC1982" s="87"/>
      <c r="ID1982" s="87"/>
      <c r="IE1982" s="87"/>
      <c r="IG1982" s="29" t="s">
        <v>67</v>
      </c>
      <c r="IH1982" s="29"/>
      <c r="II1982" s="29"/>
      <c r="IJ1982" s="116"/>
      <c r="IK1982" s="87"/>
      <c r="IL1982" s="29"/>
      <c r="IM1982" s="87"/>
      <c r="IO1982" s="96"/>
    </row>
    <row r="1983" spans="1:249" s="1" customFormat="1" ht="14.4" x14ac:dyDescent="0.3">
      <c r="A1983" s="159"/>
      <c r="B1983" s="142"/>
      <c r="C1983" s="285" t="s">
        <v>68</v>
      </c>
      <c r="D1983" s="285"/>
      <c r="E1983" s="285"/>
      <c r="F1983" s="285"/>
      <c r="G1983" s="285"/>
      <c r="H1983" s="141" t="s">
        <v>65</v>
      </c>
      <c r="I1983" s="73"/>
      <c r="J1983" s="73"/>
      <c r="K1983" s="162">
        <v>4.9925999999999998E-3</v>
      </c>
      <c r="L1983" s="28"/>
      <c r="M1983" s="73"/>
      <c r="N1983" s="28"/>
      <c r="O1983" s="73"/>
      <c r="P1983" s="137">
        <v>2.61</v>
      </c>
      <c r="HY1983" s="117"/>
      <c r="HZ1983" s="117"/>
      <c r="IA1983" s="87"/>
      <c r="IB1983" s="87"/>
      <c r="IC1983" s="87"/>
      <c r="ID1983" s="87"/>
      <c r="IE1983" s="87"/>
      <c r="IG1983" s="29" t="s">
        <v>68</v>
      </c>
      <c r="IH1983" s="29"/>
      <c r="II1983" s="29"/>
      <c r="IJ1983" s="116"/>
      <c r="IK1983" s="87"/>
      <c r="IL1983" s="29"/>
      <c r="IM1983" s="87"/>
      <c r="IO1983" s="96"/>
    </row>
    <row r="1984" spans="1:249" s="1" customFormat="1" ht="20.399999999999999" x14ac:dyDescent="0.3">
      <c r="A1984" s="158"/>
      <c r="B1984" s="142" t="s">
        <v>69</v>
      </c>
      <c r="C1984" s="285" t="s">
        <v>70</v>
      </c>
      <c r="D1984" s="285"/>
      <c r="E1984" s="285"/>
      <c r="F1984" s="285"/>
      <c r="G1984" s="285"/>
      <c r="H1984" s="141" t="s">
        <v>71</v>
      </c>
      <c r="I1984" s="139">
        <v>0.01</v>
      </c>
      <c r="J1984" s="139">
        <v>1.25</v>
      </c>
      <c r="K1984" s="162">
        <v>2.4962999999999999E-3</v>
      </c>
      <c r="L1984" s="155">
        <v>37.32</v>
      </c>
      <c r="M1984" s="154">
        <v>1.45</v>
      </c>
      <c r="N1984" s="153">
        <v>54.11</v>
      </c>
      <c r="O1984" s="73"/>
      <c r="P1984" s="152">
        <v>0.14000000000000001</v>
      </c>
      <c r="Q1984" s="144"/>
      <c r="R1984" s="144"/>
      <c r="HY1984" s="117"/>
      <c r="HZ1984" s="117"/>
      <c r="IA1984" s="87"/>
      <c r="IB1984" s="87"/>
      <c r="IC1984" s="87"/>
      <c r="ID1984" s="87"/>
      <c r="IE1984" s="87"/>
      <c r="IG1984" s="29"/>
      <c r="IH1984" s="29" t="s">
        <v>70</v>
      </c>
      <c r="II1984" s="29"/>
      <c r="IJ1984" s="116"/>
      <c r="IK1984" s="87"/>
      <c r="IL1984" s="29"/>
      <c r="IM1984" s="87"/>
      <c r="IO1984" s="96"/>
    </row>
    <row r="1985" spans="1:249" s="1" customFormat="1" ht="14.4" x14ac:dyDescent="0.3">
      <c r="A1985" s="143"/>
      <c r="B1985" s="142" t="s">
        <v>72</v>
      </c>
      <c r="C1985" s="285" t="s">
        <v>73</v>
      </c>
      <c r="D1985" s="285"/>
      <c r="E1985" s="285"/>
      <c r="F1985" s="285"/>
      <c r="G1985" s="285"/>
      <c r="H1985" s="141" t="s">
        <v>65</v>
      </c>
      <c r="I1985" s="139">
        <v>0.01</v>
      </c>
      <c r="J1985" s="139">
        <v>1.25</v>
      </c>
      <c r="K1985" s="162">
        <v>2.4962999999999999E-3</v>
      </c>
      <c r="L1985" s="28"/>
      <c r="M1985" s="73"/>
      <c r="N1985" s="160">
        <v>492.65</v>
      </c>
      <c r="O1985" s="73"/>
      <c r="P1985" s="137">
        <v>1.23</v>
      </c>
      <c r="HY1985" s="117"/>
      <c r="HZ1985" s="117"/>
      <c r="IA1985" s="87"/>
      <c r="IB1985" s="87"/>
      <c r="IC1985" s="87"/>
      <c r="ID1985" s="87"/>
      <c r="IE1985" s="87"/>
      <c r="IG1985" s="29"/>
      <c r="IH1985" s="29"/>
      <c r="II1985" s="29" t="s">
        <v>73</v>
      </c>
      <c r="IJ1985" s="116"/>
      <c r="IK1985" s="87"/>
      <c r="IL1985" s="29"/>
      <c r="IM1985" s="87"/>
      <c r="IO1985" s="96"/>
    </row>
    <row r="1986" spans="1:249" s="1" customFormat="1" ht="14.4" x14ac:dyDescent="0.3">
      <c r="A1986" s="158"/>
      <c r="B1986" s="142" t="s">
        <v>104</v>
      </c>
      <c r="C1986" s="285" t="s">
        <v>105</v>
      </c>
      <c r="D1986" s="285"/>
      <c r="E1986" s="285"/>
      <c r="F1986" s="285"/>
      <c r="G1986" s="285"/>
      <c r="H1986" s="141" t="s">
        <v>71</v>
      </c>
      <c r="I1986" s="139">
        <v>0.01</v>
      </c>
      <c r="J1986" s="139">
        <v>1.25</v>
      </c>
      <c r="K1986" s="162">
        <v>2.4962999999999999E-3</v>
      </c>
      <c r="L1986" s="49"/>
      <c r="M1986" s="56"/>
      <c r="N1986" s="153">
        <v>717.22</v>
      </c>
      <c r="O1986" s="73"/>
      <c r="P1986" s="152">
        <v>1.79</v>
      </c>
      <c r="Q1986" s="144"/>
      <c r="R1986" s="144"/>
      <c r="HY1986" s="117"/>
      <c r="HZ1986" s="117"/>
      <c r="IA1986" s="87"/>
      <c r="IB1986" s="87"/>
      <c r="IC1986" s="87"/>
      <c r="ID1986" s="87"/>
      <c r="IE1986" s="87"/>
      <c r="IG1986" s="29"/>
      <c r="IH1986" s="29" t="s">
        <v>105</v>
      </c>
      <c r="II1986" s="29"/>
      <c r="IJ1986" s="116"/>
      <c r="IK1986" s="87"/>
      <c r="IL1986" s="29"/>
      <c r="IM1986" s="87"/>
      <c r="IO1986" s="96"/>
    </row>
    <row r="1987" spans="1:249" s="1" customFormat="1" ht="14.4" x14ac:dyDescent="0.3">
      <c r="A1987" s="143"/>
      <c r="B1987" s="142" t="s">
        <v>106</v>
      </c>
      <c r="C1987" s="285" t="s">
        <v>107</v>
      </c>
      <c r="D1987" s="285"/>
      <c r="E1987" s="285"/>
      <c r="F1987" s="285"/>
      <c r="G1987" s="285"/>
      <c r="H1987" s="141" t="s">
        <v>65</v>
      </c>
      <c r="I1987" s="139">
        <v>0.01</v>
      </c>
      <c r="J1987" s="139">
        <v>1.25</v>
      </c>
      <c r="K1987" s="162">
        <v>2.4962999999999999E-3</v>
      </c>
      <c r="L1987" s="28"/>
      <c r="M1987" s="73"/>
      <c r="N1987" s="160">
        <v>554.75</v>
      </c>
      <c r="O1987" s="73"/>
      <c r="P1987" s="137">
        <v>1.38</v>
      </c>
      <c r="HY1987" s="117"/>
      <c r="HZ1987" s="117"/>
      <c r="IA1987" s="87"/>
      <c r="IB1987" s="87"/>
      <c r="IC1987" s="87"/>
      <c r="ID1987" s="87"/>
      <c r="IE1987" s="87"/>
      <c r="IG1987" s="29"/>
      <c r="IH1987" s="29"/>
      <c r="II1987" s="29" t="s">
        <v>107</v>
      </c>
      <c r="IJ1987" s="116"/>
      <c r="IK1987" s="87"/>
      <c r="IL1987" s="29"/>
      <c r="IM1987" s="87"/>
      <c r="IO1987" s="96"/>
    </row>
    <row r="1988" spans="1:249" s="1" customFormat="1" ht="14.4" x14ac:dyDescent="0.3">
      <c r="A1988" s="159"/>
      <c r="B1988" s="142" t="s">
        <v>93</v>
      </c>
      <c r="C1988" s="285" t="s">
        <v>110</v>
      </c>
      <c r="D1988" s="285"/>
      <c r="E1988" s="285"/>
      <c r="F1988" s="285"/>
      <c r="G1988" s="285"/>
      <c r="H1988" s="141"/>
      <c r="I1988" s="73"/>
      <c r="J1988" s="73"/>
      <c r="K1988" s="73"/>
      <c r="L1988" s="28"/>
      <c r="M1988" s="73"/>
      <c r="N1988" s="28"/>
      <c r="O1988" s="73"/>
      <c r="P1988" s="137">
        <v>1.77</v>
      </c>
      <c r="HY1988" s="117"/>
      <c r="HZ1988" s="117"/>
      <c r="IA1988" s="87"/>
      <c r="IB1988" s="87"/>
      <c r="IC1988" s="87"/>
      <c r="ID1988" s="87"/>
      <c r="IE1988" s="87"/>
      <c r="IG1988" s="29" t="s">
        <v>110</v>
      </c>
      <c r="IH1988" s="29"/>
      <c r="II1988" s="29"/>
      <c r="IJ1988" s="116"/>
      <c r="IK1988" s="87"/>
      <c r="IL1988" s="29"/>
      <c r="IM1988" s="87"/>
      <c r="IO1988" s="96"/>
    </row>
    <row r="1989" spans="1:249" s="1" customFormat="1" ht="14.4" x14ac:dyDescent="0.3">
      <c r="A1989" s="158"/>
      <c r="B1989" s="142" t="s">
        <v>181</v>
      </c>
      <c r="C1989" s="285" t="s">
        <v>182</v>
      </c>
      <c r="D1989" s="285"/>
      <c r="E1989" s="285"/>
      <c r="F1989" s="285"/>
      <c r="G1989" s="285"/>
      <c r="H1989" s="141" t="s">
        <v>114</v>
      </c>
      <c r="I1989" s="138">
        <v>0.1</v>
      </c>
      <c r="J1989" s="73"/>
      <c r="K1989" s="161">
        <v>1.9970000000000002E-2</v>
      </c>
      <c r="L1989" s="155">
        <v>56.11</v>
      </c>
      <c r="M1989" s="154">
        <v>1.58</v>
      </c>
      <c r="N1989" s="153">
        <v>88.65</v>
      </c>
      <c r="O1989" s="73"/>
      <c r="P1989" s="152">
        <v>1.77</v>
      </c>
      <c r="Q1989" s="144"/>
      <c r="R1989" s="144"/>
      <c r="HY1989" s="117"/>
      <c r="HZ1989" s="117"/>
      <c r="IA1989" s="87"/>
      <c r="IB1989" s="87"/>
      <c r="IC1989" s="87"/>
      <c r="ID1989" s="87"/>
      <c r="IE1989" s="87"/>
      <c r="IG1989" s="29"/>
      <c r="IH1989" s="29" t="s">
        <v>182</v>
      </c>
      <c r="II1989" s="29"/>
      <c r="IJ1989" s="116"/>
      <c r="IK1989" s="87"/>
      <c r="IL1989" s="29"/>
      <c r="IM1989" s="87"/>
      <c r="IO1989" s="96"/>
    </row>
    <row r="1990" spans="1:249" s="1" customFormat="1" ht="14.4" x14ac:dyDescent="0.3">
      <c r="A1990" s="151" t="s">
        <v>78</v>
      </c>
      <c r="B1990" s="150" t="s">
        <v>816</v>
      </c>
      <c r="C1990" s="320" t="s">
        <v>712</v>
      </c>
      <c r="D1990" s="320"/>
      <c r="E1990" s="320"/>
      <c r="F1990" s="320"/>
      <c r="G1990" s="320"/>
      <c r="H1990" s="149" t="s">
        <v>81</v>
      </c>
      <c r="I1990" s="173">
        <v>1.03E-2</v>
      </c>
      <c r="J1990" s="146"/>
      <c r="K1990" s="182">
        <v>2.0569E-3</v>
      </c>
      <c r="L1990" s="147"/>
      <c r="M1990" s="146"/>
      <c r="N1990" s="147"/>
      <c r="O1990" s="146"/>
      <c r="P1990" s="145"/>
      <c r="HY1990" s="117"/>
      <c r="HZ1990" s="117"/>
      <c r="IA1990" s="87"/>
      <c r="IB1990" s="87"/>
      <c r="IC1990" s="87"/>
      <c r="ID1990" s="87"/>
      <c r="IE1990" s="87"/>
      <c r="IG1990" s="29"/>
      <c r="IH1990" s="29"/>
      <c r="II1990" s="29"/>
      <c r="IJ1990" s="116" t="s">
        <v>712</v>
      </c>
      <c r="IK1990" s="87"/>
      <c r="IL1990" s="29"/>
      <c r="IM1990" s="87"/>
      <c r="IO1990" s="96"/>
    </row>
    <row r="1991" spans="1:249" s="1" customFormat="1" ht="14.4" x14ac:dyDescent="0.3">
      <c r="A1991" s="104"/>
      <c r="B1991" s="103"/>
      <c r="C1991" s="319" t="s">
        <v>82</v>
      </c>
      <c r="D1991" s="319"/>
      <c r="E1991" s="319"/>
      <c r="F1991" s="319"/>
      <c r="G1991" s="319"/>
      <c r="H1991" s="126"/>
      <c r="I1991" s="124"/>
      <c r="J1991" s="124"/>
      <c r="K1991" s="124"/>
      <c r="L1991" s="125"/>
      <c r="M1991" s="124"/>
      <c r="N1991" s="136"/>
      <c r="O1991" s="124"/>
      <c r="P1991" s="135">
        <v>598.73</v>
      </c>
      <c r="Q1991" s="144"/>
      <c r="R1991" s="144"/>
      <c r="HY1991" s="117"/>
      <c r="HZ1991" s="117"/>
      <c r="IA1991" s="87"/>
      <c r="IB1991" s="87"/>
      <c r="IC1991" s="87"/>
      <c r="ID1991" s="87"/>
      <c r="IE1991" s="87"/>
      <c r="IG1991" s="29"/>
      <c r="IH1991" s="29"/>
      <c r="II1991" s="29"/>
      <c r="IJ1991" s="116"/>
      <c r="IK1991" s="87" t="s">
        <v>82</v>
      </c>
      <c r="IL1991" s="29"/>
      <c r="IM1991" s="87"/>
      <c r="IO1991" s="96"/>
    </row>
    <row r="1992" spans="1:249" s="1" customFormat="1" ht="14.4" x14ac:dyDescent="0.3">
      <c r="A1992" s="143"/>
      <c r="B1992" s="142"/>
      <c r="C1992" s="285" t="s">
        <v>83</v>
      </c>
      <c r="D1992" s="285"/>
      <c r="E1992" s="285"/>
      <c r="F1992" s="285"/>
      <c r="G1992" s="285"/>
      <c r="H1992" s="141"/>
      <c r="I1992" s="73"/>
      <c r="J1992" s="73"/>
      <c r="K1992" s="73"/>
      <c r="L1992" s="28"/>
      <c r="M1992" s="73"/>
      <c r="N1992" s="28"/>
      <c r="O1992" s="73"/>
      <c r="P1992" s="137">
        <v>595.03</v>
      </c>
      <c r="HY1992" s="117"/>
      <c r="HZ1992" s="117"/>
      <c r="IA1992" s="87"/>
      <c r="IB1992" s="87"/>
      <c r="IC1992" s="87"/>
      <c r="ID1992" s="87"/>
      <c r="IE1992" s="87"/>
      <c r="IG1992" s="29"/>
      <c r="IH1992" s="29"/>
      <c r="II1992" s="29"/>
      <c r="IJ1992" s="116"/>
      <c r="IK1992" s="87"/>
      <c r="IL1992" s="29" t="s">
        <v>83</v>
      </c>
      <c r="IM1992" s="87"/>
      <c r="IO1992" s="96"/>
    </row>
    <row r="1993" spans="1:249" s="1" customFormat="1" ht="20.399999999999999" x14ac:dyDescent="0.3">
      <c r="A1993" s="143"/>
      <c r="B1993" s="142" t="s">
        <v>188</v>
      </c>
      <c r="C1993" s="285" t="s">
        <v>189</v>
      </c>
      <c r="D1993" s="285"/>
      <c r="E1993" s="285"/>
      <c r="F1993" s="285"/>
      <c r="G1993" s="285"/>
      <c r="H1993" s="141" t="s">
        <v>84</v>
      </c>
      <c r="I1993" s="140">
        <v>100</v>
      </c>
      <c r="J1993" s="138">
        <v>0.9</v>
      </c>
      <c r="K1993" s="140">
        <v>90</v>
      </c>
      <c r="L1993" s="28"/>
      <c r="M1993" s="73"/>
      <c r="N1993" s="28"/>
      <c r="O1993" s="73"/>
      <c r="P1993" s="137">
        <v>535.53</v>
      </c>
      <c r="HY1993" s="117"/>
      <c r="HZ1993" s="117"/>
      <c r="IA1993" s="87"/>
      <c r="IB1993" s="87"/>
      <c r="IC1993" s="87"/>
      <c r="ID1993" s="87"/>
      <c r="IE1993" s="87"/>
      <c r="IG1993" s="29"/>
      <c r="IH1993" s="29"/>
      <c r="II1993" s="29"/>
      <c r="IJ1993" s="116"/>
      <c r="IK1993" s="87"/>
      <c r="IL1993" s="29" t="s">
        <v>189</v>
      </c>
      <c r="IM1993" s="87"/>
      <c r="IO1993" s="96"/>
    </row>
    <row r="1994" spans="1:249" s="1" customFormat="1" ht="20.399999999999999" x14ac:dyDescent="0.3">
      <c r="A1994" s="143"/>
      <c r="B1994" s="142" t="s">
        <v>190</v>
      </c>
      <c r="C1994" s="285" t="s">
        <v>191</v>
      </c>
      <c r="D1994" s="285"/>
      <c r="E1994" s="285"/>
      <c r="F1994" s="285"/>
      <c r="G1994" s="285"/>
      <c r="H1994" s="141" t="s">
        <v>84</v>
      </c>
      <c r="I1994" s="140">
        <v>49</v>
      </c>
      <c r="J1994" s="139">
        <v>0.85</v>
      </c>
      <c r="K1994" s="139">
        <v>41.65</v>
      </c>
      <c r="L1994" s="28"/>
      <c r="M1994" s="73"/>
      <c r="N1994" s="28"/>
      <c r="O1994" s="73"/>
      <c r="P1994" s="137">
        <v>247.83</v>
      </c>
      <c r="HY1994" s="117"/>
      <c r="HZ1994" s="117"/>
      <c r="IA1994" s="87"/>
      <c r="IB1994" s="87"/>
      <c r="IC1994" s="87"/>
      <c r="ID1994" s="87"/>
      <c r="IE1994" s="87"/>
      <c r="IG1994" s="29"/>
      <c r="IH1994" s="29"/>
      <c r="II1994" s="29"/>
      <c r="IJ1994" s="116"/>
      <c r="IK1994" s="87"/>
      <c r="IL1994" s="29" t="s">
        <v>191</v>
      </c>
      <c r="IM1994" s="87"/>
      <c r="IO1994" s="96"/>
    </row>
    <row r="1995" spans="1:249" s="1" customFormat="1" ht="14.4" x14ac:dyDescent="0.3">
      <c r="A1995" s="129"/>
      <c r="B1995" s="128"/>
      <c r="C1995" s="319" t="s">
        <v>85</v>
      </c>
      <c r="D1995" s="319"/>
      <c r="E1995" s="319"/>
      <c r="F1995" s="319"/>
      <c r="G1995" s="319"/>
      <c r="H1995" s="126"/>
      <c r="I1995" s="124"/>
      <c r="J1995" s="124"/>
      <c r="K1995" s="124"/>
      <c r="L1995" s="125"/>
      <c r="M1995" s="124"/>
      <c r="N1995" s="136">
        <v>6920.83</v>
      </c>
      <c r="O1995" s="124"/>
      <c r="P1995" s="135">
        <v>1382.09</v>
      </c>
      <c r="HY1995" s="117"/>
      <c r="HZ1995" s="117"/>
      <c r="IA1995" s="87"/>
      <c r="IB1995" s="87"/>
      <c r="IC1995" s="87"/>
      <c r="ID1995" s="87"/>
      <c r="IE1995" s="87"/>
      <c r="IG1995" s="29"/>
      <c r="IH1995" s="29"/>
      <c r="II1995" s="29"/>
      <c r="IJ1995" s="116"/>
      <c r="IK1995" s="87"/>
      <c r="IL1995" s="29"/>
      <c r="IM1995" s="87" t="s">
        <v>85</v>
      </c>
      <c r="IO1995" s="96"/>
    </row>
    <row r="1996" spans="1:249" s="1" customFormat="1" ht="40.799999999999997" x14ac:dyDescent="0.3">
      <c r="A1996" s="134" t="s">
        <v>806</v>
      </c>
      <c r="B1996" s="127" t="s">
        <v>818</v>
      </c>
      <c r="C1996" s="317" t="s">
        <v>614</v>
      </c>
      <c r="D1996" s="317"/>
      <c r="E1996" s="317"/>
      <c r="F1996" s="317"/>
      <c r="G1996" s="317"/>
      <c r="H1996" s="126" t="s">
        <v>114</v>
      </c>
      <c r="I1996" s="124">
        <v>2.0569000000000002</v>
      </c>
      <c r="J1996" s="133">
        <v>1</v>
      </c>
      <c r="K1996" s="170">
        <v>2.0569000000000002</v>
      </c>
      <c r="L1996" s="132">
        <v>65.84</v>
      </c>
      <c r="M1996" s="169">
        <v>1.31</v>
      </c>
      <c r="N1996" s="130">
        <v>86.25</v>
      </c>
      <c r="O1996" s="124"/>
      <c r="P1996" s="123">
        <v>177.41</v>
      </c>
      <c r="HY1996" s="117"/>
      <c r="HZ1996" s="117"/>
      <c r="IA1996" s="87" t="s">
        <v>614</v>
      </c>
      <c r="IB1996" s="87" t="s">
        <v>4</v>
      </c>
      <c r="IC1996" s="87" t="s">
        <v>4</v>
      </c>
      <c r="ID1996" s="87" t="s">
        <v>4</v>
      </c>
      <c r="IE1996" s="87" t="s">
        <v>4</v>
      </c>
      <c r="IG1996" s="29"/>
      <c r="IH1996" s="29"/>
      <c r="II1996" s="29"/>
      <c r="IJ1996" s="116"/>
      <c r="IK1996" s="87"/>
      <c r="IL1996" s="29"/>
      <c r="IM1996" s="87"/>
      <c r="IO1996" s="96"/>
    </row>
    <row r="1997" spans="1:249" s="1" customFormat="1" ht="14.4" x14ac:dyDescent="0.3">
      <c r="A1997" s="166"/>
      <c r="B1997" s="165"/>
      <c r="C1997" s="287" t="s">
        <v>880</v>
      </c>
      <c r="D1997" s="287"/>
      <c r="E1997" s="287"/>
      <c r="F1997" s="287"/>
      <c r="G1997" s="287"/>
      <c r="H1997" s="287"/>
      <c r="I1997" s="287"/>
      <c r="J1997" s="287"/>
      <c r="K1997" s="287"/>
      <c r="L1997" s="287"/>
      <c r="M1997" s="287"/>
      <c r="N1997" s="287"/>
      <c r="O1997" s="287"/>
      <c r="P1997" s="318"/>
      <c r="HY1997" s="117"/>
      <c r="HZ1997" s="117"/>
      <c r="IA1997" s="87"/>
      <c r="IB1997" s="87"/>
      <c r="IC1997" s="87"/>
      <c r="ID1997" s="87"/>
      <c r="IE1997" s="87"/>
      <c r="IF1997" s="50" t="s">
        <v>880</v>
      </c>
      <c r="IG1997" s="29"/>
      <c r="IH1997" s="29"/>
      <c r="II1997" s="29"/>
      <c r="IJ1997" s="116"/>
      <c r="IK1997" s="87"/>
      <c r="IL1997" s="29"/>
      <c r="IM1997" s="87"/>
      <c r="IO1997" s="96"/>
    </row>
    <row r="1998" spans="1:249" s="1" customFormat="1" ht="14.4" x14ac:dyDescent="0.3">
      <c r="A1998" s="129"/>
      <c r="B1998" s="128"/>
      <c r="C1998" s="319" t="s">
        <v>85</v>
      </c>
      <c r="D1998" s="319"/>
      <c r="E1998" s="319"/>
      <c r="F1998" s="319"/>
      <c r="G1998" s="319"/>
      <c r="H1998" s="126"/>
      <c r="I1998" s="124"/>
      <c r="J1998" s="124"/>
      <c r="K1998" s="124"/>
      <c r="L1998" s="125"/>
      <c r="M1998" s="124"/>
      <c r="N1998" s="125"/>
      <c r="O1998" s="124"/>
      <c r="P1998" s="123">
        <v>177.41</v>
      </c>
      <c r="HY1998" s="117"/>
      <c r="HZ1998" s="117"/>
      <c r="IA1998" s="87"/>
      <c r="IB1998" s="87"/>
      <c r="IC1998" s="87"/>
      <c r="ID1998" s="87"/>
      <c r="IE1998" s="87"/>
      <c r="IG1998" s="29"/>
      <c r="IH1998" s="29"/>
      <c r="II1998" s="29"/>
      <c r="IJ1998" s="116"/>
      <c r="IK1998" s="87"/>
      <c r="IL1998" s="29"/>
      <c r="IM1998" s="87" t="s">
        <v>85</v>
      </c>
      <c r="IO1998" s="96"/>
    </row>
    <row r="1999" spans="1:249" s="1" customFormat="1" ht="20.399999999999999" x14ac:dyDescent="0.3">
      <c r="A1999" s="134" t="s">
        <v>808</v>
      </c>
      <c r="B1999" s="127" t="s">
        <v>821</v>
      </c>
      <c r="C1999" s="317" t="s">
        <v>822</v>
      </c>
      <c r="D1999" s="317"/>
      <c r="E1999" s="317"/>
      <c r="F1999" s="317"/>
      <c r="G1999" s="317"/>
      <c r="H1999" s="126" t="s">
        <v>63</v>
      </c>
      <c r="I1999" s="124">
        <v>0.19969999999999999</v>
      </c>
      <c r="J1999" s="133">
        <v>1</v>
      </c>
      <c r="K1999" s="170">
        <v>0.19969999999999999</v>
      </c>
      <c r="L1999" s="125"/>
      <c r="M1999" s="124"/>
      <c r="N1999" s="168"/>
      <c r="O1999" s="124"/>
      <c r="P1999" s="167"/>
      <c r="HY1999" s="117"/>
      <c r="HZ1999" s="117"/>
      <c r="IA1999" s="87" t="s">
        <v>822</v>
      </c>
      <c r="IB1999" s="87" t="s">
        <v>4</v>
      </c>
      <c r="IC1999" s="87" t="s">
        <v>4</v>
      </c>
      <c r="ID1999" s="87" t="s">
        <v>4</v>
      </c>
      <c r="IE1999" s="87" t="s">
        <v>4</v>
      </c>
      <c r="IG1999" s="29"/>
      <c r="IH1999" s="29"/>
      <c r="II1999" s="29"/>
      <c r="IJ1999" s="116"/>
      <c r="IK1999" s="87"/>
      <c r="IL1999" s="29"/>
      <c r="IM1999" s="87"/>
      <c r="IO1999" s="96"/>
    </row>
    <row r="2000" spans="1:249" s="1" customFormat="1" ht="14.4" x14ac:dyDescent="0.3">
      <c r="A2000" s="166"/>
      <c r="B2000" s="165"/>
      <c r="C2000" s="287" t="s">
        <v>878</v>
      </c>
      <c r="D2000" s="287"/>
      <c r="E2000" s="287"/>
      <c r="F2000" s="287"/>
      <c r="G2000" s="287"/>
      <c r="H2000" s="287"/>
      <c r="I2000" s="287"/>
      <c r="J2000" s="287"/>
      <c r="K2000" s="287"/>
      <c r="L2000" s="287"/>
      <c r="M2000" s="287"/>
      <c r="N2000" s="287"/>
      <c r="O2000" s="287"/>
      <c r="P2000" s="318"/>
      <c r="HY2000" s="117"/>
      <c r="HZ2000" s="117"/>
      <c r="IA2000" s="87"/>
      <c r="IB2000" s="87"/>
      <c r="IC2000" s="87"/>
      <c r="ID2000" s="87"/>
      <c r="IE2000" s="87"/>
      <c r="IF2000" s="50" t="s">
        <v>878</v>
      </c>
      <c r="IG2000" s="29"/>
      <c r="IH2000" s="29"/>
      <c r="II2000" s="29"/>
      <c r="IJ2000" s="116"/>
      <c r="IK2000" s="87"/>
      <c r="IL2000" s="29"/>
      <c r="IM2000" s="87"/>
      <c r="IO2000" s="96"/>
    </row>
    <row r="2001" spans="1:249" s="1" customFormat="1" ht="14.4" x14ac:dyDescent="0.3">
      <c r="A2001" s="159"/>
      <c r="B2001" s="142" t="s">
        <v>62</v>
      </c>
      <c r="C2001" s="285" t="s">
        <v>64</v>
      </c>
      <c r="D2001" s="285"/>
      <c r="E2001" s="285"/>
      <c r="F2001" s="285"/>
      <c r="G2001" s="285"/>
      <c r="H2001" s="141" t="s">
        <v>65</v>
      </c>
      <c r="I2001" s="73"/>
      <c r="J2001" s="73"/>
      <c r="K2001" s="161">
        <v>16.29552</v>
      </c>
      <c r="L2001" s="28"/>
      <c r="M2001" s="73"/>
      <c r="N2001" s="28"/>
      <c r="O2001" s="73"/>
      <c r="P2001" s="152">
        <v>7353.35</v>
      </c>
      <c r="HY2001" s="117"/>
      <c r="HZ2001" s="117"/>
      <c r="IA2001" s="87"/>
      <c r="IB2001" s="87"/>
      <c r="IC2001" s="87"/>
      <c r="ID2001" s="87"/>
      <c r="IE2001" s="87"/>
      <c r="IG2001" s="29" t="s">
        <v>64</v>
      </c>
      <c r="IH2001" s="29"/>
      <c r="II2001" s="29"/>
      <c r="IJ2001" s="116"/>
      <c r="IK2001" s="87"/>
      <c r="IL2001" s="29"/>
      <c r="IM2001" s="87"/>
      <c r="IO2001" s="96"/>
    </row>
    <row r="2002" spans="1:249" s="1" customFormat="1" ht="14.4" x14ac:dyDescent="0.3">
      <c r="A2002" s="158"/>
      <c r="B2002" s="142" t="s">
        <v>86</v>
      </c>
      <c r="C2002" s="285" t="s">
        <v>87</v>
      </c>
      <c r="D2002" s="285"/>
      <c r="E2002" s="285"/>
      <c r="F2002" s="285"/>
      <c r="G2002" s="285"/>
      <c r="H2002" s="141" t="s">
        <v>65</v>
      </c>
      <c r="I2002" s="138">
        <v>81.599999999999994</v>
      </c>
      <c r="J2002" s="73"/>
      <c r="K2002" s="161">
        <v>16.29552</v>
      </c>
      <c r="L2002" s="49"/>
      <c r="M2002" s="56"/>
      <c r="N2002" s="153">
        <v>451.25</v>
      </c>
      <c r="O2002" s="73"/>
      <c r="P2002" s="152">
        <v>7353.35</v>
      </c>
      <c r="Q2002" s="144"/>
      <c r="R2002" s="144"/>
      <c r="HY2002" s="117"/>
      <c r="HZ2002" s="117"/>
      <c r="IA2002" s="87"/>
      <c r="IB2002" s="87"/>
      <c r="IC2002" s="87"/>
      <c r="ID2002" s="87"/>
      <c r="IE2002" s="87"/>
      <c r="IG2002" s="29"/>
      <c r="IH2002" s="29" t="s">
        <v>87</v>
      </c>
      <c r="II2002" s="29"/>
      <c r="IJ2002" s="116"/>
      <c r="IK2002" s="87"/>
      <c r="IL2002" s="29"/>
      <c r="IM2002" s="87"/>
      <c r="IO2002" s="96"/>
    </row>
    <row r="2003" spans="1:249" s="1" customFormat="1" ht="14.4" x14ac:dyDescent="0.3">
      <c r="A2003" s="159"/>
      <c r="B2003" s="142" t="s">
        <v>66</v>
      </c>
      <c r="C2003" s="285" t="s">
        <v>67</v>
      </c>
      <c r="D2003" s="285"/>
      <c r="E2003" s="285"/>
      <c r="F2003" s="285"/>
      <c r="G2003" s="285"/>
      <c r="H2003" s="141"/>
      <c r="I2003" s="73"/>
      <c r="J2003" s="73"/>
      <c r="K2003" s="73"/>
      <c r="L2003" s="28"/>
      <c r="M2003" s="73"/>
      <c r="N2003" s="28"/>
      <c r="O2003" s="73"/>
      <c r="P2003" s="137">
        <v>18.8</v>
      </c>
      <c r="HY2003" s="117"/>
      <c r="HZ2003" s="117"/>
      <c r="IA2003" s="87"/>
      <c r="IB2003" s="87"/>
      <c r="IC2003" s="87"/>
      <c r="ID2003" s="87"/>
      <c r="IE2003" s="87"/>
      <c r="IG2003" s="29" t="s">
        <v>67</v>
      </c>
      <c r="IH2003" s="29"/>
      <c r="II2003" s="29"/>
      <c r="IJ2003" s="116"/>
      <c r="IK2003" s="87"/>
      <c r="IL2003" s="29"/>
      <c r="IM2003" s="87"/>
      <c r="IO2003" s="96"/>
    </row>
    <row r="2004" spans="1:249" s="1" customFormat="1" ht="14.4" x14ac:dyDescent="0.3">
      <c r="A2004" s="159"/>
      <c r="B2004" s="142"/>
      <c r="C2004" s="285" t="s">
        <v>68</v>
      </c>
      <c r="D2004" s="285"/>
      <c r="E2004" s="285"/>
      <c r="F2004" s="285"/>
      <c r="G2004" s="285"/>
      <c r="H2004" s="141" t="s">
        <v>65</v>
      </c>
      <c r="I2004" s="73"/>
      <c r="J2004" s="73"/>
      <c r="K2004" s="156">
        <v>2.5961000000000001E-2</v>
      </c>
      <c r="L2004" s="28"/>
      <c r="M2004" s="73"/>
      <c r="N2004" s="28"/>
      <c r="O2004" s="73"/>
      <c r="P2004" s="137">
        <v>14.4</v>
      </c>
      <c r="HY2004" s="117"/>
      <c r="HZ2004" s="117"/>
      <c r="IA2004" s="87"/>
      <c r="IB2004" s="87"/>
      <c r="IC2004" s="87"/>
      <c r="ID2004" s="87"/>
      <c r="IE2004" s="87"/>
      <c r="IG2004" s="29" t="s">
        <v>68</v>
      </c>
      <c r="IH2004" s="29"/>
      <c r="II2004" s="29"/>
      <c r="IJ2004" s="116"/>
      <c r="IK2004" s="87"/>
      <c r="IL2004" s="29"/>
      <c r="IM2004" s="87"/>
      <c r="IO2004" s="96"/>
    </row>
    <row r="2005" spans="1:249" s="1" customFormat="1" ht="14.4" x14ac:dyDescent="0.3">
      <c r="A2005" s="158"/>
      <c r="B2005" s="142" t="s">
        <v>823</v>
      </c>
      <c r="C2005" s="285" t="s">
        <v>824</v>
      </c>
      <c r="D2005" s="285"/>
      <c r="E2005" s="285"/>
      <c r="F2005" s="285"/>
      <c r="G2005" s="285"/>
      <c r="H2005" s="141" t="s">
        <v>71</v>
      </c>
      <c r="I2005" s="138">
        <v>0.1</v>
      </c>
      <c r="J2005" s="73"/>
      <c r="K2005" s="161">
        <v>1.9970000000000002E-2</v>
      </c>
      <c r="L2005" s="155">
        <v>6.62</v>
      </c>
      <c r="M2005" s="154">
        <v>1.39</v>
      </c>
      <c r="N2005" s="153">
        <v>9.1999999999999993</v>
      </c>
      <c r="O2005" s="73"/>
      <c r="P2005" s="152">
        <v>0.18</v>
      </c>
      <c r="Q2005" s="144"/>
      <c r="R2005" s="144"/>
      <c r="HY2005" s="117"/>
      <c r="HZ2005" s="117"/>
      <c r="IA2005" s="87"/>
      <c r="IB2005" s="87"/>
      <c r="IC2005" s="87"/>
      <c r="ID2005" s="87"/>
      <c r="IE2005" s="87"/>
      <c r="IG2005" s="29"/>
      <c r="IH2005" s="29" t="s">
        <v>824</v>
      </c>
      <c r="II2005" s="29"/>
      <c r="IJ2005" s="116"/>
      <c r="IK2005" s="87"/>
      <c r="IL2005" s="29"/>
      <c r="IM2005" s="87"/>
      <c r="IO2005" s="96"/>
    </row>
    <row r="2006" spans="1:249" s="1" customFormat="1" ht="14.4" x14ac:dyDescent="0.3">
      <c r="A2006" s="158"/>
      <c r="B2006" s="142" t="s">
        <v>104</v>
      </c>
      <c r="C2006" s="285" t="s">
        <v>105</v>
      </c>
      <c r="D2006" s="285"/>
      <c r="E2006" s="285"/>
      <c r="F2006" s="285"/>
      <c r="G2006" s="285"/>
      <c r="H2006" s="141" t="s">
        <v>71</v>
      </c>
      <c r="I2006" s="139">
        <v>0.13</v>
      </c>
      <c r="J2006" s="73"/>
      <c r="K2006" s="156">
        <v>2.5961000000000001E-2</v>
      </c>
      <c r="L2006" s="49"/>
      <c r="M2006" s="56"/>
      <c r="N2006" s="153">
        <v>717.22</v>
      </c>
      <c r="O2006" s="73"/>
      <c r="P2006" s="152">
        <v>18.62</v>
      </c>
      <c r="Q2006" s="144"/>
      <c r="R2006" s="144"/>
      <c r="HY2006" s="117"/>
      <c r="HZ2006" s="117"/>
      <c r="IA2006" s="87"/>
      <c r="IB2006" s="87"/>
      <c r="IC2006" s="87"/>
      <c r="ID2006" s="87"/>
      <c r="IE2006" s="87"/>
      <c r="IG2006" s="29"/>
      <c r="IH2006" s="29" t="s">
        <v>105</v>
      </c>
      <c r="II2006" s="29"/>
      <c r="IJ2006" s="116"/>
      <c r="IK2006" s="87"/>
      <c r="IL2006" s="29"/>
      <c r="IM2006" s="87"/>
      <c r="IO2006" s="96"/>
    </row>
    <row r="2007" spans="1:249" s="1" customFormat="1" ht="14.4" x14ac:dyDescent="0.3">
      <c r="A2007" s="143"/>
      <c r="B2007" s="142" t="s">
        <v>106</v>
      </c>
      <c r="C2007" s="285" t="s">
        <v>107</v>
      </c>
      <c r="D2007" s="285"/>
      <c r="E2007" s="285"/>
      <c r="F2007" s="285"/>
      <c r="G2007" s="285"/>
      <c r="H2007" s="141" t="s">
        <v>65</v>
      </c>
      <c r="I2007" s="139">
        <v>0.13</v>
      </c>
      <c r="J2007" s="73"/>
      <c r="K2007" s="156">
        <v>2.5961000000000001E-2</v>
      </c>
      <c r="L2007" s="28"/>
      <c r="M2007" s="73"/>
      <c r="N2007" s="160">
        <v>554.75</v>
      </c>
      <c r="O2007" s="73"/>
      <c r="P2007" s="137">
        <v>14.4</v>
      </c>
      <c r="HY2007" s="117"/>
      <c r="HZ2007" s="117"/>
      <c r="IA2007" s="87"/>
      <c r="IB2007" s="87"/>
      <c r="IC2007" s="87"/>
      <c r="ID2007" s="87"/>
      <c r="IE2007" s="87"/>
      <c r="IG2007" s="29"/>
      <c r="IH2007" s="29"/>
      <c r="II2007" s="29" t="s">
        <v>107</v>
      </c>
      <c r="IJ2007" s="116"/>
      <c r="IK2007" s="87"/>
      <c r="IL2007" s="29"/>
      <c r="IM2007" s="87"/>
      <c r="IO2007" s="96"/>
    </row>
    <row r="2008" spans="1:249" s="1" customFormat="1" ht="14.4" x14ac:dyDescent="0.3">
      <c r="A2008" s="159"/>
      <c r="B2008" s="142" t="s">
        <v>93</v>
      </c>
      <c r="C2008" s="285" t="s">
        <v>110</v>
      </c>
      <c r="D2008" s="285"/>
      <c r="E2008" s="285"/>
      <c r="F2008" s="285"/>
      <c r="G2008" s="285"/>
      <c r="H2008" s="141"/>
      <c r="I2008" s="73"/>
      <c r="J2008" s="73"/>
      <c r="K2008" s="73"/>
      <c r="L2008" s="28"/>
      <c r="M2008" s="73"/>
      <c r="N2008" s="28"/>
      <c r="O2008" s="73"/>
      <c r="P2008" s="137">
        <v>309.52999999999997</v>
      </c>
      <c r="HY2008" s="117"/>
      <c r="HZ2008" s="117"/>
      <c r="IA2008" s="87"/>
      <c r="IB2008" s="87"/>
      <c r="IC2008" s="87"/>
      <c r="ID2008" s="87"/>
      <c r="IE2008" s="87"/>
      <c r="IG2008" s="29" t="s">
        <v>110</v>
      </c>
      <c r="IH2008" s="29"/>
      <c r="II2008" s="29"/>
      <c r="IJ2008" s="116"/>
      <c r="IK2008" s="87"/>
      <c r="IL2008" s="29"/>
      <c r="IM2008" s="87"/>
      <c r="IO2008" s="96"/>
    </row>
    <row r="2009" spans="1:249" s="1" customFormat="1" ht="14.4" x14ac:dyDescent="0.3">
      <c r="A2009" s="158"/>
      <c r="B2009" s="142" t="s">
        <v>158</v>
      </c>
      <c r="C2009" s="285" t="s">
        <v>159</v>
      </c>
      <c r="D2009" s="285"/>
      <c r="E2009" s="285"/>
      <c r="F2009" s="285"/>
      <c r="G2009" s="285"/>
      <c r="H2009" s="141" t="s">
        <v>111</v>
      </c>
      <c r="I2009" s="139">
        <v>0.18</v>
      </c>
      <c r="J2009" s="73"/>
      <c r="K2009" s="156">
        <v>3.5945999999999999E-2</v>
      </c>
      <c r="L2009" s="155">
        <v>35.71</v>
      </c>
      <c r="M2009" s="154">
        <v>1.54</v>
      </c>
      <c r="N2009" s="153">
        <v>54.99</v>
      </c>
      <c r="O2009" s="73"/>
      <c r="P2009" s="152">
        <v>1.98</v>
      </c>
      <c r="Q2009" s="144"/>
      <c r="R2009" s="144"/>
      <c r="HY2009" s="117"/>
      <c r="HZ2009" s="117"/>
      <c r="IA2009" s="87"/>
      <c r="IB2009" s="87"/>
      <c r="IC2009" s="87"/>
      <c r="ID2009" s="87"/>
      <c r="IE2009" s="87"/>
      <c r="IG2009" s="29"/>
      <c r="IH2009" s="29" t="s">
        <v>159</v>
      </c>
      <c r="II2009" s="29"/>
      <c r="IJ2009" s="116"/>
      <c r="IK2009" s="87"/>
      <c r="IL2009" s="29"/>
      <c r="IM2009" s="87"/>
      <c r="IO2009" s="96"/>
    </row>
    <row r="2010" spans="1:249" s="1" customFormat="1" ht="14.4" x14ac:dyDescent="0.3">
      <c r="A2010" s="158"/>
      <c r="B2010" s="142" t="s">
        <v>825</v>
      </c>
      <c r="C2010" s="285" t="s">
        <v>826</v>
      </c>
      <c r="D2010" s="285"/>
      <c r="E2010" s="285"/>
      <c r="F2010" s="285"/>
      <c r="G2010" s="285"/>
      <c r="H2010" s="141" t="s">
        <v>81</v>
      </c>
      <c r="I2010" s="139">
        <v>0.25</v>
      </c>
      <c r="J2010" s="73"/>
      <c r="K2010" s="156">
        <v>4.9924999999999997E-2</v>
      </c>
      <c r="L2010" s="175">
        <v>4338.2700000000004</v>
      </c>
      <c r="M2010" s="154">
        <v>1.42</v>
      </c>
      <c r="N2010" s="153">
        <v>6160.34</v>
      </c>
      <c r="O2010" s="73"/>
      <c r="P2010" s="152">
        <v>307.55</v>
      </c>
      <c r="Q2010" s="144"/>
      <c r="R2010" s="144"/>
      <c r="HY2010" s="117"/>
      <c r="HZ2010" s="117"/>
      <c r="IA2010" s="87"/>
      <c r="IB2010" s="87"/>
      <c r="IC2010" s="87"/>
      <c r="ID2010" s="87"/>
      <c r="IE2010" s="87"/>
      <c r="IG2010" s="29"/>
      <c r="IH2010" s="29" t="s">
        <v>826</v>
      </c>
      <c r="II2010" s="29"/>
      <c r="IJ2010" s="116"/>
      <c r="IK2010" s="87"/>
      <c r="IL2010" s="29"/>
      <c r="IM2010" s="87"/>
      <c r="IO2010" s="96"/>
    </row>
    <row r="2011" spans="1:249" s="1" customFormat="1" ht="14.4" x14ac:dyDescent="0.3">
      <c r="A2011" s="151" t="s">
        <v>78</v>
      </c>
      <c r="B2011" s="150" t="s">
        <v>534</v>
      </c>
      <c r="C2011" s="320" t="s">
        <v>827</v>
      </c>
      <c r="D2011" s="320"/>
      <c r="E2011" s="320"/>
      <c r="F2011" s="320"/>
      <c r="G2011" s="320"/>
      <c r="H2011" s="149" t="s">
        <v>180</v>
      </c>
      <c r="I2011" s="148">
        <v>110</v>
      </c>
      <c r="J2011" s="146"/>
      <c r="K2011" s="181">
        <v>21.966999999999999</v>
      </c>
      <c r="L2011" s="147"/>
      <c r="M2011" s="146"/>
      <c r="N2011" s="147"/>
      <c r="O2011" s="146"/>
      <c r="P2011" s="145"/>
      <c r="HY2011" s="117"/>
      <c r="HZ2011" s="117"/>
      <c r="IA2011" s="87"/>
      <c r="IB2011" s="87"/>
      <c r="IC2011" s="87"/>
      <c r="ID2011" s="87"/>
      <c r="IE2011" s="87"/>
      <c r="IG2011" s="29"/>
      <c r="IH2011" s="29"/>
      <c r="II2011" s="29"/>
      <c r="IJ2011" s="116" t="s">
        <v>827</v>
      </c>
      <c r="IK2011" s="87"/>
      <c r="IL2011" s="29"/>
      <c r="IM2011" s="87"/>
      <c r="IO2011" s="96"/>
    </row>
    <row r="2012" spans="1:249" s="1" customFormat="1" ht="14.4" x14ac:dyDescent="0.3">
      <c r="A2012" s="104"/>
      <c r="B2012" s="103"/>
      <c r="C2012" s="319" t="s">
        <v>82</v>
      </c>
      <c r="D2012" s="319"/>
      <c r="E2012" s="319"/>
      <c r="F2012" s="319"/>
      <c r="G2012" s="319"/>
      <c r="H2012" s="126"/>
      <c r="I2012" s="124"/>
      <c r="J2012" s="124"/>
      <c r="K2012" s="124"/>
      <c r="L2012" s="125"/>
      <c r="M2012" s="124"/>
      <c r="N2012" s="136"/>
      <c r="O2012" s="124"/>
      <c r="P2012" s="135">
        <v>7696.08</v>
      </c>
      <c r="Q2012" s="144"/>
      <c r="R2012" s="144"/>
      <c r="HY2012" s="117"/>
      <c r="HZ2012" s="117"/>
      <c r="IA2012" s="87"/>
      <c r="IB2012" s="87"/>
      <c r="IC2012" s="87"/>
      <c r="ID2012" s="87"/>
      <c r="IE2012" s="87"/>
      <c r="IG2012" s="29"/>
      <c r="IH2012" s="29"/>
      <c r="II2012" s="29"/>
      <c r="IJ2012" s="116"/>
      <c r="IK2012" s="87" t="s">
        <v>82</v>
      </c>
      <c r="IL2012" s="29"/>
      <c r="IM2012" s="87"/>
      <c r="IO2012" s="96"/>
    </row>
    <row r="2013" spans="1:249" s="1" customFormat="1" ht="14.4" x14ac:dyDescent="0.3">
      <c r="A2013" s="143"/>
      <c r="B2013" s="142"/>
      <c r="C2013" s="285" t="s">
        <v>83</v>
      </c>
      <c r="D2013" s="285"/>
      <c r="E2013" s="285"/>
      <c r="F2013" s="285"/>
      <c r="G2013" s="285"/>
      <c r="H2013" s="141"/>
      <c r="I2013" s="73"/>
      <c r="J2013" s="73"/>
      <c r="K2013" s="73"/>
      <c r="L2013" s="28"/>
      <c r="M2013" s="73"/>
      <c r="N2013" s="28"/>
      <c r="O2013" s="73"/>
      <c r="P2013" s="152">
        <v>7367.75</v>
      </c>
      <c r="HY2013" s="117"/>
      <c r="HZ2013" s="117"/>
      <c r="IA2013" s="87"/>
      <c r="IB2013" s="87"/>
      <c r="IC2013" s="87"/>
      <c r="ID2013" s="87"/>
      <c r="IE2013" s="87"/>
      <c r="IG2013" s="29"/>
      <c r="IH2013" s="29"/>
      <c r="II2013" s="29"/>
      <c r="IJ2013" s="116"/>
      <c r="IK2013" s="87"/>
      <c r="IL2013" s="29" t="s">
        <v>83</v>
      </c>
      <c r="IM2013" s="87"/>
      <c r="IO2013" s="96"/>
    </row>
    <row r="2014" spans="1:249" s="1" customFormat="1" ht="14.4" x14ac:dyDescent="0.3">
      <c r="A2014" s="143"/>
      <c r="B2014" s="142" t="s">
        <v>828</v>
      </c>
      <c r="C2014" s="285" t="s">
        <v>829</v>
      </c>
      <c r="D2014" s="285"/>
      <c r="E2014" s="285"/>
      <c r="F2014" s="285"/>
      <c r="G2014" s="285"/>
      <c r="H2014" s="141" t="s">
        <v>84</v>
      </c>
      <c r="I2014" s="140">
        <v>89</v>
      </c>
      <c r="J2014" s="73"/>
      <c r="K2014" s="140">
        <v>89</v>
      </c>
      <c r="L2014" s="28"/>
      <c r="M2014" s="73"/>
      <c r="N2014" s="28"/>
      <c r="O2014" s="73"/>
      <c r="P2014" s="152">
        <v>6557.3</v>
      </c>
      <c r="HY2014" s="117"/>
      <c r="HZ2014" s="117"/>
      <c r="IA2014" s="87"/>
      <c r="IB2014" s="87"/>
      <c r="IC2014" s="87"/>
      <c r="ID2014" s="87"/>
      <c r="IE2014" s="87"/>
      <c r="IG2014" s="29"/>
      <c r="IH2014" s="29"/>
      <c r="II2014" s="29"/>
      <c r="IJ2014" s="116"/>
      <c r="IK2014" s="87"/>
      <c r="IL2014" s="29" t="s">
        <v>829</v>
      </c>
      <c r="IM2014" s="87"/>
      <c r="IO2014" s="96"/>
    </row>
    <row r="2015" spans="1:249" s="1" customFormat="1" ht="14.4" x14ac:dyDescent="0.3">
      <c r="A2015" s="143"/>
      <c r="B2015" s="142" t="s">
        <v>830</v>
      </c>
      <c r="C2015" s="285" t="s">
        <v>831</v>
      </c>
      <c r="D2015" s="285"/>
      <c r="E2015" s="285"/>
      <c r="F2015" s="285"/>
      <c r="G2015" s="285"/>
      <c r="H2015" s="141" t="s">
        <v>84</v>
      </c>
      <c r="I2015" s="140">
        <v>44</v>
      </c>
      <c r="J2015" s="73"/>
      <c r="K2015" s="140">
        <v>44</v>
      </c>
      <c r="L2015" s="28"/>
      <c r="M2015" s="73"/>
      <c r="N2015" s="28"/>
      <c r="O2015" s="73"/>
      <c r="P2015" s="152">
        <v>3241.81</v>
      </c>
      <c r="HY2015" s="117"/>
      <c r="HZ2015" s="117"/>
      <c r="IA2015" s="87"/>
      <c r="IB2015" s="87"/>
      <c r="IC2015" s="87"/>
      <c r="ID2015" s="87"/>
      <c r="IE2015" s="87"/>
      <c r="IG2015" s="29"/>
      <c r="IH2015" s="29"/>
      <c r="II2015" s="29"/>
      <c r="IJ2015" s="116"/>
      <c r="IK2015" s="87"/>
      <c r="IL2015" s="29" t="s">
        <v>831</v>
      </c>
      <c r="IM2015" s="87"/>
      <c r="IO2015" s="96"/>
    </row>
    <row r="2016" spans="1:249" s="1" customFormat="1" ht="14.4" x14ac:dyDescent="0.3">
      <c r="A2016" s="129"/>
      <c r="B2016" s="128"/>
      <c r="C2016" s="319" t="s">
        <v>85</v>
      </c>
      <c r="D2016" s="319"/>
      <c r="E2016" s="319"/>
      <c r="F2016" s="319"/>
      <c r="G2016" s="319"/>
      <c r="H2016" s="126"/>
      <c r="I2016" s="124"/>
      <c r="J2016" s="124"/>
      <c r="K2016" s="124"/>
      <c r="L2016" s="125"/>
      <c r="M2016" s="124"/>
      <c r="N2016" s="136">
        <v>87607.360000000001</v>
      </c>
      <c r="O2016" s="124"/>
      <c r="P2016" s="135">
        <v>17495.189999999999</v>
      </c>
      <c r="HY2016" s="117"/>
      <c r="HZ2016" s="117"/>
      <c r="IA2016" s="87"/>
      <c r="IB2016" s="87"/>
      <c r="IC2016" s="87"/>
      <c r="ID2016" s="87"/>
      <c r="IE2016" s="87"/>
      <c r="IG2016" s="29"/>
      <c r="IH2016" s="29"/>
      <c r="II2016" s="29"/>
      <c r="IJ2016" s="116"/>
      <c r="IK2016" s="87"/>
      <c r="IL2016" s="29"/>
      <c r="IM2016" s="87" t="s">
        <v>85</v>
      </c>
      <c r="IO2016" s="96"/>
    </row>
    <row r="2017" spans="1:249" s="1" customFormat="1" ht="40.799999999999997" x14ac:dyDescent="0.3">
      <c r="A2017" s="134" t="s">
        <v>809</v>
      </c>
      <c r="B2017" s="127" t="s">
        <v>833</v>
      </c>
      <c r="C2017" s="317" t="s">
        <v>834</v>
      </c>
      <c r="D2017" s="317"/>
      <c r="E2017" s="317"/>
      <c r="F2017" s="317"/>
      <c r="G2017" s="317"/>
      <c r="H2017" s="126" t="s">
        <v>180</v>
      </c>
      <c r="I2017" s="124">
        <v>21.966999999999999</v>
      </c>
      <c r="J2017" s="133">
        <v>1</v>
      </c>
      <c r="K2017" s="178">
        <v>21.966999999999999</v>
      </c>
      <c r="L2017" s="132">
        <v>187.46</v>
      </c>
      <c r="M2017" s="169">
        <v>1.1599999999999999</v>
      </c>
      <c r="N2017" s="130">
        <v>217.45</v>
      </c>
      <c r="O2017" s="124"/>
      <c r="P2017" s="135">
        <v>4776.72</v>
      </c>
      <c r="HY2017" s="117"/>
      <c r="HZ2017" s="117"/>
      <c r="IA2017" s="87" t="s">
        <v>834</v>
      </c>
      <c r="IB2017" s="87" t="s">
        <v>4</v>
      </c>
      <c r="IC2017" s="87" t="s">
        <v>4</v>
      </c>
      <c r="ID2017" s="87" t="s">
        <v>4</v>
      </c>
      <c r="IE2017" s="87" t="s">
        <v>4</v>
      </c>
      <c r="IG2017" s="29"/>
      <c r="IH2017" s="29"/>
      <c r="II2017" s="29"/>
      <c r="IJ2017" s="116"/>
      <c r="IK2017" s="87"/>
      <c r="IL2017" s="29"/>
      <c r="IM2017" s="87"/>
      <c r="IO2017" s="96"/>
    </row>
    <row r="2018" spans="1:249" s="1" customFormat="1" ht="14.4" x14ac:dyDescent="0.3">
      <c r="A2018" s="129"/>
      <c r="B2018" s="128"/>
      <c r="C2018" s="319" t="s">
        <v>85</v>
      </c>
      <c r="D2018" s="319"/>
      <c r="E2018" s="319"/>
      <c r="F2018" s="319"/>
      <c r="G2018" s="319"/>
      <c r="H2018" s="126"/>
      <c r="I2018" s="124"/>
      <c r="J2018" s="124"/>
      <c r="K2018" s="124"/>
      <c r="L2018" s="125"/>
      <c r="M2018" s="124"/>
      <c r="N2018" s="125"/>
      <c r="O2018" s="124"/>
      <c r="P2018" s="135">
        <v>4776.72</v>
      </c>
      <c r="HY2018" s="117"/>
      <c r="HZ2018" s="117"/>
      <c r="IA2018" s="87"/>
      <c r="IB2018" s="87"/>
      <c r="IC2018" s="87"/>
      <c r="ID2018" s="87"/>
      <c r="IE2018" s="87"/>
      <c r="IG2018" s="29"/>
      <c r="IH2018" s="29"/>
      <c r="II2018" s="29"/>
      <c r="IJ2018" s="116"/>
      <c r="IK2018" s="87"/>
      <c r="IL2018" s="29"/>
      <c r="IM2018" s="87" t="s">
        <v>85</v>
      </c>
      <c r="IO2018" s="96"/>
    </row>
    <row r="2019" spans="1:249" s="1" customFormat="1" ht="20.399999999999999" x14ac:dyDescent="0.3">
      <c r="A2019" s="134" t="s">
        <v>810</v>
      </c>
      <c r="B2019" s="127" t="s">
        <v>836</v>
      </c>
      <c r="C2019" s="317" t="s">
        <v>837</v>
      </c>
      <c r="D2019" s="317"/>
      <c r="E2019" s="317"/>
      <c r="F2019" s="317"/>
      <c r="G2019" s="317"/>
      <c r="H2019" s="126" t="s">
        <v>63</v>
      </c>
      <c r="I2019" s="124">
        <v>0.19969999999999999</v>
      </c>
      <c r="J2019" s="133">
        <v>1</v>
      </c>
      <c r="K2019" s="170">
        <v>0.19969999999999999</v>
      </c>
      <c r="L2019" s="125"/>
      <c r="M2019" s="124"/>
      <c r="N2019" s="168"/>
      <c r="O2019" s="124"/>
      <c r="P2019" s="167"/>
      <c r="HY2019" s="117"/>
      <c r="HZ2019" s="117"/>
      <c r="IA2019" s="87" t="s">
        <v>837</v>
      </c>
      <c r="IB2019" s="87" t="s">
        <v>4</v>
      </c>
      <c r="IC2019" s="87" t="s">
        <v>4</v>
      </c>
      <c r="ID2019" s="87" t="s">
        <v>4</v>
      </c>
      <c r="IE2019" s="87" t="s">
        <v>4</v>
      </c>
      <c r="IG2019" s="29"/>
      <c r="IH2019" s="29"/>
      <c r="II2019" s="29"/>
      <c r="IJ2019" s="116"/>
      <c r="IK2019" s="87"/>
      <c r="IL2019" s="29"/>
      <c r="IM2019" s="87"/>
      <c r="IO2019" s="96"/>
    </row>
    <row r="2020" spans="1:249" s="1" customFormat="1" ht="14.4" x14ac:dyDescent="0.3">
      <c r="A2020" s="166"/>
      <c r="B2020" s="165"/>
      <c r="C2020" s="287" t="s">
        <v>878</v>
      </c>
      <c r="D2020" s="287"/>
      <c r="E2020" s="287"/>
      <c r="F2020" s="287"/>
      <c r="G2020" s="287"/>
      <c r="H2020" s="287"/>
      <c r="I2020" s="287"/>
      <c r="J2020" s="287"/>
      <c r="K2020" s="287"/>
      <c r="L2020" s="287"/>
      <c r="M2020" s="287"/>
      <c r="N2020" s="287"/>
      <c r="O2020" s="287"/>
      <c r="P2020" s="318"/>
      <c r="HY2020" s="117"/>
      <c r="HZ2020" s="117"/>
      <c r="IA2020" s="87"/>
      <c r="IB2020" s="87"/>
      <c r="IC2020" s="87"/>
      <c r="ID2020" s="87"/>
      <c r="IE2020" s="87"/>
      <c r="IF2020" s="50" t="s">
        <v>878</v>
      </c>
      <c r="IG2020" s="29"/>
      <c r="IH2020" s="29"/>
      <c r="II2020" s="29"/>
      <c r="IJ2020" s="116"/>
      <c r="IK2020" s="87"/>
      <c r="IL2020" s="29"/>
      <c r="IM2020" s="87"/>
      <c r="IO2020" s="96"/>
    </row>
    <row r="2021" spans="1:249" s="1" customFormat="1" ht="14.4" x14ac:dyDescent="0.3">
      <c r="A2021" s="164"/>
      <c r="B2021" s="103" t="s">
        <v>838</v>
      </c>
      <c r="C2021" s="321" t="s">
        <v>839</v>
      </c>
      <c r="D2021" s="321"/>
      <c r="E2021" s="321"/>
      <c r="F2021" s="321"/>
      <c r="G2021" s="321"/>
      <c r="H2021" s="321"/>
      <c r="I2021" s="321"/>
      <c r="J2021" s="321"/>
      <c r="K2021" s="321"/>
      <c r="L2021" s="321"/>
      <c r="M2021" s="321"/>
      <c r="N2021" s="321"/>
      <c r="O2021" s="321"/>
      <c r="P2021" s="322"/>
      <c r="HY2021" s="117"/>
      <c r="HZ2021" s="117"/>
      <c r="IA2021" s="87"/>
      <c r="IB2021" s="87"/>
      <c r="IC2021" s="87"/>
      <c r="ID2021" s="87"/>
      <c r="IE2021" s="87"/>
      <c r="IG2021" s="29"/>
      <c r="IH2021" s="29"/>
      <c r="II2021" s="29"/>
      <c r="IJ2021" s="116"/>
      <c r="IK2021" s="87"/>
      <c r="IL2021" s="29"/>
      <c r="IM2021" s="87"/>
      <c r="IN2021" s="50" t="s">
        <v>839</v>
      </c>
      <c r="IO2021" s="96"/>
    </row>
    <row r="2022" spans="1:249" s="1" customFormat="1" ht="20.399999999999999" x14ac:dyDescent="0.3">
      <c r="A2022" s="164"/>
      <c r="B2022" s="103" t="s">
        <v>1045</v>
      </c>
      <c r="C2022" s="321" t="s">
        <v>1044</v>
      </c>
      <c r="D2022" s="321"/>
      <c r="E2022" s="321"/>
      <c r="F2022" s="321"/>
      <c r="G2022" s="321"/>
      <c r="H2022" s="321"/>
      <c r="I2022" s="321"/>
      <c r="J2022" s="321"/>
      <c r="K2022" s="321"/>
      <c r="L2022" s="321"/>
      <c r="M2022" s="321"/>
      <c r="N2022" s="321"/>
      <c r="O2022" s="321"/>
      <c r="P2022" s="322"/>
      <c r="HY2022" s="117"/>
      <c r="HZ2022" s="117"/>
      <c r="IA2022" s="87"/>
      <c r="IB2022" s="87"/>
      <c r="IC2022" s="87"/>
      <c r="ID2022" s="87"/>
      <c r="IE2022" s="87"/>
      <c r="IG2022" s="29"/>
      <c r="IH2022" s="29"/>
      <c r="II2022" s="29"/>
      <c r="IJ2022" s="116"/>
      <c r="IK2022" s="87"/>
      <c r="IL2022" s="29"/>
      <c r="IM2022" s="87"/>
      <c r="IN2022" s="50" t="s">
        <v>1044</v>
      </c>
      <c r="IO2022" s="96"/>
    </row>
    <row r="2023" spans="1:249" s="1" customFormat="1" ht="14.4" x14ac:dyDescent="0.3">
      <c r="A2023" s="159"/>
      <c r="B2023" s="142" t="s">
        <v>62</v>
      </c>
      <c r="C2023" s="285" t="s">
        <v>64</v>
      </c>
      <c r="D2023" s="285"/>
      <c r="E2023" s="285"/>
      <c r="F2023" s="285"/>
      <c r="G2023" s="285"/>
      <c r="H2023" s="141" t="s">
        <v>65</v>
      </c>
      <c r="I2023" s="73"/>
      <c r="J2023" s="73"/>
      <c r="K2023" s="162">
        <v>22.6026451</v>
      </c>
      <c r="L2023" s="28"/>
      <c r="M2023" s="73"/>
      <c r="N2023" s="28"/>
      <c r="O2023" s="73"/>
      <c r="P2023" s="152">
        <v>12258.09</v>
      </c>
      <c r="HY2023" s="117"/>
      <c r="HZ2023" s="117"/>
      <c r="IA2023" s="87"/>
      <c r="IB2023" s="87"/>
      <c r="IC2023" s="87"/>
      <c r="ID2023" s="87"/>
      <c r="IE2023" s="87"/>
      <c r="IG2023" s="29" t="s">
        <v>64</v>
      </c>
      <c r="IH2023" s="29"/>
      <c r="II2023" s="29"/>
      <c r="IJ2023" s="116"/>
      <c r="IK2023" s="87"/>
      <c r="IL2023" s="29"/>
      <c r="IM2023" s="87"/>
      <c r="IO2023" s="96"/>
    </row>
    <row r="2024" spans="1:249" s="1" customFormat="1" ht="20.399999999999999" x14ac:dyDescent="0.3">
      <c r="A2024" s="158"/>
      <c r="B2024" s="142" t="s">
        <v>801</v>
      </c>
      <c r="C2024" s="285" t="s">
        <v>802</v>
      </c>
      <c r="D2024" s="285"/>
      <c r="E2024" s="285"/>
      <c r="F2024" s="285"/>
      <c r="G2024" s="285"/>
      <c r="H2024" s="141" t="s">
        <v>65</v>
      </c>
      <c r="I2024" s="140">
        <v>74</v>
      </c>
      <c r="J2024" s="73" t="s">
        <v>1051</v>
      </c>
      <c r="K2024" s="162">
        <v>22.6026451</v>
      </c>
      <c r="L2024" s="49"/>
      <c r="M2024" s="56"/>
      <c r="N2024" s="153">
        <v>542.33000000000004</v>
      </c>
      <c r="O2024" s="73"/>
      <c r="P2024" s="152">
        <v>12258.09</v>
      </c>
      <c r="Q2024" s="144"/>
      <c r="R2024" s="144"/>
      <c r="HY2024" s="117"/>
      <c r="HZ2024" s="117"/>
      <c r="IA2024" s="87"/>
      <c r="IB2024" s="87"/>
      <c r="IC2024" s="87"/>
      <c r="ID2024" s="87"/>
      <c r="IE2024" s="87"/>
      <c r="IG2024" s="29"/>
      <c r="IH2024" s="29" t="s">
        <v>802</v>
      </c>
      <c r="II2024" s="29"/>
      <c r="IJ2024" s="116"/>
      <c r="IK2024" s="87"/>
      <c r="IL2024" s="29"/>
      <c r="IM2024" s="87"/>
      <c r="IO2024" s="96"/>
    </row>
    <row r="2025" spans="1:249" s="1" customFormat="1" ht="14.4" x14ac:dyDescent="0.3">
      <c r="A2025" s="159"/>
      <c r="B2025" s="142" t="s">
        <v>66</v>
      </c>
      <c r="C2025" s="285" t="s">
        <v>67</v>
      </c>
      <c r="D2025" s="285"/>
      <c r="E2025" s="285"/>
      <c r="F2025" s="285"/>
      <c r="G2025" s="285"/>
      <c r="H2025" s="141"/>
      <c r="I2025" s="73"/>
      <c r="J2025" s="73"/>
      <c r="K2025" s="73"/>
      <c r="L2025" s="28"/>
      <c r="M2025" s="73"/>
      <c r="N2025" s="28"/>
      <c r="O2025" s="73"/>
      <c r="P2025" s="137">
        <v>39.04</v>
      </c>
      <c r="HY2025" s="117"/>
      <c r="HZ2025" s="117"/>
      <c r="IA2025" s="87"/>
      <c r="IB2025" s="87"/>
      <c r="IC2025" s="87"/>
      <c r="ID2025" s="87"/>
      <c r="IE2025" s="87"/>
      <c r="IG2025" s="29" t="s">
        <v>67</v>
      </c>
      <c r="IH2025" s="29"/>
      <c r="II2025" s="29"/>
      <c r="IJ2025" s="116"/>
      <c r="IK2025" s="87"/>
      <c r="IL2025" s="29"/>
      <c r="IM2025" s="87"/>
      <c r="IO2025" s="96"/>
    </row>
    <row r="2026" spans="1:249" s="1" customFormat="1" ht="14.4" x14ac:dyDescent="0.3">
      <c r="A2026" s="159"/>
      <c r="B2026" s="142"/>
      <c r="C2026" s="285" t="s">
        <v>68</v>
      </c>
      <c r="D2026" s="285"/>
      <c r="E2026" s="285"/>
      <c r="F2026" s="285"/>
      <c r="G2026" s="285"/>
      <c r="H2026" s="141" t="s">
        <v>65</v>
      </c>
      <c r="I2026" s="73"/>
      <c r="J2026" s="73"/>
      <c r="K2026" s="156">
        <v>1.8392869999999999</v>
      </c>
      <c r="L2026" s="28"/>
      <c r="M2026" s="73"/>
      <c r="N2026" s="28"/>
      <c r="O2026" s="73"/>
      <c r="P2026" s="137">
        <v>906.12</v>
      </c>
      <c r="HY2026" s="117"/>
      <c r="HZ2026" s="117"/>
      <c r="IA2026" s="87"/>
      <c r="IB2026" s="87"/>
      <c r="IC2026" s="87"/>
      <c r="ID2026" s="87"/>
      <c r="IE2026" s="87"/>
      <c r="IG2026" s="29" t="s">
        <v>68</v>
      </c>
      <c r="IH2026" s="29"/>
      <c r="II2026" s="29"/>
      <c r="IJ2026" s="116"/>
      <c r="IK2026" s="87"/>
      <c r="IL2026" s="29"/>
      <c r="IM2026" s="87"/>
      <c r="IO2026" s="96"/>
    </row>
    <row r="2027" spans="1:249" s="1" customFormat="1" ht="20.399999999999999" x14ac:dyDescent="0.3">
      <c r="A2027" s="158"/>
      <c r="B2027" s="142" t="s">
        <v>69</v>
      </c>
      <c r="C2027" s="285" t="s">
        <v>70</v>
      </c>
      <c r="D2027" s="285"/>
      <c r="E2027" s="285"/>
      <c r="F2027" s="285"/>
      <c r="G2027" s="285"/>
      <c r="H2027" s="141" t="s">
        <v>71</v>
      </c>
      <c r="I2027" s="139">
        <v>0.84</v>
      </c>
      <c r="J2027" s="73" t="s">
        <v>1050</v>
      </c>
      <c r="K2027" s="162">
        <v>0.27888109999999999</v>
      </c>
      <c r="L2027" s="155">
        <v>37.32</v>
      </c>
      <c r="M2027" s="154">
        <v>1.45</v>
      </c>
      <c r="N2027" s="153">
        <v>54.11</v>
      </c>
      <c r="O2027" s="73"/>
      <c r="P2027" s="152">
        <v>15.09</v>
      </c>
      <c r="Q2027" s="144"/>
      <c r="R2027" s="144"/>
      <c r="HY2027" s="117"/>
      <c r="HZ2027" s="117"/>
      <c r="IA2027" s="87"/>
      <c r="IB2027" s="87"/>
      <c r="IC2027" s="87"/>
      <c r="ID2027" s="87"/>
      <c r="IE2027" s="87"/>
      <c r="IG2027" s="29"/>
      <c r="IH2027" s="29" t="s">
        <v>70</v>
      </c>
      <c r="II2027" s="29"/>
      <c r="IJ2027" s="116"/>
      <c r="IK2027" s="87"/>
      <c r="IL2027" s="29"/>
      <c r="IM2027" s="87"/>
      <c r="IO2027" s="96"/>
    </row>
    <row r="2028" spans="1:249" s="1" customFormat="1" ht="20.399999999999999" x14ac:dyDescent="0.3">
      <c r="A2028" s="143"/>
      <c r="B2028" s="142" t="s">
        <v>72</v>
      </c>
      <c r="C2028" s="285" t="s">
        <v>73</v>
      </c>
      <c r="D2028" s="285"/>
      <c r="E2028" s="285"/>
      <c r="F2028" s="285"/>
      <c r="G2028" s="285"/>
      <c r="H2028" s="141" t="s">
        <v>65</v>
      </c>
      <c r="I2028" s="139">
        <v>0.84</v>
      </c>
      <c r="J2028" s="73" t="s">
        <v>1050</v>
      </c>
      <c r="K2028" s="162">
        <v>0.27888109999999999</v>
      </c>
      <c r="L2028" s="28"/>
      <c r="M2028" s="73"/>
      <c r="N2028" s="160">
        <v>492.65</v>
      </c>
      <c r="O2028" s="73"/>
      <c r="P2028" s="137">
        <v>137.38999999999999</v>
      </c>
      <c r="HY2028" s="117"/>
      <c r="HZ2028" s="117"/>
      <c r="IA2028" s="87"/>
      <c r="IB2028" s="87"/>
      <c r="IC2028" s="87"/>
      <c r="ID2028" s="87"/>
      <c r="IE2028" s="87"/>
      <c r="IG2028" s="29"/>
      <c r="IH2028" s="29"/>
      <c r="II2028" s="29" t="s">
        <v>73</v>
      </c>
      <c r="IJ2028" s="116"/>
      <c r="IK2028" s="87"/>
      <c r="IL2028" s="29"/>
      <c r="IM2028" s="87"/>
      <c r="IO2028" s="96"/>
    </row>
    <row r="2029" spans="1:249" s="1" customFormat="1" ht="20.399999999999999" x14ac:dyDescent="0.3">
      <c r="A2029" s="158"/>
      <c r="B2029" s="142" t="s">
        <v>840</v>
      </c>
      <c r="C2029" s="285" t="s">
        <v>841</v>
      </c>
      <c r="D2029" s="285"/>
      <c r="E2029" s="285"/>
      <c r="F2029" s="285"/>
      <c r="G2029" s="285"/>
      <c r="H2029" s="141" t="s">
        <v>71</v>
      </c>
      <c r="I2029" s="138">
        <v>4.7</v>
      </c>
      <c r="J2029" s="73" t="s">
        <v>1050</v>
      </c>
      <c r="K2029" s="162">
        <v>1.5604058999999999</v>
      </c>
      <c r="L2029" s="155">
        <v>10.81</v>
      </c>
      <c r="M2029" s="154">
        <v>1.42</v>
      </c>
      <c r="N2029" s="153">
        <v>15.35</v>
      </c>
      <c r="O2029" s="73"/>
      <c r="P2029" s="152">
        <v>23.95</v>
      </c>
      <c r="Q2029" s="144"/>
      <c r="R2029" s="144"/>
      <c r="HY2029" s="117"/>
      <c r="HZ2029" s="117"/>
      <c r="IA2029" s="87"/>
      <c r="IB2029" s="87"/>
      <c r="IC2029" s="87"/>
      <c r="ID2029" s="87"/>
      <c r="IE2029" s="87"/>
      <c r="IG2029" s="29"/>
      <c r="IH2029" s="29" t="s">
        <v>841</v>
      </c>
      <c r="II2029" s="29"/>
      <c r="IJ2029" s="116"/>
      <c r="IK2029" s="87"/>
      <c r="IL2029" s="29"/>
      <c r="IM2029" s="87"/>
      <c r="IO2029" s="96"/>
    </row>
    <row r="2030" spans="1:249" s="1" customFormat="1" ht="20.399999999999999" x14ac:dyDescent="0.3">
      <c r="A2030" s="143"/>
      <c r="B2030" s="142" t="s">
        <v>72</v>
      </c>
      <c r="C2030" s="285" t="s">
        <v>73</v>
      </c>
      <c r="D2030" s="285"/>
      <c r="E2030" s="285"/>
      <c r="F2030" s="285"/>
      <c r="G2030" s="285"/>
      <c r="H2030" s="141" t="s">
        <v>65</v>
      </c>
      <c r="I2030" s="138">
        <v>4.7</v>
      </c>
      <c r="J2030" s="73" t="s">
        <v>1050</v>
      </c>
      <c r="K2030" s="162">
        <v>1.5604058999999999</v>
      </c>
      <c r="L2030" s="28"/>
      <c r="M2030" s="73"/>
      <c r="N2030" s="160">
        <v>492.65</v>
      </c>
      <c r="O2030" s="73"/>
      <c r="P2030" s="137">
        <v>768.73</v>
      </c>
      <c r="HY2030" s="117"/>
      <c r="HZ2030" s="117"/>
      <c r="IA2030" s="87"/>
      <c r="IB2030" s="87"/>
      <c r="IC2030" s="87"/>
      <c r="ID2030" s="87"/>
      <c r="IE2030" s="87"/>
      <c r="IG2030" s="29"/>
      <c r="IH2030" s="29"/>
      <c r="II2030" s="29" t="s">
        <v>73</v>
      </c>
      <c r="IJ2030" s="116"/>
      <c r="IK2030" s="87"/>
      <c r="IL2030" s="29"/>
      <c r="IM2030" s="87"/>
      <c r="IO2030" s="96"/>
    </row>
    <row r="2031" spans="1:249" s="1" customFormat="1" ht="14.4" x14ac:dyDescent="0.3">
      <c r="A2031" s="159"/>
      <c r="B2031" s="142" t="s">
        <v>93</v>
      </c>
      <c r="C2031" s="285" t="s">
        <v>110</v>
      </c>
      <c r="D2031" s="285"/>
      <c r="E2031" s="285"/>
      <c r="F2031" s="285"/>
      <c r="G2031" s="285"/>
      <c r="H2031" s="141"/>
      <c r="I2031" s="73"/>
      <c r="J2031" s="73"/>
      <c r="K2031" s="73"/>
      <c r="L2031" s="28"/>
      <c r="M2031" s="73"/>
      <c r="N2031" s="28"/>
      <c r="O2031" s="73"/>
      <c r="P2031" s="152">
        <v>3675.52</v>
      </c>
      <c r="HY2031" s="117"/>
      <c r="HZ2031" s="117"/>
      <c r="IA2031" s="87"/>
      <c r="IB2031" s="87"/>
      <c r="IC2031" s="87"/>
      <c r="ID2031" s="87"/>
      <c r="IE2031" s="87"/>
      <c r="IG2031" s="29" t="s">
        <v>110</v>
      </c>
      <c r="IH2031" s="29"/>
      <c r="II2031" s="29"/>
      <c r="IJ2031" s="116"/>
      <c r="IK2031" s="87"/>
      <c r="IL2031" s="29"/>
      <c r="IM2031" s="87"/>
      <c r="IO2031" s="96"/>
    </row>
    <row r="2032" spans="1:249" s="1" customFormat="1" ht="14.4" x14ac:dyDescent="0.3">
      <c r="A2032" s="158"/>
      <c r="B2032" s="142" t="s">
        <v>842</v>
      </c>
      <c r="C2032" s="285" t="s">
        <v>843</v>
      </c>
      <c r="D2032" s="285"/>
      <c r="E2032" s="285"/>
      <c r="F2032" s="285"/>
      <c r="G2032" s="285"/>
      <c r="H2032" s="141" t="s">
        <v>81</v>
      </c>
      <c r="I2032" s="161">
        <v>1.2E-4</v>
      </c>
      <c r="J2032" s="139">
        <v>1.33</v>
      </c>
      <c r="K2032" s="162">
        <v>3.1900000000000003E-5</v>
      </c>
      <c r="L2032" s="175">
        <v>76630.399999999994</v>
      </c>
      <c r="M2032" s="154">
        <v>1.35</v>
      </c>
      <c r="N2032" s="153">
        <v>103451.04</v>
      </c>
      <c r="O2032" s="73"/>
      <c r="P2032" s="152">
        <v>3.3</v>
      </c>
      <c r="Q2032" s="144"/>
      <c r="R2032" s="144"/>
      <c r="HY2032" s="117"/>
      <c r="HZ2032" s="117"/>
      <c r="IA2032" s="87"/>
      <c r="IB2032" s="87"/>
      <c r="IC2032" s="87"/>
      <c r="ID2032" s="87"/>
      <c r="IE2032" s="87"/>
      <c r="IG2032" s="29"/>
      <c r="IH2032" s="29" t="s">
        <v>843</v>
      </c>
      <c r="II2032" s="29"/>
      <c r="IJ2032" s="116"/>
      <c r="IK2032" s="87"/>
      <c r="IL2032" s="29"/>
      <c r="IM2032" s="87"/>
      <c r="IO2032" s="96"/>
    </row>
    <row r="2033" spans="1:249" s="1" customFormat="1" ht="14.4" x14ac:dyDescent="0.3">
      <c r="A2033" s="158"/>
      <c r="B2033" s="142" t="s">
        <v>825</v>
      </c>
      <c r="C2033" s="285" t="s">
        <v>826</v>
      </c>
      <c r="D2033" s="285"/>
      <c r="E2033" s="285"/>
      <c r="F2033" s="285"/>
      <c r="G2033" s="285"/>
      <c r="H2033" s="141" t="s">
        <v>81</v>
      </c>
      <c r="I2033" s="163">
        <v>6.0000000000000001E-3</v>
      </c>
      <c r="J2033" s="139">
        <v>1.33</v>
      </c>
      <c r="K2033" s="162">
        <v>1.5935999999999999E-3</v>
      </c>
      <c r="L2033" s="175">
        <v>4338.2700000000004</v>
      </c>
      <c r="M2033" s="154">
        <v>1.42</v>
      </c>
      <c r="N2033" s="153">
        <v>6160.34</v>
      </c>
      <c r="O2033" s="73"/>
      <c r="P2033" s="152">
        <v>9.82</v>
      </c>
      <c r="Q2033" s="144"/>
      <c r="R2033" s="144"/>
      <c r="HY2033" s="117"/>
      <c r="HZ2033" s="117"/>
      <c r="IA2033" s="87"/>
      <c r="IB2033" s="87"/>
      <c r="IC2033" s="87"/>
      <c r="ID2033" s="87"/>
      <c r="IE2033" s="87"/>
      <c r="IG2033" s="29"/>
      <c r="IH2033" s="29" t="s">
        <v>826</v>
      </c>
      <c r="II2033" s="29"/>
      <c r="IJ2033" s="116"/>
      <c r="IK2033" s="87"/>
      <c r="IL2033" s="29"/>
      <c r="IM2033" s="87"/>
      <c r="IO2033" s="96"/>
    </row>
    <row r="2034" spans="1:249" s="1" customFormat="1" ht="14.4" x14ac:dyDescent="0.3">
      <c r="A2034" s="158"/>
      <c r="B2034" s="142" t="s">
        <v>844</v>
      </c>
      <c r="C2034" s="285" t="s">
        <v>845</v>
      </c>
      <c r="D2034" s="285"/>
      <c r="E2034" s="285"/>
      <c r="F2034" s="285"/>
      <c r="G2034" s="285"/>
      <c r="H2034" s="141" t="s">
        <v>111</v>
      </c>
      <c r="I2034" s="139">
        <v>1.87</v>
      </c>
      <c r="J2034" s="139">
        <v>1.33</v>
      </c>
      <c r="K2034" s="162">
        <v>0.4966739</v>
      </c>
      <c r="L2034" s="175">
        <v>3392.36</v>
      </c>
      <c r="M2034" s="176">
        <v>1.8</v>
      </c>
      <c r="N2034" s="153">
        <v>6106.25</v>
      </c>
      <c r="O2034" s="73"/>
      <c r="P2034" s="152">
        <v>3032.82</v>
      </c>
      <c r="Q2034" s="144"/>
      <c r="R2034" s="144"/>
      <c r="HY2034" s="117"/>
      <c r="HZ2034" s="117"/>
      <c r="IA2034" s="87"/>
      <c r="IB2034" s="87"/>
      <c r="IC2034" s="87"/>
      <c r="ID2034" s="87"/>
      <c r="IE2034" s="87"/>
      <c r="IG2034" s="29"/>
      <c r="IH2034" s="29" t="s">
        <v>845</v>
      </c>
      <c r="II2034" s="29"/>
      <c r="IJ2034" s="116"/>
      <c r="IK2034" s="87"/>
      <c r="IL2034" s="29"/>
      <c r="IM2034" s="87"/>
      <c r="IO2034" s="96"/>
    </row>
    <row r="2035" spans="1:249" s="1" customFormat="1" ht="20.399999999999999" x14ac:dyDescent="0.3">
      <c r="A2035" s="158"/>
      <c r="B2035" s="142" t="s">
        <v>846</v>
      </c>
      <c r="C2035" s="285" t="s">
        <v>847</v>
      </c>
      <c r="D2035" s="285"/>
      <c r="E2035" s="285"/>
      <c r="F2035" s="285"/>
      <c r="G2035" s="285"/>
      <c r="H2035" s="141" t="s">
        <v>180</v>
      </c>
      <c r="I2035" s="139">
        <v>5.54</v>
      </c>
      <c r="J2035" s="139">
        <v>1.33</v>
      </c>
      <c r="K2035" s="162">
        <v>1.4714294999999999</v>
      </c>
      <c r="L2035" s="155">
        <v>353.61</v>
      </c>
      <c r="M2035" s="154">
        <v>1.21</v>
      </c>
      <c r="N2035" s="153">
        <v>427.87</v>
      </c>
      <c r="O2035" s="73"/>
      <c r="P2035" s="152">
        <v>629.58000000000004</v>
      </c>
      <c r="Q2035" s="144"/>
      <c r="R2035" s="144"/>
      <c r="HY2035" s="117"/>
      <c r="HZ2035" s="117"/>
      <c r="IA2035" s="87"/>
      <c r="IB2035" s="87"/>
      <c r="IC2035" s="87"/>
      <c r="ID2035" s="87"/>
      <c r="IE2035" s="87"/>
      <c r="IG2035" s="29"/>
      <c r="IH2035" s="29" t="s">
        <v>847</v>
      </c>
      <c r="II2035" s="29"/>
      <c r="IJ2035" s="116"/>
      <c r="IK2035" s="87"/>
      <c r="IL2035" s="29"/>
      <c r="IM2035" s="87"/>
      <c r="IO2035" s="96"/>
    </row>
    <row r="2036" spans="1:249" s="1" customFormat="1" ht="14.4" x14ac:dyDescent="0.3">
      <c r="A2036" s="104"/>
      <c r="B2036" s="103"/>
      <c r="C2036" s="319" t="s">
        <v>82</v>
      </c>
      <c r="D2036" s="319"/>
      <c r="E2036" s="319"/>
      <c r="F2036" s="319"/>
      <c r="G2036" s="319"/>
      <c r="H2036" s="126"/>
      <c r="I2036" s="124"/>
      <c r="J2036" s="124"/>
      <c r="K2036" s="124"/>
      <c r="L2036" s="125"/>
      <c r="M2036" s="124"/>
      <c r="N2036" s="136"/>
      <c r="O2036" s="124"/>
      <c r="P2036" s="135">
        <v>16878.77</v>
      </c>
      <c r="Q2036" s="144"/>
      <c r="R2036" s="144"/>
      <c r="HY2036" s="117"/>
      <c r="HZ2036" s="117"/>
      <c r="IA2036" s="87"/>
      <c r="IB2036" s="87"/>
      <c r="IC2036" s="87"/>
      <c r="ID2036" s="87"/>
      <c r="IE2036" s="87"/>
      <c r="IG2036" s="29"/>
      <c r="IH2036" s="29"/>
      <c r="II2036" s="29"/>
      <c r="IJ2036" s="116"/>
      <c r="IK2036" s="87" t="s">
        <v>82</v>
      </c>
      <c r="IL2036" s="29"/>
      <c r="IM2036" s="87"/>
      <c r="IO2036" s="96"/>
    </row>
    <row r="2037" spans="1:249" s="1" customFormat="1" ht="14.4" x14ac:dyDescent="0.3">
      <c r="A2037" s="143"/>
      <c r="B2037" s="142"/>
      <c r="C2037" s="285" t="s">
        <v>83</v>
      </c>
      <c r="D2037" s="285"/>
      <c r="E2037" s="285"/>
      <c r="F2037" s="285"/>
      <c r="G2037" s="285"/>
      <c r="H2037" s="141"/>
      <c r="I2037" s="73"/>
      <c r="J2037" s="73"/>
      <c r="K2037" s="73"/>
      <c r="L2037" s="28"/>
      <c r="M2037" s="73"/>
      <c r="N2037" s="28"/>
      <c r="O2037" s="73"/>
      <c r="P2037" s="152">
        <v>13164.21</v>
      </c>
      <c r="HY2037" s="117"/>
      <c r="HZ2037" s="117"/>
      <c r="IA2037" s="87"/>
      <c r="IB2037" s="87"/>
      <c r="IC2037" s="87"/>
      <c r="ID2037" s="87"/>
      <c r="IE2037" s="87"/>
      <c r="IG2037" s="29"/>
      <c r="IH2037" s="29"/>
      <c r="II2037" s="29"/>
      <c r="IJ2037" s="116"/>
      <c r="IK2037" s="87"/>
      <c r="IL2037" s="29" t="s">
        <v>83</v>
      </c>
      <c r="IM2037" s="87"/>
      <c r="IO2037" s="96"/>
    </row>
    <row r="2038" spans="1:249" s="1" customFormat="1" ht="20.399999999999999" x14ac:dyDescent="0.3">
      <c r="A2038" s="143"/>
      <c r="B2038" s="142" t="s">
        <v>188</v>
      </c>
      <c r="C2038" s="285" t="s">
        <v>189</v>
      </c>
      <c r="D2038" s="285"/>
      <c r="E2038" s="285"/>
      <c r="F2038" s="285"/>
      <c r="G2038" s="285"/>
      <c r="H2038" s="141" t="s">
        <v>84</v>
      </c>
      <c r="I2038" s="140">
        <v>100</v>
      </c>
      <c r="J2038" s="138">
        <v>0.9</v>
      </c>
      <c r="K2038" s="140">
        <v>90</v>
      </c>
      <c r="L2038" s="28"/>
      <c r="M2038" s="73"/>
      <c r="N2038" s="28"/>
      <c r="O2038" s="73"/>
      <c r="P2038" s="152">
        <v>11847.79</v>
      </c>
      <c r="HY2038" s="117"/>
      <c r="HZ2038" s="117"/>
      <c r="IA2038" s="87"/>
      <c r="IB2038" s="87"/>
      <c r="IC2038" s="87"/>
      <c r="ID2038" s="87"/>
      <c r="IE2038" s="87"/>
      <c r="IG2038" s="29"/>
      <c r="IH2038" s="29"/>
      <c r="II2038" s="29"/>
      <c r="IJ2038" s="116"/>
      <c r="IK2038" s="87"/>
      <c r="IL2038" s="29" t="s">
        <v>189</v>
      </c>
      <c r="IM2038" s="87"/>
      <c r="IO2038" s="96"/>
    </row>
    <row r="2039" spans="1:249" s="1" customFormat="1" ht="20.399999999999999" x14ac:dyDescent="0.3">
      <c r="A2039" s="143"/>
      <c r="B2039" s="142" t="s">
        <v>190</v>
      </c>
      <c r="C2039" s="285" t="s">
        <v>191</v>
      </c>
      <c r="D2039" s="285"/>
      <c r="E2039" s="285"/>
      <c r="F2039" s="285"/>
      <c r="G2039" s="285"/>
      <c r="H2039" s="141" t="s">
        <v>84</v>
      </c>
      <c r="I2039" s="140">
        <v>49</v>
      </c>
      <c r="J2039" s="139">
        <v>0.85</v>
      </c>
      <c r="K2039" s="139">
        <v>41.65</v>
      </c>
      <c r="L2039" s="28"/>
      <c r="M2039" s="73"/>
      <c r="N2039" s="28"/>
      <c r="O2039" s="73"/>
      <c r="P2039" s="152">
        <v>5482.89</v>
      </c>
      <c r="HY2039" s="117"/>
      <c r="HZ2039" s="117"/>
      <c r="IA2039" s="87"/>
      <c r="IB2039" s="87"/>
      <c r="IC2039" s="87"/>
      <c r="ID2039" s="87"/>
      <c r="IE2039" s="87"/>
      <c r="IG2039" s="29"/>
      <c r="IH2039" s="29"/>
      <c r="II2039" s="29"/>
      <c r="IJ2039" s="116"/>
      <c r="IK2039" s="87"/>
      <c r="IL2039" s="29" t="s">
        <v>191</v>
      </c>
      <c r="IM2039" s="87"/>
      <c r="IO2039" s="96"/>
    </row>
    <row r="2040" spans="1:249" s="1" customFormat="1" ht="14.4" x14ac:dyDescent="0.3">
      <c r="A2040" s="129"/>
      <c r="B2040" s="128"/>
      <c r="C2040" s="319" t="s">
        <v>85</v>
      </c>
      <c r="D2040" s="319"/>
      <c r="E2040" s="319"/>
      <c r="F2040" s="319"/>
      <c r="G2040" s="319"/>
      <c r="H2040" s="126"/>
      <c r="I2040" s="124"/>
      <c r="J2040" s="124"/>
      <c r="K2040" s="124"/>
      <c r="L2040" s="125"/>
      <c r="M2040" s="124"/>
      <c r="N2040" s="136">
        <v>171304.21</v>
      </c>
      <c r="O2040" s="124"/>
      <c r="P2040" s="135">
        <v>34209.449999999997</v>
      </c>
      <c r="HY2040" s="117"/>
      <c r="HZ2040" s="117"/>
      <c r="IA2040" s="87"/>
      <c r="IB2040" s="87"/>
      <c r="IC2040" s="87"/>
      <c r="ID2040" s="87"/>
      <c r="IE2040" s="87"/>
      <c r="IG2040" s="29"/>
      <c r="IH2040" s="29"/>
      <c r="II2040" s="29"/>
      <c r="IJ2040" s="116"/>
      <c r="IK2040" s="87"/>
      <c r="IL2040" s="29"/>
      <c r="IM2040" s="87" t="s">
        <v>85</v>
      </c>
      <c r="IO2040" s="96"/>
    </row>
    <row r="2041" spans="1:249" s="1" customFormat="1" ht="20.399999999999999" x14ac:dyDescent="0.3">
      <c r="A2041" s="134" t="s">
        <v>817</v>
      </c>
      <c r="B2041" s="127" t="s">
        <v>811</v>
      </c>
      <c r="C2041" s="317" t="s">
        <v>812</v>
      </c>
      <c r="D2041" s="317"/>
      <c r="E2041" s="317"/>
      <c r="F2041" s="317"/>
      <c r="G2041" s="317"/>
      <c r="H2041" s="126" t="s">
        <v>63</v>
      </c>
      <c r="I2041" s="124">
        <v>0.19969999999999999</v>
      </c>
      <c r="J2041" s="133">
        <v>1</v>
      </c>
      <c r="K2041" s="170">
        <v>0.19969999999999999</v>
      </c>
      <c r="L2041" s="125"/>
      <c r="M2041" s="124"/>
      <c r="N2041" s="168"/>
      <c r="O2041" s="124"/>
      <c r="P2041" s="167"/>
      <c r="HY2041" s="117"/>
      <c r="HZ2041" s="117"/>
      <c r="IA2041" s="87" t="s">
        <v>812</v>
      </c>
      <c r="IB2041" s="87" t="s">
        <v>4</v>
      </c>
      <c r="IC2041" s="87" t="s">
        <v>4</v>
      </c>
      <c r="ID2041" s="87" t="s">
        <v>4</v>
      </c>
      <c r="IE2041" s="87" t="s">
        <v>4</v>
      </c>
      <c r="IG2041" s="29"/>
      <c r="IH2041" s="29"/>
      <c r="II2041" s="29"/>
      <c r="IJ2041" s="116"/>
      <c r="IK2041" s="87"/>
      <c r="IL2041" s="29"/>
      <c r="IM2041" s="87"/>
      <c r="IO2041" s="96"/>
    </row>
    <row r="2042" spans="1:249" s="1" customFormat="1" ht="14.4" x14ac:dyDescent="0.3">
      <c r="A2042" s="166"/>
      <c r="B2042" s="165"/>
      <c r="C2042" s="287" t="s">
        <v>878</v>
      </c>
      <c r="D2042" s="287"/>
      <c r="E2042" s="287"/>
      <c r="F2042" s="287"/>
      <c r="G2042" s="287"/>
      <c r="H2042" s="287"/>
      <c r="I2042" s="287"/>
      <c r="J2042" s="287"/>
      <c r="K2042" s="287"/>
      <c r="L2042" s="287"/>
      <c r="M2042" s="287"/>
      <c r="N2042" s="287"/>
      <c r="O2042" s="287"/>
      <c r="P2042" s="318"/>
      <c r="HY2042" s="117"/>
      <c r="HZ2042" s="117"/>
      <c r="IA2042" s="87"/>
      <c r="IB2042" s="87"/>
      <c r="IC2042" s="87"/>
      <c r="ID2042" s="87"/>
      <c r="IE2042" s="87"/>
      <c r="IF2042" s="50" t="s">
        <v>878</v>
      </c>
      <c r="IG2042" s="29"/>
      <c r="IH2042" s="29"/>
      <c r="II2042" s="29"/>
      <c r="IJ2042" s="116"/>
      <c r="IK2042" s="87"/>
      <c r="IL2042" s="29"/>
      <c r="IM2042" s="87"/>
      <c r="IO2042" s="96"/>
    </row>
    <row r="2043" spans="1:249" s="1" customFormat="1" ht="20.399999999999999" x14ac:dyDescent="0.3">
      <c r="A2043" s="164"/>
      <c r="B2043" s="103" t="s">
        <v>1045</v>
      </c>
      <c r="C2043" s="321" t="s">
        <v>1044</v>
      </c>
      <c r="D2043" s="321"/>
      <c r="E2043" s="321"/>
      <c r="F2043" s="321"/>
      <c r="G2043" s="321"/>
      <c r="H2043" s="321"/>
      <c r="I2043" s="321"/>
      <c r="J2043" s="321"/>
      <c r="K2043" s="321"/>
      <c r="L2043" s="321"/>
      <c r="M2043" s="321"/>
      <c r="N2043" s="321"/>
      <c r="O2043" s="321"/>
      <c r="P2043" s="322"/>
      <c r="HY2043" s="117"/>
      <c r="HZ2043" s="117"/>
      <c r="IA2043" s="87"/>
      <c r="IB2043" s="87"/>
      <c r="IC2043" s="87"/>
      <c r="ID2043" s="87"/>
      <c r="IE2043" s="87"/>
      <c r="IG2043" s="29"/>
      <c r="IH2043" s="29"/>
      <c r="II2043" s="29"/>
      <c r="IJ2043" s="116"/>
      <c r="IK2043" s="87"/>
      <c r="IL2043" s="29"/>
      <c r="IM2043" s="87"/>
      <c r="IN2043" s="50" t="s">
        <v>1044</v>
      </c>
      <c r="IO2043" s="96"/>
    </row>
    <row r="2044" spans="1:249" s="1" customFormat="1" ht="14.4" x14ac:dyDescent="0.3">
      <c r="A2044" s="159"/>
      <c r="B2044" s="142" t="s">
        <v>62</v>
      </c>
      <c r="C2044" s="285" t="s">
        <v>64</v>
      </c>
      <c r="D2044" s="285"/>
      <c r="E2044" s="285"/>
      <c r="F2044" s="285"/>
      <c r="G2044" s="285"/>
      <c r="H2044" s="141" t="s">
        <v>65</v>
      </c>
      <c r="I2044" s="73"/>
      <c r="J2044" s="73"/>
      <c r="K2044" s="162">
        <v>1.0678958000000001</v>
      </c>
      <c r="L2044" s="28"/>
      <c r="M2044" s="73"/>
      <c r="N2044" s="28"/>
      <c r="O2044" s="73"/>
      <c r="P2044" s="137">
        <v>592.41999999999996</v>
      </c>
      <c r="HY2044" s="117"/>
      <c r="HZ2044" s="117"/>
      <c r="IA2044" s="87"/>
      <c r="IB2044" s="87"/>
      <c r="IC2044" s="87"/>
      <c r="ID2044" s="87"/>
      <c r="IE2044" s="87"/>
      <c r="IG2044" s="29" t="s">
        <v>64</v>
      </c>
      <c r="IH2044" s="29"/>
      <c r="II2044" s="29"/>
      <c r="IJ2044" s="116"/>
      <c r="IK2044" s="87"/>
      <c r="IL2044" s="29"/>
      <c r="IM2044" s="87"/>
      <c r="IO2044" s="96"/>
    </row>
    <row r="2045" spans="1:249" s="1" customFormat="1" ht="14.4" x14ac:dyDescent="0.3">
      <c r="A2045" s="158"/>
      <c r="B2045" s="142" t="s">
        <v>814</v>
      </c>
      <c r="C2045" s="285" t="s">
        <v>815</v>
      </c>
      <c r="D2045" s="285"/>
      <c r="E2045" s="285"/>
      <c r="F2045" s="285"/>
      <c r="G2045" s="285"/>
      <c r="H2045" s="141" t="s">
        <v>65</v>
      </c>
      <c r="I2045" s="139">
        <v>4.6500000000000004</v>
      </c>
      <c r="J2045" s="139">
        <v>1.1499999999999999</v>
      </c>
      <c r="K2045" s="162">
        <v>1.0678958000000001</v>
      </c>
      <c r="L2045" s="49"/>
      <c r="M2045" s="56"/>
      <c r="N2045" s="153">
        <v>554.75</v>
      </c>
      <c r="O2045" s="73"/>
      <c r="P2045" s="152">
        <v>592.41999999999996</v>
      </c>
      <c r="Q2045" s="144"/>
      <c r="R2045" s="144"/>
      <c r="HY2045" s="117"/>
      <c r="HZ2045" s="117"/>
      <c r="IA2045" s="87"/>
      <c r="IB2045" s="87"/>
      <c r="IC2045" s="87"/>
      <c r="ID2045" s="87"/>
      <c r="IE2045" s="87"/>
      <c r="IG2045" s="29"/>
      <c r="IH2045" s="29" t="s">
        <v>815</v>
      </c>
      <c r="II2045" s="29"/>
      <c r="IJ2045" s="116"/>
      <c r="IK2045" s="87"/>
      <c r="IL2045" s="29"/>
      <c r="IM2045" s="87"/>
      <c r="IO2045" s="96"/>
    </row>
    <row r="2046" spans="1:249" s="1" customFormat="1" ht="14.4" x14ac:dyDescent="0.3">
      <c r="A2046" s="159"/>
      <c r="B2046" s="142" t="s">
        <v>66</v>
      </c>
      <c r="C2046" s="285" t="s">
        <v>67</v>
      </c>
      <c r="D2046" s="285"/>
      <c r="E2046" s="285"/>
      <c r="F2046" s="285"/>
      <c r="G2046" s="285"/>
      <c r="H2046" s="141"/>
      <c r="I2046" s="73"/>
      <c r="J2046" s="73"/>
      <c r="K2046" s="73"/>
      <c r="L2046" s="28"/>
      <c r="M2046" s="73"/>
      <c r="N2046" s="28"/>
      <c r="O2046" s="73"/>
      <c r="P2046" s="137">
        <v>1.93</v>
      </c>
      <c r="HY2046" s="117"/>
      <c r="HZ2046" s="117"/>
      <c r="IA2046" s="87"/>
      <c r="IB2046" s="87"/>
      <c r="IC2046" s="87"/>
      <c r="ID2046" s="87"/>
      <c r="IE2046" s="87"/>
      <c r="IG2046" s="29" t="s">
        <v>67</v>
      </c>
      <c r="IH2046" s="29"/>
      <c r="II2046" s="29"/>
      <c r="IJ2046" s="116"/>
      <c r="IK2046" s="87"/>
      <c r="IL2046" s="29"/>
      <c r="IM2046" s="87"/>
      <c r="IO2046" s="96"/>
    </row>
    <row r="2047" spans="1:249" s="1" customFormat="1" ht="14.4" x14ac:dyDescent="0.3">
      <c r="A2047" s="159"/>
      <c r="B2047" s="142"/>
      <c r="C2047" s="285" t="s">
        <v>68</v>
      </c>
      <c r="D2047" s="285"/>
      <c r="E2047" s="285"/>
      <c r="F2047" s="285"/>
      <c r="G2047" s="285"/>
      <c r="H2047" s="141" t="s">
        <v>65</v>
      </c>
      <c r="I2047" s="73"/>
      <c r="J2047" s="73"/>
      <c r="K2047" s="162">
        <v>4.9925999999999998E-3</v>
      </c>
      <c r="L2047" s="28"/>
      <c r="M2047" s="73"/>
      <c r="N2047" s="28"/>
      <c r="O2047" s="73"/>
      <c r="P2047" s="137">
        <v>2.61</v>
      </c>
      <c r="HY2047" s="117"/>
      <c r="HZ2047" s="117"/>
      <c r="IA2047" s="87"/>
      <c r="IB2047" s="87"/>
      <c r="IC2047" s="87"/>
      <c r="ID2047" s="87"/>
      <c r="IE2047" s="87"/>
      <c r="IG2047" s="29" t="s">
        <v>68</v>
      </c>
      <c r="IH2047" s="29"/>
      <c r="II2047" s="29"/>
      <c r="IJ2047" s="116"/>
      <c r="IK2047" s="87"/>
      <c r="IL2047" s="29"/>
      <c r="IM2047" s="87"/>
      <c r="IO2047" s="96"/>
    </row>
    <row r="2048" spans="1:249" s="1" customFormat="1" ht="20.399999999999999" x14ac:dyDescent="0.3">
      <c r="A2048" s="158"/>
      <c r="B2048" s="142" t="s">
        <v>69</v>
      </c>
      <c r="C2048" s="285" t="s">
        <v>70</v>
      </c>
      <c r="D2048" s="285"/>
      <c r="E2048" s="285"/>
      <c r="F2048" s="285"/>
      <c r="G2048" s="285"/>
      <c r="H2048" s="141" t="s">
        <v>71</v>
      </c>
      <c r="I2048" s="139">
        <v>0.01</v>
      </c>
      <c r="J2048" s="139">
        <v>1.25</v>
      </c>
      <c r="K2048" s="162">
        <v>2.4962999999999999E-3</v>
      </c>
      <c r="L2048" s="155">
        <v>37.32</v>
      </c>
      <c r="M2048" s="154">
        <v>1.45</v>
      </c>
      <c r="N2048" s="153">
        <v>54.11</v>
      </c>
      <c r="O2048" s="73"/>
      <c r="P2048" s="152">
        <v>0.14000000000000001</v>
      </c>
      <c r="Q2048" s="144"/>
      <c r="R2048" s="144"/>
      <c r="HY2048" s="117"/>
      <c r="HZ2048" s="117"/>
      <c r="IA2048" s="87"/>
      <c r="IB2048" s="87"/>
      <c r="IC2048" s="87"/>
      <c r="ID2048" s="87"/>
      <c r="IE2048" s="87"/>
      <c r="IG2048" s="29"/>
      <c r="IH2048" s="29" t="s">
        <v>70</v>
      </c>
      <c r="II2048" s="29"/>
      <c r="IJ2048" s="116"/>
      <c r="IK2048" s="87"/>
      <c r="IL2048" s="29"/>
      <c r="IM2048" s="87"/>
      <c r="IO2048" s="96"/>
    </row>
    <row r="2049" spans="1:249" s="1" customFormat="1" ht="14.4" x14ac:dyDescent="0.3">
      <c r="A2049" s="143"/>
      <c r="B2049" s="142" t="s">
        <v>72</v>
      </c>
      <c r="C2049" s="285" t="s">
        <v>73</v>
      </c>
      <c r="D2049" s="285"/>
      <c r="E2049" s="285"/>
      <c r="F2049" s="285"/>
      <c r="G2049" s="285"/>
      <c r="H2049" s="141" t="s">
        <v>65</v>
      </c>
      <c r="I2049" s="139">
        <v>0.01</v>
      </c>
      <c r="J2049" s="139">
        <v>1.25</v>
      </c>
      <c r="K2049" s="162">
        <v>2.4962999999999999E-3</v>
      </c>
      <c r="L2049" s="28"/>
      <c r="M2049" s="73"/>
      <c r="N2049" s="160">
        <v>492.65</v>
      </c>
      <c r="O2049" s="73"/>
      <c r="P2049" s="137">
        <v>1.23</v>
      </c>
      <c r="HY2049" s="117"/>
      <c r="HZ2049" s="117"/>
      <c r="IA2049" s="87"/>
      <c r="IB2049" s="87"/>
      <c r="IC2049" s="87"/>
      <c r="ID2049" s="87"/>
      <c r="IE2049" s="87"/>
      <c r="IG2049" s="29"/>
      <c r="IH2049" s="29"/>
      <c r="II2049" s="29" t="s">
        <v>73</v>
      </c>
      <c r="IJ2049" s="116"/>
      <c r="IK2049" s="87"/>
      <c r="IL2049" s="29"/>
      <c r="IM2049" s="87"/>
      <c r="IO2049" s="96"/>
    </row>
    <row r="2050" spans="1:249" s="1" customFormat="1" ht="14.4" x14ac:dyDescent="0.3">
      <c r="A2050" s="158"/>
      <c r="B2050" s="142" t="s">
        <v>104</v>
      </c>
      <c r="C2050" s="285" t="s">
        <v>105</v>
      </c>
      <c r="D2050" s="285"/>
      <c r="E2050" s="285"/>
      <c r="F2050" s="285"/>
      <c r="G2050" s="285"/>
      <c r="H2050" s="141" t="s">
        <v>71</v>
      </c>
      <c r="I2050" s="139">
        <v>0.01</v>
      </c>
      <c r="J2050" s="139">
        <v>1.25</v>
      </c>
      <c r="K2050" s="162">
        <v>2.4962999999999999E-3</v>
      </c>
      <c r="L2050" s="49"/>
      <c r="M2050" s="56"/>
      <c r="N2050" s="153">
        <v>717.22</v>
      </c>
      <c r="O2050" s="73"/>
      <c r="P2050" s="152">
        <v>1.79</v>
      </c>
      <c r="Q2050" s="144"/>
      <c r="R2050" s="144"/>
      <c r="HY2050" s="117"/>
      <c r="HZ2050" s="117"/>
      <c r="IA2050" s="87"/>
      <c r="IB2050" s="87"/>
      <c r="IC2050" s="87"/>
      <c r="ID2050" s="87"/>
      <c r="IE2050" s="87"/>
      <c r="IG2050" s="29"/>
      <c r="IH2050" s="29" t="s">
        <v>105</v>
      </c>
      <c r="II2050" s="29"/>
      <c r="IJ2050" s="116"/>
      <c r="IK2050" s="87"/>
      <c r="IL2050" s="29"/>
      <c r="IM2050" s="87"/>
      <c r="IO2050" s="96"/>
    </row>
    <row r="2051" spans="1:249" s="1" customFormat="1" ht="14.4" x14ac:dyDescent="0.3">
      <c r="A2051" s="143"/>
      <c r="B2051" s="142" t="s">
        <v>106</v>
      </c>
      <c r="C2051" s="285" t="s">
        <v>107</v>
      </c>
      <c r="D2051" s="285"/>
      <c r="E2051" s="285"/>
      <c r="F2051" s="285"/>
      <c r="G2051" s="285"/>
      <c r="H2051" s="141" t="s">
        <v>65</v>
      </c>
      <c r="I2051" s="139">
        <v>0.01</v>
      </c>
      <c r="J2051" s="139">
        <v>1.25</v>
      </c>
      <c r="K2051" s="162">
        <v>2.4962999999999999E-3</v>
      </c>
      <c r="L2051" s="28"/>
      <c r="M2051" s="73"/>
      <c r="N2051" s="160">
        <v>554.75</v>
      </c>
      <c r="O2051" s="73"/>
      <c r="P2051" s="137">
        <v>1.38</v>
      </c>
      <c r="HY2051" s="117"/>
      <c r="HZ2051" s="117"/>
      <c r="IA2051" s="87"/>
      <c r="IB2051" s="87"/>
      <c r="IC2051" s="87"/>
      <c r="ID2051" s="87"/>
      <c r="IE2051" s="87"/>
      <c r="IG2051" s="29"/>
      <c r="IH2051" s="29"/>
      <c r="II2051" s="29" t="s">
        <v>107</v>
      </c>
      <c r="IJ2051" s="116"/>
      <c r="IK2051" s="87"/>
      <c r="IL2051" s="29"/>
      <c r="IM2051" s="87"/>
      <c r="IO2051" s="96"/>
    </row>
    <row r="2052" spans="1:249" s="1" customFormat="1" ht="14.4" x14ac:dyDescent="0.3">
      <c r="A2052" s="159"/>
      <c r="B2052" s="142" t="s">
        <v>93</v>
      </c>
      <c r="C2052" s="285" t="s">
        <v>110</v>
      </c>
      <c r="D2052" s="285"/>
      <c r="E2052" s="285"/>
      <c r="F2052" s="285"/>
      <c r="G2052" s="285"/>
      <c r="H2052" s="141"/>
      <c r="I2052" s="73"/>
      <c r="J2052" s="73"/>
      <c r="K2052" s="73"/>
      <c r="L2052" s="28"/>
      <c r="M2052" s="73"/>
      <c r="N2052" s="28"/>
      <c r="O2052" s="73"/>
      <c r="P2052" s="137">
        <v>1.77</v>
      </c>
      <c r="HY2052" s="117"/>
      <c r="HZ2052" s="117"/>
      <c r="IA2052" s="87"/>
      <c r="IB2052" s="87"/>
      <c r="IC2052" s="87"/>
      <c r="ID2052" s="87"/>
      <c r="IE2052" s="87"/>
      <c r="IG2052" s="29" t="s">
        <v>110</v>
      </c>
      <c r="IH2052" s="29"/>
      <c r="II2052" s="29"/>
      <c r="IJ2052" s="116"/>
      <c r="IK2052" s="87"/>
      <c r="IL2052" s="29"/>
      <c r="IM2052" s="87"/>
      <c r="IO2052" s="96"/>
    </row>
    <row r="2053" spans="1:249" s="1" customFormat="1" ht="14.4" x14ac:dyDescent="0.3">
      <c r="A2053" s="158"/>
      <c r="B2053" s="142" t="s">
        <v>181</v>
      </c>
      <c r="C2053" s="285" t="s">
        <v>182</v>
      </c>
      <c r="D2053" s="285"/>
      <c r="E2053" s="285"/>
      <c r="F2053" s="285"/>
      <c r="G2053" s="285"/>
      <c r="H2053" s="141" t="s">
        <v>114</v>
      </c>
      <c r="I2053" s="138">
        <v>0.1</v>
      </c>
      <c r="J2053" s="73"/>
      <c r="K2053" s="161">
        <v>1.9970000000000002E-2</v>
      </c>
      <c r="L2053" s="155">
        <v>56.11</v>
      </c>
      <c r="M2053" s="154">
        <v>1.58</v>
      </c>
      <c r="N2053" s="153">
        <v>88.65</v>
      </c>
      <c r="O2053" s="73"/>
      <c r="P2053" s="152">
        <v>1.77</v>
      </c>
      <c r="Q2053" s="144"/>
      <c r="R2053" s="144"/>
      <c r="HY2053" s="117"/>
      <c r="HZ2053" s="117"/>
      <c r="IA2053" s="87"/>
      <c r="IB2053" s="87"/>
      <c r="IC2053" s="87"/>
      <c r="ID2053" s="87"/>
      <c r="IE2053" s="87"/>
      <c r="IG2053" s="29"/>
      <c r="IH2053" s="29" t="s">
        <v>182</v>
      </c>
      <c r="II2053" s="29"/>
      <c r="IJ2053" s="116"/>
      <c r="IK2053" s="87"/>
      <c r="IL2053" s="29"/>
      <c r="IM2053" s="87"/>
      <c r="IO2053" s="96"/>
    </row>
    <row r="2054" spans="1:249" s="1" customFormat="1" ht="14.4" x14ac:dyDescent="0.3">
      <c r="A2054" s="151" t="s">
        <v>78</v>
      </c>
      <c r="B2054" s="150" t="s">
        <v>816</v>
      </c>
      <c r="C2054" s="320" t="s">
        <v>712</v>
      </c>
      <c r="D2054" s="320"/>
      <c r="E2054" s="320"/>
      <c r="F2054" s="320"/>
      <c r="G2054" s="320"/>
      <c r="H2054" s="149" t="s">
        <v>81</v>
      </c>
      <c r="I2054" s="173">
        <v>1.03E-2</v>
      </c>
      <c r="J2054" s="146"/>
      <c r="K2054" s="182">
        <v>2.0569E-3</v>
      </c>
      <c r="L2054" s="147"/>
      <c r="M2054" s="146"/>
      <c r="N2054" s="147"/>
      <c r="O2054" s="146"/>
      <c r="P2054" s="145"/>
      <c r="HY2054" s="117"/>
      <c r="HZ2054" s="117"/>
      <c r="IA2054" s="87"/>
      <c r="IB2054" s="87"/>
      <c r="IC2054" s="87"/>
      <c r="ID2054" s="87"/>
      <c r="IE2054" s="87"/>
      <c r="IG2054" s="29"/>
      <c r="IH2054" s="29"/>
      <c r="II2054" s="29"/>
      <c r="IJ2054" s="116" t="s">
        <v>712</v>
      </c>
      <c r="IK2054" s="87"/>
      <c r="IL2054" s="29"/>
      <c r="IM2054" s="87"/>
      <c r="IO2054" s="96"/>
    </row>
    <row r="2055" spans="1:249" s="1" customFormat="1" ht="14.4" x14ac:dyDescent="0.3">
      <c r="A2055" s="104"/>
      <c r="B2055" s="103"/>
      <c r="C2055" s="319" t="s">
        <v>82</v>
      </c>
      <c r="D2055" s="319"/>
      <c r="E2055" s="319"/>
      <c r="F2055" s="319"/>
      <c r="G2055" s="319"/>
      <c r="H2055" s="126"/>
      <c r="I2055" s="124"/>
      <c r="J2055" s="124"/>
      <c r="K2055" s="124"/>
      <c r="L2055" s="125"/>
      <c r="M2055" s="124"/>
      <c r="N2055" s="136"/>
      <c r="O2055" s="124"/>
      <c r="P2055" s="135">
        <v>598.73</v>
      </c>
      <c r="Q2055" s="144"/>
      <c r="R2055" s="144"/>
      <c r="HY2055" s="117"/>
      <c r="HZ2055" s="117"/>
      <c r="IA2055" s="87"/>
      <c r="IB2055" s="87"/>
      <c r="IC2055" s="87"/>
      <c r="ID2055" s="87"/>
      <c r="IE2055" s="87"/>
      <c r="IG2055" s="29"/>
      <c r="IH2055" s="29"/>
      <c r="II2055" s="29"/>
      <c r="IJ2055" s="116"/>
      <c r="IK2055" s="87" t="s">
        <v>82</v>
      </c>
      <c r="IL2055" s="29"/>
      <c r="IM2055" s="87"/>
      <c r="IO2055" s="96"/>
    </row>
    <row r="2056" spans="1:249" s="1" customFormat="1" ht="14.4" x14ac:dyDescent="0.3">
      <c r="A2056" s="143"/>
      <c r="B2056" s="142"/>
      <c r="C2056" s="285" t="s">
        <v>83</v>
      </c>
      <c r="D2056" s="285"/>
      <c r="E2056" s="285"/>
      <c r="F2056" s="285"/>
      <c r="G2056" s="285"/>
      <c r="H2056" s="141"/>
      <c r="I2056" s="73"/>
      <c r="J2056" s="73"/>
      <c r="K2056" s="73"/>
      <c r="L2056" s="28"/>
      <c r="M2056" s="73"/>
      <c r="N2056" s="28"/>
      <c r="O2056" s="73"/>
      <c r="P2056" s="137">
        <v>595.03</v>
      </c>
      <c r="HY2056" s="117"/>
      <c r="HZ2056" s="117"/>
      <c r="IA2056" s="87"/>
      <c r="IB2056" s="87"/>
      <c r="IC2056" s="87"/>
      <c r="ID2056" s="87"/>
      <c r="IE2056" s="87"/>
      <c r="IG2056" s="29"/>
      <c r="IH2056" s="29"/>
      <c r="II2056" s="29"/>
      <c r="IJ2056" s="116"/>
      <c r="IK2056" s="87"/>
      <c r="IL2056" s="29" t="s">
        <v>83</v>
      </c>
      <c r="IM2056" s="87"/>
      <c r="IO2056" s="96"/>
    </row>
    <row r="2057" spans="1:249" s="1" customFormat="1" ht="20.399999999999999" x14ac:dyDescent="0.3">
      <c r="A2057" s="143"/>
      <c r="B2057" s="142" t="s">
        <v>188</v>
      </c>
      <c r="C2057" s="285" t="s">
        <v>189</v>
      </c>
      <c r="D2057" s="285"/>
      <c r="E2057" s="285"/>
      <c r="F2057" s="285"/>
      <c r="G2057" s="285"/>
      <c r="H2057" s="141" t="s">
        <v>84</v>
      </c>
      <c r="I2057" s="140">
        <v>100</v>
      </c>
      <c r="J2057" s="138">
        <v>0.9</v>
      </c>
      <c r="K2057" s="140">
        <v>90</v>
      </c>
      <c r="L2057" s="28"/>
      <c r="M2057" s="73"/>
      <c r="N2057" s="28"/>
      <c r="O2057" s="73"/>
      <c r="P2057" s="137">
        <v>535.53</v>
      </c>
      <c r="HY2057" s="117"/>
      <c r="HZ2057" s="117"/>
      <c r="IA2057" s="87"/>
      <c r="IB2057" s="87"/>
      <c r="IC2057" s="87"/>
      <c r="ID2057" s="87"/>
      <c r="IE2057" s="87"/>
      <c r="IG2057" s="29"/>
      <c r="IH2057" s="29"/>
      <c r="II2057" s="29"/>
      <c r="IJ2057" s="116"/>
      <c r="IK2057" s="87"/>
      <c r="IL2057" s="29" t="s">
        <v>189</v>
      </c>
      <c r="IM2057" s="87"/>
      <c r="IO2057" s="96"/>
    </row>
    <row r="2058" spans="1:249" s="1" customFormat="1" ht="20.399999999999999" x14ac:dyDescent="0.3">
      <c r="A2058" s="143"/>
      <c r="B2058" s="142" t="s">
        <v>190</v>
      </c>
      <c r="C2058" s="285" t="s">
        <v>191</v>
      </c>
      <c r="D2058" s="285"/>
      <c r="E2058" s="285"/>
      <c r="F2058" s="285"/>
      <c r="G2058" s="285"/>
      <c r="H2058" s="141" t="s">
        <v>84</v>
      </c>
      <c r="I2058" s="140">
        <v>49</v>
      </c>
      <c r="J2058" s="139">
        <v>0.85</v>
      </c>
      <c r="K2058" s="139">
        <v>41.65</v>
      </c>
      <c r="L2058" s="28"/>
      <c r="M2058" s="73"/>
      <c r="N2058" s="28"/>
      <c r="O2058" s="73"/>
      <c r="P2058" s="137">
        <v>247.83</v>
      </c>
      <c r="HY2058" s="117"/>
      <c r="HZ2058" s="117"/>
      <c r="IA2058" s="87"/>
      <c r="IB2058" s="87"/>
      <c r="IC2058" s="87"/>
      <c r="ID2058" s="87"/>
      <c r="IE2058" s="87"/>
      <c r="IG2058" s="29"/>
      <c r="IH2058" s="29"/>
      <c r="II2058" s="29"/>
      <c r="IJ2058" s="116"/>
      <c r="IK2058" s="87"/>
      <c r="IL2058" s="29" t="s">
        <v>191</v>
      </c>
      <c r="IM2058" s="87"/>
      <c r="IO2058" s="96"/>
    </row>
    <row r="2059" spans="1:249" s="1" customFormat="1" ht="14.4" x14ac:dyDescent="0.3">
      <c r="A2059" s="129"/>
      <c r="B2059" s="128"/>
      <c r="C2059" s="319" t="s">
        <v>85</v>
      </c>
      <c r="D2059" s="319"/>
      <c r="E2059" s="319"/>
      <c r="F2059" s="319"/>
      <c r="G2059" s="319"/>
      <c r="H2059" s="126"/>
      <c r="I2059" s="124"/>
      <c r="J2059" s="124"/>
      <c r="K2059" s="124"/>
      <c r="L2059" s="125"/>
      <c r="M2059" s="124"/>
      <c r="N2059" s="136">
        <v>6920.83</v>
      </c>
      <c r="O2059" s="124"/>
      <c r="P2059" s="135">
        <v>1382.09</v>
      </c>
      <c r="HY2059" s="117"/>
      <c r="HZ2059" s="117"/>
      <c r="IA2059" s="87"/>
      <c r="IB2059" s="87"/>
      <c r="IC2059" s="87"/>
      <c r="ID2059" s="87"/>
      <c r="IE2059" s="87"/>
      <c r="IG2059" s="29"/>
      <c r="IH2059" s="29"/>
      <c r="II2059" s="29"/>
      <c r="IJ2059" s="116"/>
      <c r="IK2059" s="87"/>
      <c r="IL2059" s="29"/>
      <c r="IM2059" s="87" t="s">
        <v>85</v>
      </c>
      <c r="IO2059" s="96"/>
    </row>
    <row r="2060" spans="1:249" s="1" customFormat="1" ht="40.799999999999997" x14ac:dyDescent="0.3">
      <c r="A2060" s="134" t="s">
        <v>820</v>
      </c>
      <c r="B2060" s="127" t="s">
        <v>818</v>
      </c>
      <c r="C2060" s="317" t="s">
        <v>614</v>
      </c>
      <c r="D2060" s="317"/>
      <c r="E2060" s="317"/>
      <c r="F2060" s="317"/>
      <c r="G2060" s="317"/>
      <c r="H2060" s="126" t="s">
        <v>114</v>
      </c>
      <c r="I2060" s="124">
        <v>2.0569000000000002</v>
      </c>
      <c r="J2060" s="133">
        <v>1</v>
      </c>
      <c r="K2060" s="170">
        <v>2.0569000000000002</v>
      </c>
      <c r="L2060" s="132">
        <v>65.84</v>
      </c>
      <c r="M2060" s="169">
        <v>1.31</v>
      </c>
      <c r="N2060" s="130">
        <v>86.25</v>
      </c>
      <c r="O2060" s="124"/>
      <c r="P2060" s="123">
        <v>177.41</v>
      </c>
      <c r="HY2060" s="117"/>
      <c r="HZ2060" s="117"/>
      <c r="IA2060" s="87" t="s">
        <v>614</v>
      </c>
      <c r="IB2060" s="87" t="s">
        <v>4</v>
      </c>
      <c r="IC2060" s="87" t="s">
        <v>4</v>
      </c>
      <c r="ID2060" s="87" t="s">
        <v>4</v>
      </c>
      <c r="IE2060" s="87" t="s">
        <v>4</v>
      </c>
      <c r="IG2060" s="29"/>
      <c r="IH2060" s="29"/>
      <c r="II2060" s="29"/>
      <c r="IJ2060" s="116"/>
      <c r="IK2060" s="87"/>
      <c r="IL2060" s="29"/>
      <c r="IM2060" s="87"/>
      <c r="IO2060" s="96"/>
    </row>
    <row r="2061" spans="1:249" s="1" customFormat="1" ht="14.4" x14ac:dyDescent="0.3">
      <c r="A2061" s="166"/>
      <c r="B2061" s="165"/>
      <c r="C2061" s="287" t="s">
        <v>880</v>
      </c>
      <c r="D2061" s="287"/>
      <c r="E2061" s="287"/>
      <c r="F2061" s="287"/>
      <c r="G2061" s="287"/>
      <c r="H2061" s="287"/>
      <c r="I2061" s="287"/>
      <c r="J2061" s="287"/>
      <c r="K2061" s="287"/>
      <c r="L2061" s="287"/>
      <c r="M2061" s="287"/>
      <c r="N2061" s="287"/>
      <c r="O2061" s="287"/>
      <c r="P2061" s="318"/>
      <c r="HY2061" s="117"/>
      <c r="HZ2061" s="117"/>
      <c r="IA2061" s="87"/>
      <c r="IB2061" s="87"/>
      <c r="IC2061" s="87"/>
      <c r="ID2061" s="87"/>
      <c r="IE2061" s="87"/>
      <c r="IF2061" s="50" t="s">
        <v>880</v>
      </c>
      <c r="IG2061" s="29"/>
      <c r="IH2061" s="29"/>
      <c r="II2061" s="29"/>
      <c r="IJ2061" s="116"/>
      <c r="IK2061" s="87"/>
      <c r="IL2061" s="29"/>
      <c r="IM2061" s="87"/>
      <c r="IO2061" s="96"/>
    </row>
    <row r="2062" spans="1:249" s="1" customFormat="1" ht="14.4" x14ac:dyDescent="0.3">
      <c r="A2062" s="129"/>
      <c r="B2062" s="128"/>
      <c r="C2062" s="319" t="s">
        <v>85</v>
      </c>
      <c r="D2062" s="319"/>
      <c r="E2062" s="319"/>
      <c r="F2062" s="319"/>
      <c r="G2062" s="319"/>
      <c r="H2062" s="126"/>
      <c r="I2062" s="124"/>
      <c r="J2062" s="124"/>
      <c r="K2062" s="124"/>
      <c r="L2062" s="125"/>
      <c r="M2062" s="124"/>
      <c r="N2062" s="125"/>
      <c r="O2062" s="124"/>
      <c r="P2062" s="123">
        <v>177.41</v>
      </c>
      <c r="HY2062" s="117"/>
      <c r="HZ2062" s="117"/>
      <c r="IA2062" s="87"/>
      <c r="IB2062" s="87"/>
      <c r="IC2062" s="87"/>
      <c r="ID2062" s="87"/>
      <c r="IE2062" s="87"/>
      <c r="IG2062" s="29"/>
      <c r="IH2062" s="29"/>
      <c r="II2062" s="29"/>
      <c r="IJ2062" s="116"/>
      <c r="IK2062" s="87"/>
      <c r="IL2062" s="29"/>
      <c r="IM2062" s="87" t="s">
        <v>85</v>
      </c>
      <c r="IO2062" s="96"/>
    </row>
    <row r="2063" spans="1:249" s="1" customFormat="1" ht="40.799999999999997" x14ac:dyDescent="0.3">
      <c r="A2063" s="134" t="s">
        <v>832</v>
      </c>
      <c r="B2063" s="127" t="s">
        <v>887</v>
      </c>
      <c r="C2063" s="317" t="s">
        <v>888</v>
      </c>
      <c r="D2063" s="317"/>
      <c r="E2063" s="317"/>
      <c r="F2063" s="317"/>
      <c r="G2063" s="317"/>
      <c r="H2063" s="126" t="s">
        <v>63</v>
      </c>
      <c r="I2063" s="124">
        <v>0.19969999999999999</v>
      </c>
      <c r="J2063" s="133">
        <v>1</v>
      </c>
      <c r="K2063" s="170">
        <v>0.19969999999999999</v>
      </c>
      <c r="L2063" s="125"/>
      <c r="M2063" s="124"/>
      <c r="N2063" s="168"/>
      <c r="O2063" s="124"/>
      <c r="P2063" s="167"/>
      <c r="HY2063" s="117"/>
      <c r="HZ2063" s="117"/>
      <c r="IA2063" s="87" t="s">
        <v>888</v>
      </c>
      <c r="IB2063" s="87" t="s">
        <v>4</v>
      </c>
      <c r="IC2063" s="87" t="s">
        <v>4</v>
      </c>
      <c r="ID2063" s="87" t="s">
        <v>4</v>
      </c>
      <c r="IE2063" s="87" t="s">
        <v>4</v>
      </c>
      <c r="IG2063" s="29"/>
      <c r="IH2063" s="29"/>
      <c r="II2063" s="29"/>
      <c r="IJ2063" s="116"/>
      <c r="IK2063" s="87"/>
      <c r="IL2063" s="29"/>
      <c r="IM2063" s="87"/>
      <c r="IO2063" s="96"/>
    </row>
    <row r="2064" spans="1:249" s="1" customFormat="1" ht="14.4" x14ac:dyDescent="0.3">
      <c r="A2064" s="166"/>
      <c r="B2064" s="165"/>
      <c r="C2064" s="287" t="s">
        <v>878</v>
      </c>
      <c r="D2064" s="287"/>
      <c r="E2064" s="287"/>
      <c r="F2064" s="287"/>
      <c r="G2064" s="287"/>
      <c r="H2064" s="287"/>
      <c r="I2064" s="287"/>
      <c r="J2064" s="287"/>
      <c r="K2064" s="287"/>
      <c r="L2064" s="287"/>
      <c r="M2064" s="287"/>
      <c r="N2064" s="287"/>
      <c r="O2064" s="287"/>
      <c r="P2064" s="318"/>
      <c r="HY2064" s="117"/>
      <c r="HZ2064" s="117"/>
      <c r="IA2064" s="87"/>
      <c r="IB2064" s="87"/>
      <c r="IC2064" s="87"/>
      <c r="ID2064" s="87"/>
      <c r="IE2064" s="87"/>
      <c r="IF2064" s="50" t="s">
        <v>878</v>
      </c>
      <c r="IG2064" s="29"/>
      <c r="IH2064" s="29"/>
      <c r="II2064" s="29"/>
      <c r="IJ2064" s="116"/>
      <c r="IK2064" s="87"/>
      <c r="IL2064" s="29"/>
      <c r="IM2064" s="87"/>
      <c r="IO2064" s="96"/>
    </row>
    <row r="2065" spans="1:249" s="1" customFormat="1" ht="20.399999999999999" x14ac:dyDescent="0.3">
      <c r="A2065" s="164"/>
      <c r="B2065" s="103" t="s">
        <v>1045</v>
      </c>
      <c r="C2065" s="321" t="s">
        <v>1044</v>
      </c>
      <c r="D2065" s="321"/>
      <c r="E2065" s="321"/>
      <c r="F2065" s="321"/>
      <c r="G2065" s="321"/>
      <c r="H2065" s="321"/>
      <c r="I2065" s="321"/>
      <c r="J2065" s="321"/>
      <c r="K2065" s="321"/>
      <c r="L2065" s="321"/>
      <c r="M2065" s="321"/>
      <c r="N2065" s="321"/>
      <c r="O2065" s="321"/>
      <c r="P2065" s="322"/>
      <c r="HY2065" s="117"/>
      <c r="HZ2065" s="117"/>
      <c r="IA2065" s="87"/>
      <c r="IB2065" s="87"/>
      <c r="IC2065" s="87"/>
      <c r="ID2065" s="87"/>
      <c r="IE2065" s="87"/>
      <c r="IG2065" s="29"/>
      <c r="IH2065" s="29"/>
      <c r="II2065" s="29"/>
      <c r="IJ2065" s="116"/>
      <c r="IK2065" s="87"/>
      <c r="IL2065" s="29"/>
      <c r="IM2065" s="87"/>
      <c r="IN2065" s="50" t="s">
        <v>1044</v>
      </c>
      <c r="IO2065" s="96"/>
    </row>
    <row r="2066" spans="1:249" s="1" customFormat="1" ht="14.4" x14ac:dyDescent="0.3">
      <c r="A2066" s="159"/>
      <c r="B2066" s="142" t="s">
        <v>62</v>
      </c>
      <c r="C2066" s="285" t="s">
        <v>64</v>
      </c>
      <c r="D2066" s="285"/>
      <c r="E2066" s="285"/>
      <c r="F2066" s="285"/>
      <c r="G2066" s="285"/>
      <c r="H2066" s="141" t="s">
        <v>65</v>
      </c>
      <c r="I2066" s="73"/>
      <c r="J2066" s="73"/>
      <c r="K2066" s="162">
        <v>26.470035299999999</v>
      </c>
      <c r="L2066" s="28"/>
      <c r="M2066" s="73"/>
      <c r="N2066" s="28"/>
      <c r="O2066" s="73"/>
      <c r="P2066" s="152">
        <v>14026.74</v>
      </c>
      <c r="HY2066" s="117"/>
      <c r="HZ2066" s="117"/>
      <c r="IA2066" s="87"/>
      <c r="IB2066" s="87"/>
      <c r="IC2066" s="87"/>
      <c r="ID2066" s="87"/>
      <c r="IE2066" s="87"/>
      <c r="IG2066" s="29" t="s">
        <v>64</v>
      </c>
      <c r="IH2066" s="29"/>
      <c r="II2066" s="29"/>
      <c r="IJ2066" s="116"/>
      <c r="IK2066" s="87"/>
      <c r="IL2066" s="29"/>
      <c r="IM2066" s="87"/>
      <c r="IO2066" s="96"/>
    </row>
    <row r="2067" spans="1:249" s="1" customFormat="1" ht="14.4" x14ac:dyDescent="0.3">
      <c r="A2067" s="158"/>
      <c r="B2067" s="142" t="s">
        <v>171</v>
      </c>
      <c r="C2067" s="285" t="s">
        <v>172</v>
      </c>
      <c r="D2067" s="285"/>
      <c r="E2067" s="285"/>
      <c r="F2067" s="285"/>
      <c r="G2067" s="285"/>
      <c r="H2067" s="141" t="s">
        <v>65</v>
      </c>
      <c r="I2067" s="139">
        <v>115.26</v>
      </c>
      <c r="J2067" s="139">
        <v>1.1499999999999999</v>
      </c>
      <c r="K2067" s="162">
        <v>26.470035299999999</v>
      </c>
      <c r="L2067" s="49"/>
      <c r="M2067" s="56"/>
      <c r="N2067" s="153">
        <v>529.91</v>
      </c>
      <c r="O2067" s="73"/>
      <c r="P2067" s="152">
        <v>14026.74</v>
      </c>
      <c r="Q2067" s="144"/>
      <c r="R2067" s="144"/>
      <c r="HY2067" s="117"/>
      <c r="HZ2067" s="117"/>
      <c r="IA2067" s="87"/>
      <c r="IB2067" s="87"/>
      <c r="IC2067" s="87"/>
      <c r="ID2067" s="87"/>
      <c r="IE2067" s="87"/>
      <c r="IG2067" s="29"/>
      <c r="IH2067" s="29" t="s">
        <v>172</v>
      </c>
      <c r="II2067" s="29"/>
      <c r="IJ2067" s="116"/>
      <c r="IK2067" s="87"/>
      <c r="IL2067" s="29"/>
      <c r="IM2067" s="87"/>
      <c r="IO2067" s="96"/>
    </row>
    <row r="2068" spans="1:249" s="1" customFormat="1" ht="14.4" x14ac:dyDescent="0.3">
      <c r="A2068" s="159"/>
      <c r="B2068" s="142" t="s">
        <v>66</v>
      </c>
      <c r="C2068" s="285" t="s">
        <v>67</v>
      </c>
      <c r="D2068" s="285"/>
      <c r="E2068" s="285"/>
      <c r="F2068" s="285"/>
      <c r="G2068" s="285"/>
      <c r="H2068" s="141"/>
      <c r="I2068" s="73"/>
      <c r="J2068" s="73"/>
      <c r="K2068" s="73"/>
      <c r="L2068" s="28"/>
      <c r="M2068" s="73"/>
      <c r="N2068" s="28"/>
      <c r="O2068" s="73"/>
      <c r="P2068" s="137">
        <v>42.05</v>
      </c>
      <c r="HY2068" s="117"/>
      <c r="HZ2068" s="117"/>
      <c r="IA2068" s="87"/>
      <c r="IB2068" s="87"/>
      <c r="IC2068" s="87"/>
      <c r="ID2068" s="87"/>
      <c r="IE2068" s="87"/>
      <c r="IG2068" s="29" t="s">
        <v>67</v>
      </c>
      <c r="IH2068" s="29"/>
      <c r="II2068" s="29"/>
      <c r="IJ2068" s="116"/>
      <c r="IK2068" s="87"/>
      <c r="IL2068" s="29"/>
      <c r="IM2068" s="87"/>
      <c r="IO2068" s="96"/>
    </row>
    <row r="2069" spans="1:249" s="1" customFormat="1" ht="14.4" x14ac:dyDescent="0.3">
      <c r="A2069" s="159"/>
      <c r="B2069" s="142"/>
      <c r="C2069" s="285" t="s">
        <v>68</v>
      </c>
      <c r="D2069" s="285"/>
      <c r="E2069" s="285"/>
      <c r="F2069" s="285"/>
      <c r="G2069" s="285"/>
      <c r="H2069" s="141" t="s">
        <v>65</v>
      </c>
      <c r="I2069" s="73"/>
      <c r="J2069" s="73"/>
      <c r="K2069" s="162">
        <v>0.41188130000000001</v>
      </c>
      <c r="L2069" s="28"/>
      <c r="M2069" s="73"/>
      <c r="N2069" s="28"/>
      <c r="O2069" s="73"/>
      <c r="P2069" s="137">
        <v>205.8</v>
      </c>
      <c r="HY2069" s="117"/>
      <c r="HZ2069" s="117"/>
      <c r="IA2069" s="87"/>
      <c r="IB2069" s="87"/>
      <c r="IC2069" s="87"/>
      <c r="ID2069" s="87"/>
      <c r="IE2069" s="87"/>
      <c r="IG2069" s="29" t="s">
        <v>68</v>
      </c>
      <c r="IH2069" s="29"/>
      <c r="II2069" s="29"/>
      <c r="IJ2069" s="116"/>
      <c r="IK2069" s="87"/>
      <c r="IL2069" s="29"/>
      <c r="IM2069" s="87"/>
      <c r="IO2069" s="96"/>
    </row>
    <row r="2070" spans="1:249" s="1" customFormat="1" ht="30.6" x14ac:dyDescent="0.3">
      <c r="A2070" s="158"/>
      <c r="B2070" s="142" t="s">
        <v>150</v>
      </c>
      <c r="C2070" s="285" t="s">
        <v>151</v>
      </c>
      <c r="D2070" s="285"/>
      <c r="E2070" s="285"/>
      <c r="F2070" s="285"/>
      <c r="G2070" s="285"/>
      <c r="H2070" s="141" t="s">
        <v>71</v>
      </c>
      <c r="I2070" s="139">
        <v>0.08</v>
      </c>
      <c r="J2070" s="139">
        <v>1.25</v>
      </c>
      <c r="K2070" s="161">
        <v>1.9970000000000002E-2</v>
      </c>
      <c r="L2070" s="49"/>
      <c r="M2070" s="56"/>
      <c r="N2070" s="153">
        <v>1865.38</v>
      </c>
      <c r="O2070" s="73"/>
      <c r="P2070" s="152">
        <v>37.25</v>
      </c>
      <c r="Q2070" s="144"/>
      <c r="R2070" s="144"/>
      <c r="HY2070" s="117"/>
      <c r="HZ2070" s="117"/>
      <c r="IA2070" s="87"/>
      <c r="IB2070" s="87"/>
      <c r="IC2070" s="87"/>
      <c r="ID2070" s="87"/>
      <c r="IE2070" s="87"/>
      <c r="IG2070" s="29"/>
      <c r="IH2070" s="29" t="s">
        <v>151</v>
      </c>
      <c r="II2070" s="29"/>
      <c r="IJ2070" s="116"/>
      <c r="IK2070" s="87"/>
      <c r="IL2070" s="29"/>
      <c r="IM2070" s="87"/>
      <c r="IO2070" s="96"/>
    </row>
    <row r="2071" spans="1:249" s="1" customFormat="1" ht="14.4" x14ac:dyDescent="0.3">
      <c r="A2071" s="143"/>
      <c r="B2071" s="142" t="s">
        <v>152</v>
      </c>
      <c r="C2071" s="285" t="s">
        <v>153</v>
      </c>
      <c r="D2071" s="285"/>
      <c r="E2071" s="285"/>
      <c r="F2071" s="285"/>
      <c r="G2071" s="285"/>
      <c r="H2071" s="141" t="s">
        <v>65</v>
      </c>
      <c r="I2071" s="139">
        <v>0.08</v>
      </c>
      <c r="J2071" s="139">
        <v>1.25</v>
      </c>
      <c r="K2071" s="161">
        <v>1.9970000000000002E-2</v>
      </c>
      <c r="L2071" s="28"/>
      <c r="M2071" s="73"/>
      <c r="N2071" s="160">
        <v>637.54</v>
      </c>
      <c r="O2071" s="73"/>
      <c r="P2071" s="137">
        <v>12.73</v>
      </c>
      <c r="HY2071" s="117"/>
      <c r="HZ2071" s="117"/>
      <c r="IA2071" s="87"/>
      <c r="IB2071" s="87"/>
      <c r="IC2071" s="87"/>
      <c r="ID2071" s="87"/>
      <c r="IE2071" s="87"/>
      <c r="IG2071" s="29"/>
      <c r="IH2071" s="29"/>
      <c r="II2071" s="29" t="s">
        <v>153</v>
      </c>
      <c r="IJ2071" s="116"/>
      <c r="IK2071" s="87"/>
      <c r="IL2071" s="29"/>
      <c r="IM2071" s="87"/>
      <c r="IO2071" s="96"/>
    </row>
    <row r="2072" spans="1:249" s="1" customFormat="1" ht="20.399999999999999" x14ac:dyDescent="0.3">
      <c r="A2072" s="158"/>
      <c r="B2072" s="142" t="s">
        <v>69</v>
      </c>
      <c r="C2072" s="285" t="s">
        <v>70</v>
      </c>
      <c r="D2072" s="285"/>
      <c r="E2072" s="285"/>
      <c r="F2072" s="285"/>
      <c r="G2072" s="285"/>
      <c r="H2072" s="141" t="s">
        <v>71</v>
      </c>
      <c r="I2072" s="139">
        <v>0.27</v>
      </c>
      <c r="J2072" s="139">
        <v>1.25</v>
      </c>
      <c r="K2072" s="162">
        <v>6.7398799999999995E-2</v>
      </c>
      <c r="L2072" s="155">
        <v>37.32</v>
      </c>
      <c r="M2072" s="154">
        <v>1.45</v>
      </c>
      <c r="N2072" s="153">
        <v>54.11</v>
      </c>
      <c r="O2072" s="73"/>
      <c r="P2072" s="152">
        <v>3.65</v>
      </c>
      <c r="Q2072" s="144"/>
      <c r="R2072" s="144"/>
      <c r="HY2072" s="117"/>
      <c r="HZ2072" s="117"/>
      <c r="IA2072" s="87"/>
      <c r="IB2072" s="87"/>
      <c r="IC2072" s="87"/>
      <c r="ID2072" s="87"/>
      <c r="IE2072" s="87"/>
      <c r="IG2072" s="29"/>
      <c r="IH2072" s="29" t="s">
        <v>70</v>
      </c>
      <c r="II2072" s="29"/>
      <c r="IJ2072" s="116"/>
      <c r="IK2072" s="87"/>
      <c r="IL2072" s="29"/>
      <c r="IM2072" s="87"/>
      <c r="IO2072" s="96"/>
    </row>
    <row r="2073" spans="1:249" s="1" customFormat="1" ht="14.4" x14ac:dyDescent="0.3">
      <c r="A2073" s="143"/>
      <c r="B2073" s="142" t="s">
        <v>72</v>
      </c>
      <c r="C2073" s="285" t="s">
        <v>73</v>
      </c>
      <c r="D2073" s="285"/>
      <c r="E2073" s="285"/>
      <c r="F2073" s="285"/>
      <c r="G2073" s="285"/>
      <c r="H2073" s="141" t="s">
        <v>65</v>
      </c>
      <c r="I2073" s="139">
        <v>0.27</v>
      </c>
      <c r="J2073" s="139">
        <v>1.25</v>
      </c>
      <c r="K2073" s="162">
        <v>6.7398799999999995E-2</v>
      </c>
      <c r="L2073" s="28"/>
      <c r="M2073" s="73"/>
      <c r="N2073" s="160">
        <v>492.65</v>
      </c>
      <c r="O2073" s="73"/>
      <c r="P2073" s="137">
        <v>33.200000000000003</v>
      </c>
      <c r="HY2073" s="117"/>
      <c r="HZ2073" s="117"/>
      <c r="IA2073" s="87"/>
      <c r="IB2073" s="87"/>
      <c r="IC2073" s="87"/>
      <c r="ID2073" s="87"/>
      <c r="IE2073" s="87"/>
      <c r="IG2073" s="29"/>
      <c r="IH2073" s="29"/>
      <c r="II2073" s="29" t="s">
        <v>73</v>
      </c>
      <c r="IJ2073" s="116"/>
      <c r="IK2073" s="87"/>
      <c r="IL2073" s="29"/>
      <c r="IM2073" s="87"/>
      <c r="IO2073" s="96"/>
    </row>
    <row r="2074" spans="1:249" s="1" customFormat="1" ht="14.4" x14ac:dyDescent="0.3">
      <c r="A2074" s="158"/>
      <c r="B2074" s="142" t="s">
        <v>703</v>
      </c>
      <c r="C2074" s="285" t="s">
        <v>704</v>
      </c>
      <c r="D2074" s="285"/>
      <c r="E2074" s="285"/>
      <c r="F2074" s="285"/>
      <c r="G2074" s="285"/>
      <c r="H2074" s="141" t="s">
        <v>71</v>
      </c>
      <c r="I2074" s="138">
        <v>1.3</v>
      </c>
      <c r="J2074" s="139">
        <v>1.25</v>
      </c>
      <c r="K2074" s="162">
        <v>0.32451249999999998</v>
      </c>
      <c r="L2074" s="155">
        <v>2.31</v>
      </c>
      <c r="M2074" s="154">
        <v>1.53</v>
      </c>
      <c r="N2074" s="153">
        <v>3.53</v>
      </c>
      <c r="O2074" s="73"/>
      <c r="P2074" s="152">
        <v>1.1499999999999999</v>
      </c>
      <c r="Q2074" s="144"/>
      <c r="R2074" s="144"/>
      <c r="HY2074" s="117"/>
      <c r="HZ2074" s="117"/>
      <c r="IA2074" s="87"/>
      <c r="IB2074" s="87"/>
      <c r="IC2074" s="87"/>
      <c r="ID2074" s="87"/>
      <c r="IE2074" s="87"/>
      <c r="IG2074" s="29"/>
      <c r="IH2074" s="29" t="s">
        <v>704</v>
      </c>
      <c r="II2074" s="29"/>
      <c r="IJ2074" s="116"/>
      <c r="IK2074" s="87"/>
      <c r="IL2074" s="29"/>
      <c r="IM2074" s="87"/>
      <c r="IO2074" s="96"/>
    </row>
    <row r="2075" spans="1:249" s="1" customFormat="1" ht="14.4" x14ac:dyDescent="0.3">
      <c r="A2075" s="143"/>
      <c r="B2075" s="142" t="s">
        <v>72</v>
      </c>
      <c r="C2075" s="285" t="s">
        <v>73</v>
      </c>
      <c r="D2075" s="285"/>
      <c r="E2075" s="285"/>
      <c r="F2075" s="285"/>
      <c r="G2075" s="285"/>
      <c r="H2075" s="141" t="s">
        <v>65</v>
      </c>
      <c r="I2075" s="138">
        <v>1.3</v>
      </c>
      <c r="J2075" s="139">
        <v>1.25</v>
      </c>
      <c r="K2075" s="162">
        <v>0.32451249999999998</v>
      </c>
      <c r="L2075" s="28"/>
      <c r="M2075" s="73"/>
      <c r="N2075" s="160">
        <v>492.65</v>
      </c>
      <c r="O2075" s="73"/>
      <c r="P2075" s="137">
        <v>159.87</v>
      </c>
      <c r="HY2075" s="117"/>
      <c r="HZ2075" s="117"/>
      <c r="IA2075" s="87"/>
      <c r="IB2075" s="87"/>
      <c r="IC2075" s="87"/>
      <c r="ID2075" s="87"/>
      <c r="IE2075" s="87"/>
      <c r="IG2075" s="29"/>
      <c r="IH2075" s="29"/>
      <c r="II2075" s="29" t="s">
        <v>73</v>
      </c>
      <c r="IJ2075" s="116"/>
      <c r="IK2075" s="87"/>
      <c r="IL2075" s="29"/>
      <c r="IM2075" s="87"/>
      <c r="IO2075" s="96"/>
    </row>
    <row r="2076" spans="1:249" s="1" customFormat="1" ht="14.4" x14ac:dyDescent="0.3">
      <c r="A2076" s="159"/>
      <c r="B2076" s="142" t="s">
        <v>93</v>
      </c>
      <c r="C2076" s="285" t="s">
        <v>110</v>
      </c>
      <c r="D2076" s="285"/>
      <c r="E2076" s="285"/>
      <c r="F2076" s="285"/>
      <c r="G2076" s="285"/>
      <c r="H2076" s="141"/>
      <c r="I2076" s="73"/>
      <c r="J2076" s="73"/>
      <c r="K2076" s="73"/>
      <c r="L2076" s="28"/>
      <c r="M2076" s="73"/>
      <c r="N2076" s="28"/>
      <c r="O2076" s="73"/>
      <c r="P2076" s="137">
        <v>9.7799999999999994</v>
      </c>
      <c r="HY2076" s="117"/>
      <c r="HZ2076" s="117"/>
      <c r="IA2076" s="87"/>
      <c r="IB2076" s="87"/>
      <c r="IC2076" s="87"/>
      <c r="ID2076" s="87"/>
      <c r="IE2076" s="87"/>
      <c r="IG2076" s="29" t="s">
        <v>110</v>
      </c>
      <c r="IH2076" s="29"/>
      <c r="II2076" s="29"/>
      <c r="IJ2076" s="116"/>
      <c r="IK2076" s="87"/>
      <c r="IL2076" s="29"/>
      <c r="IM2076" s="87"/>
      <c r="IO2076" s="96"/>
    </row>
    <row r="2077" spans="1:249" s="1" customFormat="1" ht="14.4" x14ac:dyDescent="0.3">
      <c r="A2077" s="158"/>
      <c r="B2077" s="142" t="s">
        <v>158</v>
      </c>
      <c r="C2077" s="285" t="s">
        <v>159</v>
      </c>
      <c r="D2077" s="285"/>
      <c r="E2077" s="285"/>
      <c r="F2077" s="285"/>
      <c r="G2077" s="285"/>
      <c r="H2077" s="141" t="s">
        <v>111</v>
      </c>
      <c r="I2077" s="163">
        <v>8.5000000000000006E-2</v>
      </c>
      <c r="J2077" s="73"/>
      <c r="K2077" s="162">
        <v>1.69745E-2</v>
      </c>
      <c r="L2077" s="155">
        <v>35.71</v>
      </c>
      <c r="M2077" s="154">
        <v>1.54</v>
      </c>
      <c r="N2077" s="153">
        <v>54.99</v>
      </c>
      <c r="O2077" s="73"/>
      <c r="P2077" s="152">
        <v>0.93</v>
      </c>
      <c r="Q2077" s="144"/>
      <c r="R2077" s="144"/>
      <c r="HY2077" s="117"/>
      <c r="HZ2077" s="117"/>
      <c r="IA2077" s="87"/>
      <c r="IB2077" s="87"/>
      <c r="IC2077" s="87"/>
      <c r="ID2077" s="87"/>
      <c r="IE2077" s="87"/>
      <c r="IG2077" s="29"/>
      <c r="IH2077" s="29" t="s">
        <v>159</v>
      </c>
      <c r="II2077" s="29"/>
      <c r="IJ2077" s="116"/>
      <c r="IK2077" s="87"/>
      <c r="IL2077" s="29"/>
      <c r="IM2077" s="87"/>
      <c r="IO2077" s="96"/>
    </row>
    <row r="2078" spans="1:249" s="1" customFormat="1" ht="14.4" x14ac:dyDescent="0.3">
      <c r="A2078" s="158"/>
      <c r="B2078" s="142" t="s">
        <v>181</v>
      </c>
      <c r="C2078" s="285" t="s">
        <v>182</v>
      </c>
      <c r="D2078" s="285"/>
      <c r="E2078" s="285"/>
      <c r="F2078" s="285"/>
      <c r="G2078" s="285"/>
      <c r="H2078" s="141" t="s">
        <v>114</v>
      </c>
      <c r="I2078" s="138">
        <v>0.5</v>
      </c>
      <c r="J2078" s="73"/>
      <c r="K2078" s="161">
        <v>9.9849999999999994E-2</v>
      </c>
      <c r="L2078" s="155">
        <v>56.11</v>
      </c>
      <c r="M2078" s="154">
        <v>1.58</v>
      </c>
      <c r="N2078" s="153">
        <v>88.65</v>
      </c>
      <c r="O2078" s="73"/>
      <c r="P2078" s="152">
        <v>8.85</v>
      </c>
      <c r="Q2078" s="144"/>
      <c r="R2078" s="144"/>
      <c r="HY2078" s="117"/>
      <c r="HZ2078" s="117"/>
      <c r="IA2078" s="87"/>
      <c r="IB2078" s="87"/>
      <c r="IC2078" s="87"/>
      <c r="ID2078" s="87"/>
      <c r="IE2078" s="87"/>
      <c r="IG2078" s="29"/>
      <c r="IH2078" s="29" t="s">
        <v>182</v>
      </c>
      <c r="II2078" s="29"/>
      <c r="IJ2078" s="116"/>
      <c r="IK2078" s="87"/>
      <c r="IL2078" s="29"/>
      <c r="IM2078" s="87"/>
      <c r="IO2078" s="96"/>
    </row>
    <row r="2079" spans="1:249" s="1" customFormat="1" ht="14.4" x14ac:dyDescent="0.3">
      <c r="A2079" s="151" t="s">
        <v>78</v>
      </c>
      <c r="B2079" s="150" t="s">
        <v>803</v>
      </c>
      <c r="C2079" s="320" t="s">
        <v>804</v>
      </c>
      <c r="D2079" s="320"/>
      <c r="E2079" s="320"/>
      <c r="F2079" s="320"/>
      <c r="G2079" s="320"/>
      <c r="H2079" s="149" t="s">
        <v>81</v>
      </c>
      <c r="I2079" s="174">
        <v>0.05</v>
      </c>
      <c r="J2079" s="146"/>
      <c r="K2079" s="179">
        <v>9.9850000000000008E-3</v>
      </c>
      <c r="L2079" s="147"/>
      <c r="M2079" s="146"/>
      <c r="N2079" s="147"/>
      <c r="O2079" s="146"/>
      <c r="P2079" s="145"/>
      <c r="HY2079" s="117"/>
      <c r="HZ2079" s="117"/>
      <c r="IA2079" s="87"/>
      <c r="IB2079" s="87"/>
      <c r="IC2079" s="87"/>
      <c r="ID2079" s="87"/>
      <c r="IE2079" s="87"/>
      <c r="IG2079" s="29"/>
      <c r="IH2079" s="29"/>
      <c r="II2079" s="29"/>
      <c r="IJ2079" s="116" t="s">
        <v>804</v>
      </c>
      <c r="IK2079" s="87"/>
      <c r="IL2079" s="29"/>
      <c r="IM2079" s="87"/>
      <c r="IO2079" s="96"/>
    </row>
    <row r="2080" spans="1:249" s="1" customFormat="1" ht="14.4" x14ac:dyDescent="0.3">
      <c r="A2080" s="151" t="s">
        <v>78</v>
      </c>
      <c r="B2080" s="150" t="s">
        <v>889</v>
      </c>
      <c r="C2080" s="320" t="s">
        <v>890</v>
      </c>
      <c r="D2080" s="320"/>
      <c r="E2080" s="320"/>
      <c r="F2080" s="320"/>
      <c r="G2080" s="320"/>
      <c r="H2080" s="149" t="s">
        <v>180</v>
      </c>
      <c r="I2080" s="148">
        <v>100</v>
      </c>
      <c r="J2080" s="146"/>
      <c r="K2080" s="174">
        <v>19.97</v>
      </c>
      <c r="L2080" s="147"/>
      <c r="M2080" s="146"/>
      <c r="N2080" s="147"/>
      <c r="O2080" s="146"/>
      <c r="P2080" s="145"/>
      <c r="HY2080" s="117"/>
      <c r="HZ2080" s="117"/>
      <c r="IA2080" s="87"/>
      <c r="IB2080" s="87"/>
      <c r="IC2080" s="87"/>
      <c r="ID2080" s="87"/>
      <c r="IE2080" s="87"/>
      <c r="IG2080" s="29"/>
      <c r="IH2080" s="29"/>
      <c r="II2080" s="29"/>
      <c r="IJ2080" s="116" t="s">
        <v>890</v>
      </c>
      <c r="IK2080" s="87"/>
      <c r="IL2080" s="29"/>
      <c r="IM2080" s="87"/>
      <c r="IO2080" s="96"/>
    </row>
    <row r="2081" spans="1:249" s="1" customFormat="1" ht="14.4" x14ac:dyDescent="0.3">
      <c r="A2081" s="151" t="s">
        <v>78</v>
      </c>
      <c r="B2081" s="150" t="s">
        <v>709</v>
      </c>
      <c r="C2081" s="320" t="s">
        <v>710</v>
      </c>
      <c r="D2081" s="320"/>
      <c r="E2081" s="320"/>
      <c r="F2081" s="320"/>
      <c r="G2081" s="320"/>
      <c r="H2081" s="149" t="s">
        <v>81</v>
      </c>
      <c r="I2081" s="181">
        <v>0.375</v>
      </c>
      <c r="J2081" s="146"/>
      <c r="K2081" s="182">
        <v>7.4887499999999996E-2</v>
      </c>
      <c r="L2081" s="147"/>
      <c r="M2081" s="146"/>
      <c r="N2081" s="147"/>
      <c r="O2081" s="146"/>
      <c r="P2081" s="145"/>
      <c r="HY2081" s="117"/>
      <c r="HZ2081" s="117"/>
      <c r="IA2081" s="87"/>
      <c r="IB2081" s="87"/>
      <c r="IC2081" s="87"/>
      <c r="ID2081" s="87"/>
      <c r="IE2081" s="87"/>
      <c r="IG2081" s="29"/>
      <c r="IH2081" s="29"/>
      <c r="II2081" s="29"/>
      <c r="IJ2081" s="116" t="s">
        <v>710</v>
      </c>
      <c r="IK2081" s="87"/>
      <c r="IL2081" s="29"/>
      <c r="IM2081" s="87"/>
      <c r="IO2081" s="96"/>
    </row>
    <row r="2082" spans="1:249" s="1" customFormat="1" ht="14.4" x14ac:dyDescent="0.3">
      <c r="A2082" s="104"/>
      <c r="B2082" s="103"/>
      <c r="C2082" s="319" t="s">
        <v>82</v>
      </c>
      <c r="D2082" s="319"/>
      <c r="E2082" s="319"/>
      <c r="F2082" s="319"/>
      <c r="G2082" s="319"/>
      <c r="H2082" s="126"/>
      <c r="I2082" s="124"/>
      <c r="J2082" s="124"/>
      <c r="K2082" s="124"/>
      <c r="L2082" s="125"/>
      <c r="M2082" s="124"/>
      <c r="N2082" s="136"/>
      <c r="O2082" s="124"/>
      <c r="P2082" s="135">
        <v>14284.37</v>
      </c>
      <c r="Q2082" s="144"/>
      <c r="R2082" s="144"/>
      <c r="HY2082" s="117"/>
      <c r="HZ2082" s="117"/>
      <c r="IA2082" s="87"/>
      <c r="IB2082" s="87"/>
      <c r="IC2082" s="87"/>
      <c r="ID2082" s="87"/>
      <c r="IE2082" s="87"/>
      <c r="IG2082" s="29"/>
      <c r="IH2082" s="29"/>
      <c r="II2082" s="29"/>
      <c r="IJ2082" s="116"/>
      <c r="IK2082" s="87" t="s">
        <v>82</v>
      </c>
      <c r="IL2082" s="29"/>
      <c r="IM2082" s="87"/>
      <c r="IO2082" s="96"/>
    </row>
    <row r="2083" spans="1:249" s="1" customFormat="1" ht="14.4" x14ac:dyDescent="0.3">
      <c r="A2083" s="143"/>
      <c r="B2083" s="142"/>
      <c r="C2083" s="285" t="s">
        <v>83</v>
      </c>
      <c r="D2083" s="285"/>
      <c r="E2083" s="285"/>
      <c r="F2083" s="285"/>
      <c r="G2083" s="285"/>
      <c r="H2083" s="141"/>
      <c r="I2083" s="73"/>
      <c r="J2083" s="73"/>
      <c r="K2083" s="73"/>
      <c r="L2083" s="28"/>
      <c r="M2083" s="73"/>
      <c r="N2083" s="28"/>
      <c r="O2083" s="73"/>
      <c r="P2083" s="152">
        <v>14232.54</v>
      </c>
      <c r="HY2083" s="117"/>
      <c r="HZ2083" s="117"/>
      <c r="IA2083" s="87"/>
      <c r="IB2083" s="87"/>
      <c r="IC2083" s="87"/>
      <c r="ID2083" s="87"/>
      <c r="IE2083" s="87"/>
      <c r="IG2083" s="29"/>
      <c r="IH2083" s="29"/>
      <c r="II2083" s="29"/>
      <c r="IJ2083" s="116"/>
      <c r="IK2083" s="87"/>
      <c r="IL2083" s="29" t="s">
        <v>83</v>
      </c>
      <c r="IM2083" s="87"/>
      <c r="IO2083" s="96"/>
    </row>
    <row r="2084" spans="1:249" s="1" customFormat="1" ht="20.399999999999999" x14ac:dyDescent="0.3">
      <c r="A2084" s="143"/>
      <c r="B2084" s="142" t="s">
        <v>188</v>
      </c>
      <c r="C2084" s="285" t="s">
        <v>189</v>
      </c>
      <c r="D2084" s="285"/>
      <c r="E2084" s="285"/>
      <c r="F2084" s="285"/>
      <c r="G2084" s="285"/>
      <c r="H2084" s="141" t="s">
        <v>84</v>
      </c>
      <c r="I2084" s="140">
        <v>100</v>
      </c>
      <c r="J2084" s="138">
        <v>0.9</v>
      </c>
      <c r="K2084" s="140">
        <v>90</v>
      </c>
      <c r="L2084" s="28"/>
      <c r="M2084" s="73"/>
      <c r="N2084" s="28"/>
      <c r="O2084" s="73"/>
      <c r="P2084" s="152">
        <v>12809.29</v>
      </c>
      <c r="HY2084" s="117"/>
      <c r="HZ2084" s="117"/>
      <c r="IA2084" s="87"/>
      <c r="IB2084" s="87"/>
      <c r="IC2084" s="87"/>
      <c r="ID2084" s="87"/>
      <c r="IE2084" s="87"/>
      <c r="IG2084" s="29"/>
      <c r="IH2084" s="29"/>
      <c r="II2084" s="29"/>
      <c r="IJ2084" s="116"/>
      <c r="IK2084" s="87"/>
      <c r="IL2084" s="29" t="s">
        <v>189</v>
      </c>
      <c r="IM2084" s="87"/>
      <c r="IO2084" s="96"/>
    </row>
    <row r="2085" spans="1:249" s="1" customFormat="1" ht="20.399999999999999" x14ac:dyDescent="0.3">
      <c r="A2085" s="143"/>
      <c r="B2085" s="142" t="s">
        <v>190</v>
      </c>
      <c r="C2085" s="285" t="s">
        <v>191</v>
      </c>
      <c r="D2085" s="285"/>
      <c r="E2085" s="285"/>
      <c r="F2085" s="285"/>
      <c r="G2085" s="285"/>
      <c r="H2085" s="141" t="s">
        <v>84</v>
      </c>
      <c r="I2085" s="140">
        <v>49</v>
      </c>
      <c r="J2085" s="139">
        <v>0.85</v>
      </c>
      <c r="K2085" s="139">
        <v>41.65</v>
      </c>
      <c r="L2085" s="28"/>
      <c r="M2085" s="73"/>
      <c r="N2085" s="28"/>
      <c r="O2085" s="73"/>
      <c r="P2085" s="152">
        <v>5927.85</v>
      </c>
      <c r="HY2085" s="117"/>
      <c r="HZ2085" s="117"/>
      <c r="IA2085" s="87"/>
      <c r="IB2085" s="87"/>
      <c r="IC2085" s="87"/>
      <c r="ID2085" s="87"/>
      <c r="IE2085" s="87"/>
      <c r="IG2085" s="29"/>
      <c r="IH2085" s="29"/>
      <c r="II2085" s="29"/>
      <c r="IJ2085" s="116"/>
      <c r="IK2085" s="87"/>
      <c r="IL2085" s="29" t="s">
        <v>191</v>
      </c>
      <c r="IM2085" s="87"/>
      <c r="IO2085" s="96"/>
    </row>
    <row r="2086" spans="1:249" s="1" customFormat="1" ht="14.4" x14ac:dyDescent="0.3">
      <c r="A2086" s="129"/>
      <c r="B2086" s="128"/>
      <c r="C2086" s="319" t="s">
        <v>85</v>
      </c>
      <c r="D2086" s="319"/>
      <c r="E2086" s="319"/>
      <c r="F2086" s="319"/>
      <c r="G2086" s="319"/>
      <c r="H2086" s="126"/>
      <c r="I2086" s="124"/>
      <c r="J2086" s="124"/>
      <c r="K2086" s="124"/>
      <c r="L2086" s="125"/>
      <c r="M2086" s="124"/>
      <c r="N2086" s="136">
        <v>165355.57999999999</v>
      </c>
      <c r="O2086" s="124"/>
      <c r="P2086" s="135">
        <v>33021.51</v>
      </c>
      <c r="HY2086" s="117"/>
      <c r="HZ2086" s="117"/>
      <c r="IA2086" s="87"/>
      <c r="IB2086" s="87"/>
      <c r="IC2086" s="87"/>
      <c r="ID2086" s="87"/>
      <c r="IE2086" s="87"/>
      <c r="IG2086" s="29"/>
      <c r="IH2086" s="29"/>
      <c r="II2086" s="29"/>
      <c r="IJ2086" s="116"/>
      <c r="IK2086" s="87"/>
      <c r="IL2086" s="29"/>
      <c r="IM2086" s="87" t="s">
        <v>85</v>
      </c>
      <c r="IO2086" s="96"/>
    </row>
    <row r="2087" spans="1:249" s="1" customFormat="1" ht="40.799999999999997" x14ac:dyDescent="0.3">
      <c r="A2087" s="134" t="s">
        <v>835</v>
      </c>
      <c r="B2087" s="127" t="s">
        <v>807</v>
      </c>
      <c r="C2087" s="317" t="s">
        <v>706</v>
      </c>
      <c r="D2087" s="317"/>
      <c r="E2087" s="317"/>
      <c r="F2087" s="317"/>
      <c r="G2087" s="317"/>
      <c r="H2087" s="126" t="s">
        <v>81</v>
      </c>
      <c r="I2087" s="124">
        <v>9.9850000000000008E-3</v>
      </c>
      <c r="J2087" s="133">
        <v>1</v>
      </c>
      <c r="K2087" s="184">
        <v>9.9850000000000008E-3</v>
      </c>
      <c r="L2087" s="136">
        <v>37800.300000000003</v>
      </c>
      <c r="M2087" s="169">
        <v>2.02</v>
      </c>
      <c r="N2087" s="171">
        <v>76356.61</v>
      </c>
      <c r="O2087" s="124"/>
      <c r="P2087" s="123">
        <v>762.42</v>
      </c>
      <c r="HY2087" s="117"/>
      <c r="HZ2087" s="117"/>
      <c r="IA2087" s="87" t="s">
        <v>706</v>
      </c>
      <c r="IB2087" s="87" t="s">
        <v>4</v>
      </c>
      <c r="IC2087" s="87" t="s">
        <v>4</v>
      </c>
      <c r="ID2087" s="87" t="s">
        <v>4</v>
      </c>
      <c r="IE2087" s="87" t="s">
        <v>4</v>
      </c>
      <c r="IG2087" s="29"/>
      <c r="IH2087" s="29"/>
      <c r="II2087" s="29"/>
      <c r="IJ2087" s="116"/>
      <c r="IK2087" s="87"/>
      <c r="IL2087" s="29"/>
      <c r="IM2087" s="87"/>
      <c r="IO2087" s="96"/>
    </row>
    <row r="2088" spans="1:249" s="1" customFormat="1" ht="14.4" x14ac:dyDescent="0.3">
      <c r="A2088" s="129"/>
      <c r="B2088" s="128"/>
      <c r="C2088" s="319" t="s">
        <v>85</v>
      </c>
      <c r="D2088" s="319"/>
      <c r="E2088" s="319"/>
      <c r="F2088" s="319"/>
      <c r="G2088" s="319"/>
      <c r="H2088" s="126"/>
      <c r="I2088" s="124"/>
      <c r="J2088" s="124"/>
      <c r="K2088" s="124"/>
      <c r="L2088" s="125"/>
      <c r="M2088" s="124"/>
      <c r="N2088" s="125"/>
      <c r="O2088" s="124"/>
      <c r="P2088" s="123">
        <v>762.42</v>
      </c>
      <c r="HY2088" s="117"/>
      <c r="HZ2088" s="117"/>
      <c r="IA2088" s="87"/>
      <c r="IB2088" s="87"/>
      <c r="IC2088" s="87"/>
      <c r="ID2088" s="87"/>
      <c r="IE2088" s="87"/>
      <c r="IG2088" s="29"/>
      <c r="IH2088" s="29"/>
      <c r="II2088" s="29"/>
      <c r="IJ2088" s="116"/>
      <c r="IK2088" s="87"/>
      <c r="IL2088" s="29"/>
      <c r="IM2088" s="87" t="s">
        <v>85</v>
      </c>
      <c r="IO2088" s="96"/>
    </row>
    <row r="2089" spans="1:249" s="1" customFormat="1" ht="40.799999999999997" x14ac:dyDescent="0.3">
      <c r="A2089" s="134" t="s">
        <v>848</v>
      </c>
      <c r="B2089" s="127" t="s">
        <v>714</v>
      </c>
      <c r="C2089" s="317" t="s">
        <v>715</v>
      </c>
      <c r="D2089" s="317"/>
      <c r="E2089" s="317"/>
      <c r="F2089" s="317"/>
      <c r="G2089" s="317"/>
      <c r="H2089" s="126" t="s">
        <v>180</v>
      </c>
      <c r="I2089" s="124">
        <v>19.97</v>
      </c>
      <c r="J2089" s="133">
        <v>1</v>
      </c>
      <c r="K2089" s="169">
        <v>19.97</v>
      </c>
      <c r="L2089" s="132">
        <v>603.37</v>
      </c>
      <c r="M2089" s="169">
        <v>1.43</v>
      </c>
      <c r="N2089" s="130">
        <v>862.82</v>
      </c>
      <c r="O2089" s="124"/>
      <c r="P2089" s="135">
        <v>17230.52</v>
      </c>
      <c r="HY2089" s="117"/>
      <c r="HZ2089" s="117"/>
      <c r="IA2089" s="87" t="s">
        <v>715</v>
      </c>
      <c r="IB2089" s="87" t="s">
        <v>4</v>
      </c>
      <c r="IC2089" s="87" t="s">
        <v>4</v>
      </c>
      <c r="ID2089" s="87" t="s">
        <v>4</v>
      </c>
      <c r="IE2089" s="87" t="s">
        <v>4</v>
      </c>
      <c r="IG2089" s="29"/>
      <c r="IH2089" s="29"/>
      <c r="II2089" s="29"/>
      <c r="IJ2089" s="116"/>
      <c r="IK2089" s="87"/>
      <c r="IL2089" s="29"/>
      <c r="IM2089" s="87"/>
      <c r="IO2089" s="96"/>
    </row>
    <row r="2090" spans="1:249" s="1" customFormat="1" ht="14.4" x14ac:dyDescent="0.3">
      <c r="A2090" s="129"/>
      <c r="B2090" s="128"/>
      <c r="C2090" s="319" t="s">
        <v>85</v>
      </c>
      <c r="D2090" s="319"/>
      <c r="E2090" s="319"/>
      <c r="F2090" s="319"/>
      <c r="G2090" s="319"/>
      <c r="H2090" s="126"/>
      <c r="I2090" s="124"/>
      <c r="J2090" s="124"/>
      <c r="K2090" s="124"/>
      <c r="L2090" s="125"/>
      <c r="M2090" s="124"/>
      <c r="N2090" s="125"/>
      <c r="O2090" s="124"/>
      <c r="P2090" s="135">
        <v>17230.52</v>
      </c>
      <c r="HY2090" s="117"/>
      <c r="HZ2090" s="117"/>
      <c r="IA2090" s="87"/>
      <c r="IB2090" s="87"/>
      <c r="IC2090" s="87"/>
      <c r="ID2090" s="87"/>
      <c r="IE2090" s="87"/>
      <c r="IG2090" s="29"/>
      <c r="IH2090" s="29"/>
      <c r="II2090" s="29"/>
      <c r="IJ2090" s="116"/>
      <c r="IK2090" s="87"/>
      <c r="IL2090" s="29"/>
      <c r="IM2090" s="87" t="s">
        <v>85</v>
      </c>
      <c r="IO2090" s="96"/>
    </row>
    <row r="2091" spans="1:249" s="1" customFormat="1" ht="40.799999999999997" x14ac:dyDescent="0.3">
      <c r="A2091" s="134" t="s">
        <v>855</v>
      </c>
      <c r="B2091" s="127" t="s">
        <v>717</v>
      </c>
      <c r="C2091" s="317" t="s">
        <v>718</v>
      </c>
      <c r="D2091" s="317"/>
      <c r="E2091" s="317"/>
      <c r="F2091" s="317"/>
      <c r="G2091" s="317"/>
      <c r="H2091" s="126" t="s">
        <v>81</v>
      </c>
      <c r="I2091" s="124">
        <v>7.4887499999999996E-2</v>
      </c>
      <c r="J2091" s="133">
        <v>1</v>
      </c>
      <c r="K2091" s="183">
        <v>7.4887499999999996E-2</v>
      </c>
      <c r="L2091" s="136">
        <v>36038.35</v>
      </c>
      <c r="M2091" s="169">
        <v>1.34</v>
      </c>
      <c r="N2091" s="171">
        <v>48291.39</v>
      </c>
      <c r="O2091" s="124"/>
      <c r="P2091" s="135">
        <v>3616.42</v>
      </c>
      <c r="HY2091" s="117"/>
      <c r="HZ2091" s="117"/>
      <c r="IA2091" s="87" t="s">
        <v>718</v>
      </c>
      <c r="IB2091" s="87" t="s">
        <v>4</v>
      </c>
      <c r="IC2091" s="87" t="s">
        <v>4</v>
      </c>
      <c r="ID2091" s="87" t="s">
        <v>4</v>
      </c>
      <c r="IE2091" s="87" t="s">
        <v>4</v>
      </c>
      <c r="IG2091" s="29"/>
      <c r="IH2091" s="29"/>
      <c r="II2091" s="29"/>
      <c r="IJ2091" s="116"/>
      <c r="IK2091" s="87"/>
      <c r="IL2091" s="29"/>
      <c r="IM2091" s="87"/>
      <c r="IO2091" s="96"/>
    </row>
    <row r="2092" spans="1:249" s="1" customFormat="1" ht="14.4" x14ac:dyDescent="0.3">
      <c r="A2092" s="129"/>
      <c r="B2092" s="128"/>
      <c r="C2092" s="319" t="s">
        <v>85</v>
      </c>
      <c r="D2092" s="319"/>
      <c r="E2092" s="319"/>
      <c r="F2092" s="319"/>
      <c r="G2092" s="319"/>
      <c r="H2092" s="126"/>
      <c r="I2092" s="124"/>
      <c r="J2092" s="124"/>
      <c r="K2092" s="124"/>
      <c r="L2092" s="125"/>
      <c r="M2092" s="124"/>
      <c r="N2092" s="125"/>
      <c r="O2092" s="124"/>
      <c r="P2092" s="135">
        <v>3616.42</v>
      </c>
      <c r="HY2092" s="117"/>
      <c r="HZ2092" s="117"/>
      <c r="IA2092" s="87"/>
      <c r="IB2092" s="87"/>
      <c r="IC2092" s="87"/>
      <c r="ID2092" s="87"/>
      <c r="IE2092" s="87"/>
      <c r="IG2092" s="29"/>
      <c r="IH2092" s="29"/>
      <c r="II2092" s="29"/>
      <c r="IJ2092" s="116"/>
      <c r="IK2092" s="87"/>
      <c r="IL2092" s="29"/>
      <c r="IM2092" s="87" t="s">
        <v>85</v>
      </c>
      <c r="IO2092" s="96"/>
    </row>
    <row r="2093" spans="1:249" s="1" customFormat="1" ht="20.399999999999999" x14ac:dyDescent="0.3">
      <c r="A2093" s="134" t="s">
        <v>858</v>
      </c>
      <c r="B2093" s="127" t="s">
        <v>811</v>
      </c>
      <c r="C2093" s="317" t="s">
        <v>812</v>
      </c>
      <c r="D2093" s="317"/>
      <c r="E2093" s="317"/>
      <c r="F2093" s="317"/>
      <c r="G2093" s="317"/>
      <c r="H2093" s="126" t="s">
        <v>63</v>
      </c>
      <c r="I2093" s="124">
        <v>0.39479999999999998</v>
      </c>
      <c r="J2093" s="133">
        <v>1</v>
      </c>
      <c r="K2093" s="170">
        <v>0.39479999999999998</v>
      </c>
      <c r="L2093" s="125"/>
      <c r="M2093" s="124"/>
      <c r="N2093" s="168"/>
      <c r="O2093" s="124"/>
      <c r="P2093" s="167"/>
      <c r="HY2093" s="117"/>
      <c r="HZ2093" s="117"/>
      <c r="IA2093" s="87" t="s">
        <v>812</v>
      </c>
      <c r="IB2093" s="87" t="s">
        <v>4</v>
      </c>
      <c r="IC2093" s="87" t="s">
        <v>4</v>
      </c>
      <c r="ID2093" s="87" t="s">
        <v>4</v>
      </c>
      <c r="IE2093" s="87" t="s">
        <v>4</v>
      </c>
      <c r="IG2093" s="29"/>
      <c r="IH2093" s="29"/>
      <c r="II2093" s="29"/>
      <c r="IJ2093" s="116"/>
      <c r="IK2093" s="87"/>
      <c r="IL2093" s="29"/>
      <c r="IM2093" s="87"/>
      <c r="IO2093" s="96"/>
    </row>
    <row r="2094" spans="1:249" s="1" customFormat="1" ht="14.4" x14ac:dyDescent="0.3">
      <c r="A2094" s="166"/>
      <c r="B2094" s="165"/>
      <c r="C2094" s="287" t="s">
        <v>895</v>
      </c>
      <c r="D2094" s="287"/>
      <c r="E2094" s="287"/>
      <c r="F2094" s="287"/>
      <c r="G2094" s="287"/>
      <c r="H2094" s="287"/>
      <c r="I2094" s="287"/>
      <c r="J2094" s="287"/>
      <c r="K2094" s="287"/>
      <c r="L2094" s="287"/>
      <c r="M2094" s="287"/>
      <c r="N2094" s="287"/>
      <c r="O2094" s="287"/>
      <c r="P2094" s="318"/>
      <c r="HY2094" s="117"/>
      <c r="HZ2094" s="117"/>
      <c r="IA2094" s="87"/>
      <c r="IB2094" s="87"/>
      <c r="IC2094" s="87"/>
      <c r="ID2094" s="87"/>
      <c r="IE2094" s="87"/>
      <c r="IF2094" s="50" t="s">
        <v>895</v>
      </c>
      <c r="IG2094" s="29"/>
      <c r="IH2094" s="29"/>
      <c r="II2094" s="29"/>
      <c r="IJ2094" s="116"/>
      <c r="IK2094" s="87"/>
      <c r="IL2094" s="29"/>
      <c r="IM2094" s="87"/>
      <c r="IO2094" s="96"/>
    </row>
    <row r="2095" spans="1:249" s="1" customFormat="1" ht="20.399999999999999" x14ac:dyDescent="0.3">
      <c r="A2095" s="164"/>
      <c r="B2095" s="103" t="s">
        <v>1045</v>
      </c>
      <c r="C2095" s="321" t="s">
        <v>1044</v>
      </c>
      <c r="D2095" s="321"/>
      <c r="E2095" s="321"/>
      <c r="F2095" s="321"/>
      <c r="G2095" s="321"/>
      <c r="H2095" s="321"/>
      <c r="I2095" s="321"/>
      <c r="J2095" s="321"/>
      <c r="K2095" s="321"/>
      <c r="L2095" s="321"/>
      <c r="M2095" s="321"/>
      <c r="N2095" s="321"/>
      <c r="O2095" s="321"/>
      <c r="P2095" s="322"/>
      <c r="HY2095" s="117"/>
      <c r="HZ2095" s="117"/>
      <c r="IA2095" s="87"/>
      <c r="IB2095" s="87"/>
      <c r="IC2095" s="87"/>
      <c r="ID2095" s="87"/>
      <c r="IE2095" s="87"/>
      <c r="IG2095" s="29"/>
      <c r="IH2095" s="29"/>
      <c r="II2095" s="29"/>
      <c r="IJ2095" s="116"/>
      <c r="IK2095" s="87"/>
      <c r="IL2095" s="29"/>
      <c r="IM2095" s="87"/>
      <c r="IN2095" s="50" t="s">
        <v>1044</v>
      </c>
      <c r="IO2095" s="96"/>
    </row>
    <row r="2096" spans="1:249" s="1" customFormat="1" ht="14.4" x14ac:dyDescent="0.3">
      <c r="A2096" s="159"/>
      <c r="B2096" s="142" t="s">
        <v>62</v>
      </c>
      <c r="C2096" s="285" t="s">
        <v>64</v>
      </c>
      <c r="D2096" s="285"/>
      <c r="E2096" s="285"/>
      <c r="F2096" s="285"/>
      <c r="G2096" s="285"/>
      <c r="H2096" s="141" t="s">
        <v>65</v>
      </c>
      <c r="I2096" s="73"/>
      <c r="J2096" s="73"/>
      <c r="K2096" s="156">
        <v>2.1111930000000001</v>
      </c>
      <c r="L2096" s="28"/>
      <c r="M2096" s="73"/>
      <c r="N2096" s="28"/>
      <c r="O2096" s="73"/>
      <c r="P2096" s="152">
        <v>1171.18</v>
      </c>
      <c r="HY2096" s="117"/>
      <c r="HZ2096" s="117"/>
      <c r="IA2096" s="87"/>
      <c r="IB2096" s="87"/>
      <c r="IC2096" s="87"/>
      <c r="ID2096" s="87"/>
      <c r="IE2096" s="87"/>
      <c r="IG2096" s="29" t="s">
        <v>64</v>
      </c>
      <c r="IH2096" s="29"/>
      <c r="II2096" s="29"/>
      <c r="IJ2096" s="116"/>
      <c r="IK2096" s="87"/>
      <c r="IL2096" s="29"/>
      <c r="IM2096" s="87"/>
      <c r="IO2096" s="96"/>
    </row>
    <row r="2097" spans="1:249" s="1" customFormat="1" ht="14.4" x14ac:dyDescent="0.3">
      <c r="A2097" s="158"/>
      <c r="B2097" s="142" t="s">
        <v>814</v>
      </c>
      <c r="C2097" s="285" t="s">
        <v>815</v>
      </c>
      <c r="D2097" s="285"/>
      <c r="E2097" s="285"/>
      <c r="F2097" s="285"/>
      <c r="G2097" s="285"/>
      <c r="H2097" s="141" t="s">
        <v>65</v>
      </c>
      <c r="I2097" s="139">
        <v>4.6500000000000004</v>
      </c>
      <c r="J2097" s="139">
        <v>1.1499999999999999</v>
      </c>
      <c r="K2097" s="156">
        <v>2.1111930000000001</v>
      </c>
      <c r="L2097" s="49"/>
      <c r="M2097" s="56"/>
      <c r="N2097" s="153">
        <v>554.75</v>
      </c>
      <c r="O2097" s="73"/>
      <c r="P2097" s="152">
        <v>1171.18</v>
      </c>
      <c r="Q2097" s="144"/>
      <c r="R2097" s="144"/>
      <c r="HY2097" s="117"/>
      <c r="HZ2097" s="117"/>
      <c r="IA2097" s="87"/>
      <c r="IB2097" s="87"/>
      <c r="IC2097" s="87"/>
      <c r="ID2097" s="87"/>
      <c r="IE2097" s="87"/>
      <c r="IG2097" s="29"/>
      <c r="IH2097" s="29" t="s">
        <v>815</v>
      </c>
      <c r="II2097" s="29"/>
      <c r="IJ2097" s="116"/>
      <c r="IK2097" s="87"/>
      <c r="IL2097" s="29"/>
      <c r="IM2097" s="87"/>
      <c r="IO2097" s="96"/>
    </row>
    <row r="2098" spans="1:249" s="1" customFormat="1" ht="14.4" x14ac:dyDescent="0.3">
      <c r="A2098" s="159"/>
      <c r="B2098" s="142" t="s">
        <v>66</v>
      </c>
      <c r="C2098" s="285" t="s">
        <v>67</v>
      </c>
      <c r="D2098" s="285"/>
      <c r="E2098" s="285"/>
      <c r="F2098" s="285"/>
      <c r="G2098" s="285"/>
      <c r="H2098" s="141"/>
      <c r="I2098" s="73"/>
      <c r="J2098" s="73"/>
      <c r="K2098" s="73"/>
      <c r="L2098" s="28"/>
      <c r="M2098" s="73"/>
      <c r="N2098" s="28"/>
      <c r="O2098" s="73"/>
      <c r="P2098" s="137">
        <v>3.81</v>
      </c>
      <c r="HY2098" s="117"/>
      <c r="HZ2098" s="117"/>
      <c r="IA2098" s="87"/>
      <c r="IB2098" s="87"/>
      <c r="IC2098" s="87"/>
      <c r="ID2098" s="87"/>
      <c r="IE2098" s="87"/>
      <c r="IG2098" s="29" t="s">
        <v>67</v>
      </c>
      <c r="IH2098" s="29"/>
      <c r="II2098" s="29"/>
      <c r="IJ2098" s="116"/>
      <c r="IK2098" s="87"/>
      <c r="IL2098" s="29"/>
      <c r="IM2098" s="87"/>
      <c r="IO2098" s="96"/>
    </row>
    <row r="2099" spans="1:249" s="1" customFormat="1" ht="14.4" x14ac:dyDescent="0.3">
      <c r="A2099" s="159"/>
      <c r="B2099" s="142"/>
      <c r="C2099" s="285" t="s">
        <v>68</v>
      </c>
      <c r="D2099" s="285"/>
      <c r="E2099" s="285"/>
      <c r="F2099" s="285"/>
      <c r="G2099" s="285"/>
      <c r="H2099" s="141" t="s">
        <v>65</v>
      </c>
      <c r="I2099" s="73"/>
      <c r="J2099" s="73"/>
      <c r="K2099" s="161">
        <v>9.8700000000000003E-3</v>
      </c>
      <c r="L2099" s="28"/>
      <c r="M2099" s="73"/>
      <c r="N2099" s="28"/>
      <c r="O2099" s="73"/>
      <c r="P2099" s="137">
        <v>5.17</v>
      </c>
      <c r="HY2099" s="117"/>
      <c r="HZ2099" s="117"/>
      <c r="IA2099" s="87"/>
      <c r="IB2099" s="87"/>
      <c r="IC2099" s="87"/>
      <c r="ID2099" s="87"/>
      <c r="IE2099" s="87"/>
      <c r="IG2099" s="29" t="s">
        <v>68</v>
      </c>
      <c r="IH2099" s="29"/>
      <c r="II2099" s="29"/>
      <c r="IJ2099" s="116"/>
      <c r="IK2099" s="87"/>
      <c r="IL2099" s="29"/>
      <c r="IM2099" s="87"/>
      <c r="IO2099" s="96"/>
    </row>
    <row r="2100" spans="1:249" s="1" customFormat="1" ht="20.399999999999999" x14ac:dyDescent="0.3">
      <c r="A2100" s="158"/>
      <c r="B2100" s="142" t="s">
        <v>69</v>
      </c>
      <c r="C2100" s="285" t="s">
        <v>70</v>
      </c>
      <c r="D2100" s="285"/>
      <c r="E2100" s="285"/>
      <c r="F2100" s="285"/>
      <c r="G2100" s="285"/>
      <c r="H2100" s="141" t="s">
        <v>71</v>
      </c>
      <c r="I2100" s="139">
        <v>0.01</v>
      </c>
      <c r="J2100" s="139">
        <v>1.25</v>
      </c>
      <c r="K2100" s="156">
        <v>4.9350000000000002E-3</v>
      </c>
      <c r="L2100" s="155">
        <v>37.32</v>
      </c>
      <c r="M2100" s="154">
        <v>1.45</v>
      </c>
      <c r="N2100" s="153">
        <v>54.11</v>
      </c>
      <c r="O2100" s="73"/>
      <c r="P2100" s="152">
        <v>0.27</v>
      </c>
      <c r="Q2100" s="144"/>
      <c r="R2100" s="144"/>
      <c r="HY2100" s="117"/>
      <c r="HZ2100" s="117"/>
      <c r="IA2100" s="87"/>
      <c r="IB2100" s="87"/>
      <c r="IC2100" s="87"/>
      <c r="ID2100" s="87"/>
      <c r="IE2100" s="87"/>
      <c r="IG2100" s="29"/>
      <c r="IH2100" s="29" t="s">
        <v>70</v>
      </c>
      <c r="II2100" s="29"/>
      <c r="IJ2100" s="116"/>
      <c r="IK2100" s="87"/>
      <c r="IL2100" s="29"/>
      <c r="IM2100" s="87"/>
      <c r="IO2100" s="96"/>
    </row>
    <row r="2101" spans="1:249" s="1" customFormat="1" ht="14.4" x14ac:dyDescent="0.3">
      <c r="A2101" s="143"/>
      <c r="B2101" s="142" t="s">
        <v>72</v>
      </c>
      <c r="C2101" s="285" t="s">
        <v>73</v>
      </c>
      <c r="D2101" s="285"/>
      <c r="E2101" s="285"/>
      <c r="F2101" s="285"/>
      <c r="G2101" s="285"/>
      <c r="H2101" s="141" t="s">
        <v>65</v>
      </c>
      <c r="I2101" s="139">
        <v>0.01</v>
      </c>
      <c r="J2101" s="139">
        <v>1.25</v>
      </c>
      <c r="K2101" s="156">
        <v>4.9350000000000002E-3</v>
      </c>
      <c r="L2101" s="28"/>
      <c r="M2101" s="73"/>
      <c r="N2101" s="160">
        <v>492.65</v>
      </c>
      <c r="O2101" s="73"/>
      <c r="P2101" s="137">
        <v>2.4300000000000002</v>
      </c>
      <c r="HY2101" s="117"/>
      <c r="HZ2101" s="117"/>
      <c r="IA2101" s="87"/>
      <c r="IB2101" s="87"/>
      <c r="IC2101" s="87"/>
      <c r="ID2101" s="87"/>
      <c r="IE2101" s="87"/>
      <c r="IG2101" s="29"/>
      <c r="IH2101" s="29"/>
      <c r="II2101" s="29" t="s">
        <v>73</v>
      </c>
      <c r="IJ2101" s="116"/>
      <c r="IK2101" s="87"/>
      <c r="IL2101" s="29"/>
      <c r="IM2101" s="87"/>
      <c r="IO2101" s="96"/>
    </row>
    <row r="2102" spans="1:249" s="1" customFormat="1" ht="14.4" x14ac:dyDescent="0.3">
      <c r="A2102" s="158"/>
      <c r="B2102" s="142" t="s">
        <v>104</v>
      </c>
      <c r="C2102" s="285" t="s">
        <v>105</v>
      </c>
      <c r="D2102" s="285"/>
      <c r="E2102" s="285"/>
      <c r="F2102" s="285"/>
      <c r="G2102" s="285"/>
      <c r="H2102" s="141" t="s">
        <v>71</v>
      </c>
      <c r="I2102" s="139">
        <v>0.01</v>
      </c>
      <c r="J2102" s="139">
        <v>1.25</v>
      </c>
      <c r="K2102" s="156">
        <v>4.9350000000000002E-3</v>
      </c>
      <c r="L2102" s="49"/>
      <c r="M2102" s="56"/>
      <c r="N2102" s="153">
        <v>717.22</v>
      </c>
      <c r="O2102" s="73"/>
      <c r="P2102" s="152">
        <v>3.54</v>
      </c>
      <c r="Q2102" s="144"/>
      <c r="R2102" s="144"/>
      <c r="HY2102" s="117"/>
      <c r="HZ2102" s="117"/>
      <c r="IA2102" s="87"/>
      <c r="IB2102" s="87"/>
      <c r="IC2102" s="87"/>
      <c r="ID2102" s="87"/>
      <c r="IE2102" s="87"/>
      <c r="IG2102" s="29"/>
      <c r="IH2102" s="29" t="s">
        <v>105</v>
      </c>
      <c r="II2102" s="29"/>
      <c r="IJ2102" s="116"/>
      <c r="IK2102" s="87"/>
      <c r="IL2102" s="29"/>
      <c r="IM2102" s="87"/>
      <c r="IO2102" s="96"/>
    </row>
    <row r="2103" spans="1:249" s="1" customFormat="1" ht="14.4" x14ac:dyDescent="0.3">
      <c r="A2103" s="143"/>
      <c r="B2103" s="142" t="s">
        <v>106</v>
      </c>
      <c r="C2103" s="285" t="s">
        <v>107</v>
      </c>
      <c r="D2103" s="285"/>
      <c r="E2103" s="285"/>
      <c r="F2103" s="285"/>
      <c r="G2103" s="285"/>
      <c r="H2103" s="141" t="s">
        <v>65</v>
      </c>
      <c r="I2103" s="139">
        <v>0.01</v>
      </c>
      <c r="J2103" s="139">
        <v>1.25</v>
      </c>
      <c r="K2103" s="156">
        <v>4.9350000000000002E-3</v>
      </c>
      <c r="L2103" s="28"/>
      <c r="M2103" s="73"/>
      <c r="N2103" s="160">
        <v>554.75</v>
      </c>
      <c r="O2103" s="73"/>
      <c r="P2103" s="137">
        <v>2.74</v>
      </c>
      <c r="HY2103" s="117"/>
      <c r="HZ2103" s="117"/>
      <c r="IA2103" s="87"/>
      <c r="IB2103" s="87"/>
      <c r="IC2103" s="87"/>
      <c r="ID2103" s="87"/>
      <c r="IE2103" s="87"/>
      <c r="IG2103" s="29"/>
      <c r="IH2103" s="29"/>
      <c r="II2103" s="29" t="s">
        <v>107</v>
      </c>
      <c r="IJ2103" s="116"/>
      <c r="IK2103" s="87"/>
      <c r="IL2103" s="29"/>
      <c r="IM2103" s="87"/>
      <c r="IO2103" s="96"/>
    </row>
    <row r="2104" spans="1:249" s="1" customFormat="1" ht="14.4" x14ac:dyDescent="0.3">
      <c r="A2104" s="159"/>
      <c r="B2104" s="142" t="s">
        <v>93</v>
      </c>
      <c r="C2104" s="285" t="s">
        <v>110</v>
      </c>
      <c r="D2104" s="285"/>
      <c r="E2104" s="285"/>
      <c r="F2104" s="285"/>
      <c r="G2104" s="285"/>
      <c r="H2104" s="141"/>
      <c r="I2104" s="73"/>
      <c r="J2104" s="73"/>
      <c r="K2104" s="73"/>
      <c r="L2104" s="28"/>
      <c r="M2104" s="73"/>
      <c r="N2104" s="28"/>
      <c r="O2104" s="73"/>
      <c r="P2104" s="137">
        <v>3.5</v>
      </c>
      <c r="HY2104" s="117"/>
      <c r="HZ2104" s="117"/>
      <c r="IA2104" s="87"/>
      <c r="IB2104" s="87"/>
      <c r="IC2104" s="87"/>
      <c r="ID2104" s="87"/>
      <c r="IE2104" s="87"/>
      <c r="IG2104" s="29" t="s">
        <v>110</v>
      </c>
      <c r="IH2104" s="29"/>
      <c r="II2104" s="29"/>
      <c r="IJ2104" s="116"/>
      <c r="IK2104" s="87"/>
      <c r="IL2104" s="29"/>
      <c r="IM2104" s="87"/>
      <c r="IO2104" s="96"/>
    </row>
    <row r="2105" spans="1:249" s="1" customFormat="1" ht="14.4" x14ac:dyDescent="0.3">
      <c r="A2105" s="158"/>
      <c r="B2105" s="142" t="s">
        <v>181</v>
      </c>
      <c r="C2105" s="285" t="s">
        <v>182</v>
      </c>
      <c r="D2105" s="285"/>
      <c r="E2105" s="285"/>
      <c r="F2105" s="285"/>
      <c r="G2105" s="285"/>
      <c r="H2105" s="141" t="s">
        <v>114</v>
      </c>
      <c r="I2105" s="138">
        <v>0.1</v>
      </c>
      <c r="J2105" s="73"/>
      <c r="K2105" s="161">
        <v>3.9480000000000001E-2</v>
      </c>
      <c r="L2105" s="155">
        <v>56.11</v>
      </c>
      <c r="M2105" s="154">
        <v>1.58</v>
      </c>
      <c r="N2105" s="153">
        <v>88.65</v>
      </c>
      <c r="O2105" s="73"/>
      <c r="P2105" s="152">
        <v>3.5</v>
      </c>
      <c r="Q2105" s="144"/>
      <c r="R2105" s="144"/>
      <c r="HY2105" s="117"/>
      <c r="HZ2105" s="117"/>
      <c r="IA2105" s="87"/>
      <c r="IB2105" s="87"/>
      <c r="IC2105" s="87"/>
      <c r="ID2105" s="87"/>
      <c r="IE2105" s="87"/>
      <c r="IG2105" s="29"/>
      <c r="IH2105" s="29" t="s">
        <v>182</v>
      </c>
      <c r="II2105" s="29"/>
      <c r="IJ2105" s="116"/>
      <c r="IK2105" s="87"/>
      <c r="IL2105" s="29"/>
      <c r="IM2105" s="87"/>
      <c r="IO2105" s="96"/>
    </row>
    <row r="2106" spans="1:249" s="1" customFormat="1" ht="14.4" x14ac:dyDescent="0.3">
      <c r="A2106" s="151" t="s">
        <v>78</v>
      </c>
      <c r="B2106" s="150" t="s">
        <v>816</v>
      </c>
      <c r="C2106" s="320" t="s">
        <v>712</v>
      </c>
      <c r="D2106" s="320"/>
      <c r="E2106" s="320"/>
      <c r="F2106" s="320"/>
      <c r="G2106" s="320"/>
      <c r="H2106" s="149" t="s">
        <v>81</v>
      </c>
      <c r="I2106" s="173">
        <v>1.03E-2</v>
      </c>
      <c r="J2106" s="146"/>
      <c r="K2106" s="182">
        <v>4.0664000000000004E-3</v>
      </c>
      <c r="L2106" s="147"/>
      <c r="M2106" s="146"/>
      <c r="N2106" s="147"/>
      <c r="O2106" s="146"/>
      <c r="P2106" s="145"/>
      <c r="HY2106" s="117"/>
      <c r="HZ2106" s="117"/>
      <c r="IA2106" s="87"/>
      <c r="IB2106" s="87"/>
      <c r="IC2106" s="87"/>
      <c r="ID2106" s="87"/>
      <c r="IE2106" s="87"/>
      <c r="IG2106" s="29"/>
      <c r="IH2106" s="29"/>
      <c r="II2106" s="29"/>
      <c r="IJ2106" s="116" t="s">
        <v>712</v>
      </c>
      <c r="IK2106" s="87"/>
      <c r="IL2106" s="29"/>
      <c r="IM2106" s="87"/>
      <c r="IO2106" s="96"/>
    </row>
    <row r="2107" spans="1:249" s="1" customFormat="1" ht="14.4" x14ac:dyDescent="0.3">
      <c r="A2107" s="104"/>
      <c r="B2107" s="103"/>
      <c r="C2107" s="319" t="s">
        <v>82</v>
      </c>
      <c r="D2107" s="319"/>
      <c r="E2107" s="319"/>
      <c r="F2107" s="319"/>
      <c r="G2107" s="319"/>
      <c r="H2107" s="126"/>
      <c r="I2107" s="124"/>
      <c r="J2107" s="124"/>
      <c r="K2107" s="124"/>
      <c r="L2107" s="125"/>
      <c r="M2107" s="124"/>
      <c r="N2107" s="136"/>
      <c r="O2107" s="124"/>
      <c r="P2107" s="135">
        <v>1183.6600000000001</v>
      </c>
      <c r="Q2107" s="144"/>
      <c r="R2107" s="144"/>
      <c r="HY2107" s="117"/>
      <c r="HZ2107" s="117"/>
      <c r="IA2107" s="87"/>
      <c r="IB2107" s="87"/>
      <c r="IC2107" s="87"/>
      <c r="ID2107" s="87"/>
      <c r="IE2107" s="87"/>
      <c r="IG2107" s="29"/>
      <c r="IH2107" s="29"/>
      <c r="II2107" s="29"/>
      <c r="IJ2107" s="116"/>
      <c r="IK2107" s="87" t="s">
        <v>82</v>
      </c>
      <c r="IL2107" s="29"/>
      <c r="IM2107" s="87"/>
      <c r="IO2107" s="96"/>
    </row>
    <row r="2108" spans="1:249" s="1" customFormat="1" ht="14.4" x14ac:dyDescent="0.3">
      <c r="A2108" s="143"/>
      <c r="B2108" s="142"/>
      <c r="C2108" s="285" t="s">
        <v>83</v>
      </c>
      <c r="D2108" s="285"/>
      <c r="E2108" s="285"/>
      <c r="F2108" s="285"/>
      <c r="G2108" s="285"/>
      <c r="H2108" s="141"/>
      <c r="I2108" s="73"/>
      <c r="J2108" s="73"/>
      <c r="K2108" s="73"/>
      <c r="L2108" s="28"/>
      <c r="M2108" s="73"/>
      <c r="N2108" s="28"/>
      <c r="O2108" s="73"/>
      <c r="P2108" s="152">
        <v>1176.3499999999999</v>
      </c>
      <c r="HY2108" s="117"/>
      <c r="HZ2108" s="117"/>
      <c r="IA2108" s="87"/>
      <c r="IB2108" s="87"/>
      <c r="IC2108" s="87"/>
      <c r="ID2108" s="87"/>
      <c r="IE2108" s="87"/>
      <c r="IG2108" s="29"/>
      <c r="IH2108" s="29"/>
      <c r="II2108" s="29"/>
      <c r="IJ2108" s="116"/>
      <c r="IK2108" s="87"/>
      <c r="IL2108" s="29" t="s">
        <v>83</v>
      </c>
      <c r="IM2108" s="87"/>
      <c r="IO2108" s="96"/>
    </row>
    <row r="2109" spans="1:249" s="1" customFormat="1" ht="20.399999999999999" x14ac:dyDescent="0.3">
      <c r="A2109" s="143"/>
      <c r="B2109" s="142" t="s">
        <v>188</v>
      </c>
      <c r="C2109" s="285" t="s">
        <v>189</v>
      </c>
      <c r="D2109" s="285"/>
      <c r="E2109" s="285"/>
      <c r="F2109" s="285"/>
      <c r="G2109" s="285"/>
      <c r="H2109" s="141" t="s">
        <v>84</v>
      </c>
      <c r="I2109" s="140">
        <v>100</v>
      </c>
      <c r="J2109" s="138">
        <v>0.9</v>
      </c>
      <c r="K2109" s="140">
        <v>90</v>
      </c>
      <c r="L2109" s="28"/>
      <c r="M2109" s="73"/>
      <c r="N2109" s="28"/>
      <c r="O2109" s="73"/>
      <c r="P2109" s="152">
        <v>1058.72</v>
      </c>
      <c r="HY2109" s="117"/>
      <c r="HZ2109" s="117"/>
      <c r="IA2109" s="87"/>
      <c r="IB2109" s="87"/>
      <c r="IC2109" s="87"/>
      <c r="ID2109" s="87"/>
      <c r="IE2109" s="87"/>
      <c r="IG2109" s="29"/>
      <c r="IH2109" s="29"/>
      <c r="II2109" s="29"/>
      <c r="IJ2109" s="116"/>
      <c r="IK2109" s="87"/>
      <c r="IL2109" s="29" t="s">
        <v>189</v>
      </c>
      <c r="IM2109" s="87"/>
      <c r="IO2109" s="96"/>
    </row>
    <row r="2110" spans="1:249" s="1" customFormat="1" ht="20.399999999999999" x14ac:dyDescent="0.3">
      <c r="A2110" s="143"/>
      <c r="B2110" s="142" t="s">
        <v>190</v>
      </c>
      <c r="C2110" s="285" t="s">
        <v>191</v>
      </c>
      <c r="D2110" s="285"/>
      <c r="E2110" s="285"/>
      <c r="F2110" s="285"/>
      <c r="G2110" s="285"/>
      <c r="H2110" s="141" t="s">
        <v>84</v>
      </c>
      <c r="I2110" s="140">
        <v>49</v>
      </c>
      <c r="J2110" s="139">
        <v>0.85</v>
      </c>
      <c r="K2110" s="139">
        <v>41.65</v>
      </c>
      <c r="L2110" s="28"/>
      <c r="M2110" s="73"/>
      <c r="N2110" s="28"/>
      <c r="O2110" s="73"/>
      <c r="P2110" s="137">
        <v>489.95</v>
      </c>
      <c r="HY2110" s="117"/>
      <c r="HZ2110" s="117"/>
      <c r="IA2110" s="87"/>
      <c r="IB2110" s="87"/>
      <c r="IC2110" s="87"/>
      <c r="ID2110" s="87"/>
      <c r="IE2110" s="87"/>
      <c r="IG2110" s="29"/>
      <c r="IH2110" s="29"/>
      <c r="II2110" s="29"/>
      <c r="IJ2110" s="116"/>
      <c r="IK2110" s="87"/>
      <c r="IL2110" s="29" t="s">
        <v>191</v>
      </c>
      <c r="IM2110" s="87"/>
      <c r="IO2110" s="96"/>
    </row>
    <row r="2111" spans="1:249" s="1" customFormat="1" ht="14.4" x14ac:dyDescent="0.3">
      <c r="A2111" s="129"/>
      <c r="B2111" s="128"/>
      <c r="C2111" s="319" t="s">
        <v>85</v>
      </c>
      <c r="D2111" s="319"/>
      <c r="E2111" s="319"/>
      <c r="F2111" s="319"/>
      <c r="G2111" s="319"/>
      <c r="H2111" s="126"/>
      <c r="I2111" s="124"/>
      <c r="J2111" s="124"/>
      <c r="K2111" s="124"/>
      <c r="L2111" s="125"/>
      <c r="M2111" s="124"/>
      <c r="N2111" s="136">
        <v>6920.8</v>
      </c>
      <c r="O2111" s="124"/>
      <c r="P2111" s="135">
        <v>2732.33</v>
      </c>
      <c r="HY2111" s="117"/>
      <c r="HZ2111" s="117"/>
      <c r="IA2111" s="87"/>
      <c r="IB2111" s="87"/>
      <c r="IC2111" s="87"/>
      <c r="ID2111" s="87"/>
      <c r="IE2111" s="87"/>
      <c r="IG2111" s="29"/>
      <c r="IH2111" s="29"/>
      <c r="II2111" s="29"/>
      <c r="IJ2111" s="116"/>
      <c r="IK2111" s="87"/>
      <c r="IL2111" s="29"/>
      <c r="IM2111" s="87" t="s">
        <v>85</v>
      </c>
      <c r="IO2111" s="96"/>
    </row>
    <row r="2112" spans="1:249" s="1" customFormat="1" ht="40.799999999999997" x14ac:dyDescent="0.3">
      <c r="A2112" s="134" t="s">
        <v>865</v>
      </c>
      <c r="B2112" s="127" t="s">
        <v>818</v>
      </c>
      <c r="C2112" s="317" t="s">
        <v>614</v>
      </c>
      <c r="D2112" s="317"/>
      <c r="E2112" s="317"/>
      <c r="F2112" s="317"/>
      <c r="G2112" s="317"/>
      <c r="H2112" s="126" t="s">
        <v>114</v>
      </c>
      <c r="I2112" s="124">
        <v>4.0663999999999998</v>
      </c>
      <c r="J2112" s="133">
        <v>1</v>
      </c>
      <c r="K2112" s="170">
        <v>4.0663999999999998</v>
      </c>
      <c r="L2112" s="132">
        <v>65.84</v>
      </c>
      <c r="M2112" s="169">
        <v>1.31</v>
      </c>
      <c r="N2112" s="130">
        <v>86.25</v>
      </c>
      <c r="O2112" s="124"/>
      <c r="P2112" s="123">
        <v>350.73</v>
      </c>
      <c r="HY2112" s="117"/>
      <c r="HZ2112" s="117"/>
      <c r="IA2112" s="87" t="s">
        <v>614</v>
      </c>
      <c r="IB2112" s="87" t="s">
        <v>4</v>
      </c>
      <c r="IC2112" s="87" t="s">
        <v>4</v>
      </c>
      <c r="ID2112" s="87" t="s">
        <v>4</v>
      </c>
      <c r="IE2112" s="87" t="s">
        <v>4</v>
      </c>
      <c r="IG2112" s="29"/>
      <c r="IH2112" s="29"/>
      <c r="II2112" s="29"/>
      <c r="IJ2112" s="116"/>
      <c r="IK2112" s="87"/>
      <c r="IL2112" s="29"/>
      <c r="IM2112" s="87"/>
      <c r="IO2112" s="96"/>
    </row>
    <row r="2113" spans="1:249" s="1" customFormat="1" ht="14.4" x14ac:dyDescent="0.3">
      <c r="A2113" s="166"/>
      <c r="B2113" s="165"/>
      <c r="C2113" s="287" t="s">
        <v>896</v>
      </c>
      <c r="D2113" s="287"/>
      <c r="E2113" s="287"/>
      <c r="F2113" s="287"/>
      <c r="G2113" s="287"/>
      <c r="H2113" s="287"/>
      <c r="I2113" s="287"/>
      <c r="J2113" s="287"/>
      <c r="K2113" s="287"/>
      <c r="L2113" s="287"/>
      <c r="M2113" s="287"/>
      <c r="N2113" s="287"/>
      <c r="O2113" s="287"/>
      <c r="P2113" s="318"/>
      <c r="HY2113" s="117"/>
      <c r="HZ2113" s="117"/>
      <c r="IA2113" s="87"/>
      <c r="IB2113" s="87"/>
      <c r="IC2113" s="87"/>
      <c r="ID2113" s="87"/>
      <c r="IE2113" s="87"/>
      <c r="IF2113" s="50" t="s">
        <v>896</v>
      </c>
      <c r="IG2113" s="29"/>
      <c r="IH2113" s="29"/>
      <c r="II2113" s="29"/>
      <c r="IJ2113" s="116"/>
      <c r="IK2113" s="87"/>
      <c r="IL2113" s="29"/>
      <c r="IM2113" s="87"/>
      <c r="IO2113" s="96"/>
    </row>
    <row r="2114" spans="1:249" s="1" customFormat="1" ht="14.4" x14ac:dyDescent="0.3">
      <c r="A2114" s="129"/>
      <c r="B2114" s="128"/>
      <c r="C2114" s="319" t="s">
        <v>85</v>
      </c>
      <c r="D2114" s="319"/>
      <c r="E2114" s="319"/>
      <c r="F2114" s="319"/>
      <c r="G2114" s="319"/>
      <c r="H2114" s="126"/>
      <c r="I2114" s="124"/>
      <c r="J2114" s="124"/>
      <c r="K2114" s="124"/>
      <c r="L2114" s="125"/>
      <c r="M2114" s="124"/>
      <c r="N2114" s="125"/>
      <c r="O2114" s="124"/>
      <c r="P2114" s="123">
        <v>350.73</v>
      </c>
      <c r="HY2114" s="117"/>
      <c r="HZ2114" s="117"/>
      <c r="IA2114" s="87"/>
      <c r="IB2114" s="87"/>
      <c r="IC2114" s="87"/>
      <c r="ID2114" s="87"/>
      <c r="IE2114" s="87"/>
      <c r="IG2114" s="29"/>
      <c r="IH2114" s="29"/>
      <c r="II2114" s="29"/>
      <c r="IJ2114" s="116"/>
      <c r="IK2114" s="87"/>
      <c r="IL2114" s="29"/>
      <c r="IM2114" s="87" t="s">
        <v>85</v>
      </c>
      <c r="IO2114" s="96"/>
    </row>
    <row r="2115" spans="1:249" s="1" customFormat="1" ht="40.799999999999997" x14ac:dyDescent="0.3">
      <c r="A2115" s="134" t="s">
        <v>868</v>
      </c>
      <c r="B2115" s="127" t="s">
        <v>887</v>
      </c>
      <c r="C2115" s="317" t="s">
        <v>888</v>
      </c>
      <c r="D2115" s="317"/>
      <c r="E2115" s="317"/>
      <c r="F2115" s="317"/>
      <c r="G2115" s="317"/>
      <c r="H2115" s="126" t="s">
        <v>63</v>
      </c>
      <c r="I2115" s="124">
        <v>0.39479999999999998</v>
      </c>
      <c r="J2115" s="133">
        <v>1</v>
      </c>
      <c r="K2115" s="170">
        <v>0.39479999999999998</v>
      </c>
      <c r="L2115" s="125"/>
      <c r="M2115" s="124"/>
      <c r="N2115" s="168"/>
      <c r="O2115" s="124"/>
      <c r="P2115" s="167"/>
      <c r="HY2115" s="117"/>
      <c r="HZ2115" s="117"/>
      <c r="IA2115" s="87" t="s">
        <v>888</v>
      </c>
      <c r="IB2115" s="87" t="s">
        <v>4</v>
      </c>
      <c r="IC2115" s="87" t="s">
        <v>4</v>
      </c>
      <c r="ID2115" s="87" t="s">
        <v>4</v>
      </c>
      <c r="IE2115" s="87" t="s">
        <v>4</v>
      </c>
      <c r="IG2115" s="29"/>
      <c r="IH2115" s="29"/>
      <c r="II2115" s="29"/>
      <c r="IJ2115" s="116"/>
      <c r="IK2115" s="87"/>
      <c r="IL2115" s="29"/>
      <c r="IM2115" s="87"/>
      <c r="IO2115" s="96"/>
    </row>
    <row r="2116" spans="1:249" s="1" customFormat="1" ht="14.4" x14ac:dyDescent="0.3">
      <c r="A2116" s="166"/>
      <c r="B2116" s="165"/>
      <c r="C2116" s="287" t="s">
        <v>895</v>
      </c>
      <c r="D2116" s="287"/>
      <c r="E2116" s="287"/>
      <c r="F2116" s="287"/>
      <c r="G2116" s="287"/>
      <c r="H2116" s="287"/>
      <c r="I2116" s="287"/>
      <c r="J2116" s="287"/>
      <c r="K2116" s="287"/>
      <c r="L2116" s="287"/>
      <c r="M2116" s="287"/>
      <c r="N2116" s="287"/>
      <c r="O2116" s="287"/>
      <c r="P2116" s="318"/>
      <c r="HY2116" s="117"/>
      <c r="HZ2116" s="117"/>
      <c r="IA2116" s="87"/>
      <c r="IB2116" s="87"/>
      <c r="IC2116" s="87"/>
      <c r="ID2116" s="87"/>
      <c r="IE2116" s="87"/>
      <c r="IF2116" s="50" t="s">
        <v>895</v>
      </c>
      <c r="IG2116" s="29"/>
      <c r="IH2116" s="29"/>
      <c r="II2116" s="29"/>
      <c r="IJ2116" s="116"/>
      <c r="IK2116" s="87"/>
      <c r="IL2116" s="29"/>
      <c r="IM2116" s="87"/>
      <c r="IO2116" s="96"/>
    </row>
    <row r="2117" spans="1:249" s="1" customFormat="1" ht="20.399999999999999" x14ac:dyDescent="0.3">
      <c r="A2117" s="164"/>
      <c r="B2117" s="103" t="s">
        <v>1045</v>
      </c>
      <c r="C2117" s="321" t="s">
        <v>1044</v>
      </c>
      <c r="D2117" s="321"/>
      <c r="E2117" s="321"/>
      <c r="F2117" s="321"/>
      <c r="G2117" s="321"/>
      <c r="H2117" s="321"/>
      <c r="I2117" s="321"/>
      <c r="J2117" s="321"/>
      <c r="K2117" s="321"/>
      <c r="L2117" s="321"/>
      <c r="M2117" s="321"/>
      <c r="N2117" s="321"/>
      <c r="O2117" s="321"/>
      <c r="P2117" s="322"/>
      <c r="HY2117" s="117"/>
      <c r="HZ2117" s="117"/>
      <c r="IA2117" s="87"/>
      <c r="IB2117" s="87"/>
      <c r="IC2117" s="87"/>
      <c r="ID2117" s="87"/>
      <c r="IE2117" s="87"/>
      <c r="IG2117" s="29"/>
      <c r="IH2117" s="29"/>
      <c r="II2117" s="29"/>
      <c r="IJ2117" s="116"/>
      <c r="IK2117" s="87"/>
      <c r="IL2117" s="29"/>
      <c r="IM2117" s="87"/>
      <c r="IN2117" s="50" t="s">
        <v>1044</v>
      </c>
      <c r="IO2117" s="96"/>
    </row>
    <row r="2118" spans="1:249" s="1" customFormat="1" ht="14.4" x14ac:dyDescent="0.3">
      <c r="A2118" s="159"/>
      <c r="B2118" s="142" t="s">
        <v>62</v>
      </c>
      <c r="C2118" s="285" t="s">
        <v>64</v>
      </c>
      <c r="D2118" s="285"/>
      <c r="E2118" s="285"/>
      <c r="F2118" s="285"/>
      <c r="G2118" s="285"/>
      <c r="H2118" s="141" t="s">
        <v>65</v>
      </c>
      <c r="I2118" s="73"/>
      <c r="J2118" s="73"/>
      <c r="K2118" s="162">
        <v>52.330345199999996</v>
      </c>
      <c r="L2118" s="28"/>
      <c r="M2118" s="73"/>
      <c r="N2118" s="28"/>
      <c r="O2118" s="73"/>
      <c r="P2118" s="152">
        <v>27730.37</v>
      </c>
      <c r="HY2118" s="117"/>
      <c r="HZ2118" s="117"/>
      <c r="IA2118" s="87"/>
      <c r="IB2118" s="87"/>
      <c r="IC2118" s="87"/>
      <c r="ID2118" s="87"/>
      <c r="IE2118" s="87"/>
      <c r="IG2118" s="29" t="s">
        <v>64</v>
      </c>
      <c r="IH2118" s="29"/>
      <c r="II2118" s="29"/>
      <c r="IJ2118" s="116"/>
      <c r="IK2118" s="87"/>
      <c r="IL2118" s="29"/>
      <c r="IM2118" s="87"/>
      <c r="IO2118" s="96"/>
    </row>
    <row r="2119" spans="1:249" s="1" customFormat="1" ht="14.4" x14ac:dyDescent="0.3">
      <c r="A2119" s="158"/>
      <c r="B2119" s="142" t="s">
        <v>171</v>
      </c>
      <c r="C2119" s="285" t="s">
        <v>172</v>
      </c>
      <c r="D2119" s="285"/>
      <c r="E2119" s="285"/>
      <c r="F2119" s="285"/>
      <c r="G2119" s="285"/>
      <c r="H2119" s="141" t="s">
        <v>65</v>
      </c>
      <c r="I2119" s="139">
        <v>115.26</v>
      </c>
      <c r="J2119" s="139">
        <v>1.1499999999999999</v>
      </c>
      <c r="K2119" s="162">
        <v>52.330345199999996</v>
      </c>
      <c r="L2119" s="49"/>
      <c r="M2119" s="56"/>
      <c r="N2119" s="153">
        <v>529.91</v>
      </c>
      <c r="O2119" s="73"/>
      <c r="P2119" s="152">
        <v>27730.37</v>
      </c>
      <c r="Q2119" s="144"/>
      <c r="R2119" s="144"/>
      <c r="HY2119" s="117"/>
      <c r="HZ2119" s="117"/>
      <c r="IA2119" s="87"/>
      <c r="IB2119" s="87"/>
      <c r="IC2119" s="87"/>
      <c r="ID2119" s="87"/>
      <c r="IE2119" s="87"/>
      <c r="IG2119" s="29"/>
      <c r="IH2119" s="29" t="s">
        <v>172</v>
      </c>
      <c r="II2119" s="29"/>
      <c r="IJ2119" s="116"/>
      <c r="IK2119" s="87"/>
      <c r="IL2119" s="29"/>
      <c r="IM2119" s="87"/>
      <c r="IO2119" s="96"/>
    </row>
    <row r="2120" spans="1:249" s="1" customFormat="1" ht="14.4" x14ac:dyDescent="0.3">
      <c r="A2120" s="159"/>
      <c r="B2120" s="142" t="s">
        <v>66</v>
      </c>
      <c r="C2120" s="285" t="s">
        <v>67</v>
      </c>
      <c r="D2120" s="285"/>
      <c r="E2120" s="285"/>
      <c r="F2120" s="285"/>
      <c r="G2120" s="285"/>
      <c r="H2120" s="141"/>
      <c r="I2120" s="73"/>
      <c r="J2120" s="73"/>
      <c r="K2120" s="73"/>
      <c r="L2120" s="28"/>
      <c r="M2120" s="73"/>
      <c r="N2120" s="28"/>
      <c r="O2120" s="73"/>
      <c r="P2120" s="137">
        <v>83.12</v>
      </c>
      <c r="HY2120" s="117"/>
      <c r="HZ2120" s="117"/>
      <c r="IA2120" s="87"/>
      <c r="IB2120" s="87"/>
      <c r="IC2120" s="87"/>
      <c r="ID2120" s="87"/>
      <c r="IE2120" s="87"/>
      <c r="IG2120" s="29" t="s">
        <v>67</v>
      </c>
      <c r="IH2120" s="29"/>
      <c r="II2120" s="29"/>
      <c r="IJ2120" s="116"/>
      <c r="IK2120" s="87"/>
      <c r="IL2120" s="29"/>
      <c r="IM2120" s="87"/>
      <c r="IO2120" s="96"/>
    </row>
    <row r="2121" spans="1:249" s="1" customFormat="1" ht="14.4" x14ac:dyDescent="0.3">
      <c r="A2121" s="159"/>
      <c r="B2121" s="142"/>
      <c r="C2121" s="285" t="s">
        <v>68</v>
      </c>
      <c r="D2121" s="285"/>
      <c r="E2121" s="285"/>
      <c r="F2121" s="285"/>
      <c r="G2121" s="285"/>
      <c r="H2121" s="141" t="s">
        <v>65</v>
      </c>
      <c r="I2121" s="73"/>
      <c r="J2121" s="73"/>
      <c r="K2121" s="156">
        <v>0.81427499999999997</v>
      </c>
      <c r="L2121" s="28"/>
      <c r="M2121" s="73"/>
      <c r="N2121" s="28"/>
      <c r="O2121" s="73"/>
      <c r="P2121" s="137">
        <v>406.87</v>
      </c>
      <c r="HY2121" s="117"/>
      <c r="HZ2121" s="117"/>
      <c r="IA2121" s="87"/>
      <c r="IB2121" s="87"/>
      <c r="IC2121" s="87"/>
      <c r="ID2121" s="87"/>
      <c r="IE2121" s="87"/>
      <c r="IG2121" s="29" t="s">
        <v>68</v>
      </c>
      <c r="IH2121" s="29"/>
      <c r="II2121" s="29"/>
      <c r="IJ2121" s="116"/>
      <c r="IK2121" s="87"/>
      <c r="IL2121" s="29"/>
      <c r="IM2121" s="87"/>
      <c r="IO2121" s="96"/>
    </row>
    <row r="2122" spans="1:249" s="1" customFormat="1" ht="30.6" x14ac:dyDescent="0.3">
      <c r="A2122" s="158"/>
      <c r="B2122" s="142" t="s">
        <v>150</v>
      </c>
      <c r="C2122" s="285" t="s">
        <v>151</v>
      </c>
      <c r="D2122" s="285"/>
      <c r="E2122" s="285"/>
      <c r="F2122" s="285"/>
      <c r="G2122" s="285"/>
      <c r="H2122" s="141" t="s">
        <v>71</v>
      </c>
      <c r="I2122" s="139">
        <v>0.08</v>
      </c>
      <c r="J2122" s="139">
        <v>1.25</v>
      </c>
      <c r="K2122" s="161">
        <v>3.9480000000000001E-2</v>
      </c>
      <c r="L2122" s="49"/>
      <c r="M2122" s="56"/>
      <c r="N2122" s="153">
        <v>1865.38</v>
      </c>
      <c r="O2122" s="73"/>
      <c r="P2122" s="152">
        <v>73.650000000000006</v>
      </c>
      <c r="Q2122" s="144"/>
      <c r="R2122" s="144"/>
      <c r="HY2122" s="117"/>
      <c r="HZ2122" s="117"/>
      <c r="IA2122" s="87"/>
      <c r="IB2122" s="87"/>
      <c r="IC2122" s="87"/>
      <c r="ID2122" s="87"/>
      <c r="IE2122" s="87"/>
      <c r="IG2122" s="29"/>
      <c r="IH2122" s="29" t="s">
        <v>151</v>
      </c>
      <c r="II2122" s="29"/>
      <c r="IJ2122" s="116"/>
      <c r="IK2122" s="87"/>
      <c r="IL2122" s="29"/>
      <c r="IM2122" s="87"/>
      <c r="IO2122" s="96"/>
    </row>
    <row r="2123" spans="1:249" s="1" customFormat="1" ht="14.4" x14ac:dyDescent="0.3">
      <c r="A2123" s="143"/>
      <c r="B2123" s="142" t="s">
        <v>152</v>
      </c>
      <c r="C2123" s="285" t="s">
        <v>153</v>
      </c>
      <c r="D2123" s="285"/>
      <c r="E2123" s="285"/>
      <c r="F2123" s="285"/>
      <c r="G2123" s="285"/>
      <c r="H2123" s="141" t="s">
        <v>65</v>
      </c>
      <c r="I2123" s="139">
        <v>0.08</v>
      </c>
      <c r="J2123" s="139">
        <v>1.25</v>
      </c>
      <c r="K2123" s="161">
        <v>3.9480000000000001E-2</v>
      </c>
      <c r="L2123" s="28"/>
      <c r="M2123" s="73"/>
      <c r="N2123" s="160">
        <v>637.54</v>
      </c>
      <c r="O2123" s="73"/>
      <c r="P2123" s="137">
        <v>25.17</v>
      </c>
      <c r="HY2123" s="117"/>
      <c r="HZ2123" s="117"/>
      <c r="IA2123" s="87"/>
      <c r="IB2123" s="87"/>
      <c r="IC2123" s="87"/>
      <c r="ID2123" s="87"/>
      <c r="IE2123" s="87"/>
      <c r="IG2123" s="29"/>
      <c r="IH2123" s="29"/>
      <c r="II2123" s="29" t="s">
        <v>153</v>
      </c>
      <c r="IJ2123" s="116"/>
      <c r="IK2123" s="87"/>
      <c r="IL2123" s="29"/>
      <c r="IM2123" s="87"/>
      <c r="IO2123" s="96"/>
    </row>
    <row r="2124" spans="1:249" s="1" customFormat="1" ht="20.399999999999999" x14ac:dyDescent="0.3">
      <c r="A2124" s="158"/>
      <c r="B2124" s="142" t="s">
        <v>69</v>
      </c>
      <c r="C2124" s="285" t="s">
        <v>70</v>
      </c>
      <c r="D2124" s="285"/>
      <c r="E2124" s="285"/>
      <c r="F2124" s="285"/>
      <c r="G2124" s="285"/>
      <c r="H2124" s="141" t="s">
        <v>71</v>
      </c>
      <c r="I2124" s="139">
        <v>0.27</v>
      </c>
      <c r="J2124" s="139">
        <v>1.25</v>
      </c>
      <c r="K2124" s="156">
        <v>0.133245</v>
      </c>
      <c r="L2124" s="155">
        <v>37.32</v>
      </c>
      <c r="M2124" s="154">
        <v>1.45</v>
      </c>
      <c r="N2124" s="153">
        <v>54.11</v>
      </c>
      <c r="O2124" s="73"/>
      <c r="P2124" s="152">
        <v>7.21</v>
      </c>
      <c r="Q2124" s="144"/>
      <c r="R2124" s="144"/>
      <c r="HY2124" s="117"/>
      <c r="HZ2124" s="117"/>
      <c r="IA2124" s="87"/>
      <c r="IB2124" s="87"/>
      <c r="IC2124" s="87"/>
      <c r="ID2124" s="87"/>
      <c r="IE2124" s="87"/>
      <c r="IG2124" s="29"/>
      <c r="IH2124" s="29" t="s">
        <v>70</v>
      </c>
      <c r="II2124" s="29"/>
      <c r="IJ2124" s="116"/>
      <c r="IK2124" s="87"/>
      <c r="IL2124" s="29"/>
      <c r="IM2124" s="87"/>
      <c r="IO2124" s="96"/>
    </row>
    <row r="2125" spans="1:249" s="1" customFormat="1" ht="14.4" x14ac:dyDescent="0.3">
      <c r="A2125" s="143"/>
      <c r="B2125" s="142" t="s">
        <v>72</v>
      </c>
      <c r="C2125" s="285" t="s">
        <v>73</v>
      </c>
      <c r="D2125" s="285"/>
      <c r="E2125" s="285"/>
      <c r="F2125" s="285"/>
      <c r="G2125" s="285"/>
      <c r="H2125" s="141" t="s">
        <v>65</v>
      </c>
      <c r="I2125" s="139">
        <v>0.27</v>
      </c>
      <c r="J2125" s="139">
        <v>1.25</v>
      </c>
      <c r="K2125" s="156">
        <v>0.133245</v>
      </c>
      <c r="L2125" s="28"/>
      <c r="M2125" s="73"/>
      <c r="N2125" s="160">
        <v>492.65</v>
      </c>
      <c r="O2125" s="73"/>
      <c r="P2125" s="137">
        <v>65.64</v>
      </c>
      <c r="HY2125" s="117"/>
      <c r="HZ2125" s="117"/>
      <c r="IA2125" s="87"/>
      <c r="IB2125" s="87"/>
      <c r="IC2125" s="87"/>
      <c r="ID2125" s="87"/>
      <c r="IE2125" s="87"/>
      <c r="IG2125" s="29"/>
      <c r="IH2125" s="29"/>
      <c r="II2125" s="29" t="s">
        <v>73</v>
      </c>
      <c r="IJ2125" s="116"/>
      <c r="IK2125" s="87"/>
      <c r="IL2125" s="29"/>
      <c r="IM2125" s="87"/>
      <c r="IO2125" s="96"/>
    </row>
    <row r="2126" spans="1:249" s="1" customFormat="1" ht="14.4" x14ac:dyDescent="0.3">
      <c r="A2126" s="158"/>
      <c r="B2126" s="142" t="s">
        <v>703</v>
      </c>
      <c r="C2126" s="285" t="s">
        <v>704</v>
      </c>
      <c r="D2126" s="285"/>
      <c r="E2126" s="285"/>
      <c r="F2126" s="285"/>
      <c r="G2126" s="285"/>
      <c r="H2126" s="141" t="s">
        <v>71</v>
      </c>
      <c r="I2126" s="138">
        <v>1.3</v>
      </c>
      <c r="J2126" s="139">
        <v>1.25</v>
      </c>
      <c r="K2126" s="161">
        <v>0.64154999999999995</v>
      </c>
      <c r="L2126" s="155">
        <v>2.31</v>
      </c>
      <c r="M2126" s="154">
        <v>1.53</v>
      </c>
      <c r="N2126" s="153">
        <v>3.53</v>
      </c>
      <c r="O2126" s="73"/>
      <c r="P2126" s="152">
        <v>2.2599999999999998</v>
      </c>
      <c r="Q2126" s="144"/>
      <c r="R2126" s="144"/>
      <c r="HY2126" s="117"/>
      <c r="HZ2126" s="117"/>
      <c r="IA2126" s="87"/>
      <c r="IB2126" s="87"/>
      <c r="IC2126" s="87"/>
      <c r="ID2126" s="87"/>
      <c r="IE2126" s="87"/>
      <c r="IG2126" s="29"/>
      <c r="IH2126" s="29" t="s">
        <v>704</v>
      </c>
      <c r="II2126" s="29"/>
      <c r="IJ2126" s="116"/>
      <c r="IK2126" s="87"/>
      <c r="IL2126" s="29"/>
      <c r="IM2126" s="87"/>
      <c r="IO2126" s="96"/>
    </row>
    <row r="2127" spans="1:249" s="1" customFormat="1" ht="14.4" x14ac:dyDescent="0.3">
      <c r="A2127" s="143"/>
      <c r="B2127" s="142" t="s">
        <v>72</v>
      </c>
      <c r="C2127" s="285" t="s">
        <v>73</v>
      </c>
      <c r="D2127" s="285"/>
      <c r="E2127" s="285"/>
      <c r="F2127" s="285"/>
      <c r="G2127" s="285"/>
      <c r="H2127" s="141" t="s">
        <v>65</v>
      </c>
      <c r="I2127" s="138">
        <v>1.3</v>
      </c>
      <c r="J2127" s="139">
        <v>1.25</v>
      </c>
      <c r="K2127" s="161">
        <v>0.64154999999999995</v>
      </c>
      <c r="L2127" s="28"/>
      <c r="M2127" s="73"/>
      <c r="N2127" s="160">
        <v>492.65</v>
      </c>
      <c r="O2127" s="73"/>
      <c r="P2127" s="137">
        <v>316.06</v>
      </c>
      <c r="HY2127" s="117"/>
      <c r="HZ2127" s="117"/>
      <c r="IA2127" s="87"/>
      <c r="IB2127" s="87"/>
      <c r="IC2127" s="87"/>
      <c r="ID2127" s="87"/>
      <c r="IE2127" s="87"/>
      <c r="IG2127" s="29"/>
      <c r="IH2127" s="29"/>
      <c r="II2127" s="29" t="s">
        <v>73</v>
      </c>
      <c r="IJ2127" s="116"/>
      <c r="IK2127" s="87"/>
      <c r="IL2127" s="29"/>
      <c r="IM2127" s="87"/>
      <c r="IO2127" s="96"/>
    </row>
    <row r="2128" spans="1:249" s="1" customFormat="1" ht="14.4" x14ac:dyDescent="0.3">
      <c r="A2128" s="159"/>
      <c r="B2128" s="142" t="s">
        <v>93</v>
      </c>
      <c r="C2128" s="285" t="s">
        <v>110</v>
      </c>
      <c r="D2128" s="285"/>
      <c r="E2128" s="285"/>
      <c r="F2128" s="285"/>
      <c r="G2128" s="285"/>
      <c r="H2128" s="141"/>
      <c r="I2128" s="73"/>
      <c r="J2128" s="73"/>
      <c r="K2128" s="73"/>
      <c r="L2128" s="28"/>
      <c r="M2128" s="73"/>
      <c r="N2128" s="28"/>
      <c r="O2128" s="73"/>
      <c r="P2128" s="137">
        <v>19.350000000000001</v>
      </c>
      <c r="HY2128" s="117"/>
      <c r="HZ2128" s="117"/>
      <c r="IA2128" s="87"/>
      <c r="IB2128" s="87"/>
      <c r="IC2128" s="87"/>
      <c r="ID2128" s="87"/>
      <c r="IE2128" s="87"/>
      <c r="IG2128" s="29" t="s">
        <v>110</v>
      </c>
      <c r="IH2128" s="29"/>
      <c r="II2128" s="29"/>
      <c r="IJ2128" s="116"/>
      <c r="IK2128" s="87"/>
      <c r="IL2128" s="29"/>
      <c r="IM2128" s="87"/>
      <c r="IO2128" s="96"/>
    </row>
    <row r="2129" spans="1:249" s="1" customFormat="1" ht="14.4" x14ac:dyDescent="0.3">
      <c r="A2129" s="158"/>
      <c r="B2129" s="142" t="s">
        <v>158</v>
      </c>
      <c r="C2129" s="285" t="s">
        <v>159</v>
      </c>
      <c r="D2129" s="285"/>
      <c r="E2129" s="285"/>
      <c r="F2129" s="285"/>
      <c r="G2129" s="285"/>
      <c r="H2129" s="141" t="s">
        <v>111</v>
      </c>
      <c r="I2129" s="163">
        <v>8.5000000000000006E-2</v>
      </c>
      <c r="J2129" s="73"/>
      <c r="K2129" s="156">
        <v>3.3557999999999998E-2</v>
      </c>
      <c r="L2129" s="155">
        <v>35.71</v>
      </c>
      <c r="M2129" s="154">
        <v>1.54</v>
      </c>
      <c r="N2129" s="153">
        <v>54.99</v>
      </c>
      <c r="O2129" s="73"/>
      <c r="P2129" s="152">
        <v>1.85</v>
      </c>
      <c r="Q2129" s="144"/>
      <c r="R2129" s="144"/>
      <c r="HY2129" s="117"/>
      <c r="HZ2129" s="117"/>
      <c r="IA2129" s="87"/>
      <c r="IB2129" s="87"/>
      <c r="IC2129" s="87"/>
      <c r="ID2129" s="87"/>
      <c r="IE2129" s="87"/>
      <c r="IG2129" s="29"/>
      <c r="IH2129" s="29" t="s">
        <v>159</v>
      </c>
      <c r="II2129" s="29"/>
      <c r="IJ2129" s="116"/>
      <c r="IK2129" s="87"/>
      <c r="IL2129" s="29"/>
      <c r="IM2129" s="87"/>
      <c r="IO2129" s="96"/>
    </row>
    <row r="2130" spans="1:249" s="1" customFormat="1" ht="14.4" x14ac:dyDescent="0.3">
      <c r="A2130" s="158"/>
      <c r="B2130" s="142" t="s">
        <v>181</v>
      </c>
      <c r="C2130" s="285" t="s">
        <v>182</v>
      </c>
      <c r="D2130" s="285"/>
      <c r="E2130" s="285"/>
      <c r="F2130" s="285"/>
      <c r="G2130" s="285"/>
      <c r="H2130" s="141" t="s">
        <v>114</v>
      </c>
      <c r="I2130" s="138">
        <v>0.5</v>
      </c>
      <c r="J2130" s="73"/>
      <c r="K2130" s="157">
        <v>0.19739999999999999</v>
      </c>
      <c r="L2130" s="155">
        <v>56.11</v>
      </c>
      <c r="M2130" s="154">
        <v>1.58</v>
      </c>
      <c r="N2130" s="153">
        <v>88.65</v>
      </c>
      <c r="O2130" s="73"/>
      <c r="P2130" s="152">
        <v>17.5</v>
      </c>
      <c r="Q2130" s="144"/>
      <c r="R2130" s="144"/>
      <c r="HY2130" s="117"/>
      <c r="HZ2130" s="117"/>
      <c r="IA2130" s="87"/>
      <c r="IB2130" s="87"/>
      <c r="IC2130" s="87"/>
      <c r="ID2130" s="87"/>
      <c r="IE2130" s="87"/>
      <c r="IG2130" s="29"/>
      <c r="IH2130" s="29" t="s">
        <v>182</v>
      </c>
      <c r="II2130" s="29"/>
      <c r="IJ2130" s="116"/>
      <c r="IK2130" s="87"/>
      <c r="IL2130" s="29"/>
      <c r="IM2130" s="87"/>
      <c r="IO2130" s="96"/>
    </row>
    <row r="2131" spans="1:249" s="1" customFormat="1" ht="14.4" x14ac:dyDescent="0.3">
      <c r="A2131" s="151" t="s">
        <v>78</v>
      </c>
      <c r="B2131" s="150" t="s">
        <v>803</v>
      </c>
      <c r="C2131" s="320" t="s">
        <v>804</v>
      </c>
      <c r="D2131" s="320"/>
      <c r="E2131" s="320"/>
      <c r="F2131" s="320"/>
      <c r="G2131" s="320"/>
      <c r="H2131" s="149" t="s">
        <v>81</v>
      </c>
      <c r="I2131" s="174">
        <v>0.05</v>
      </c>
      <c r="J2131" s="146"/>
      <c r="K2131" s="180">
        <v>1.9740000000000001E-2</v>
      </c>
      <c r="L2131" s="147"/>
      <c r="M2131" s="146"/>
      <c r="N2131" s="147"/>
      <c r="O2131" s="146"/>
      <c r="P2131" s="145"/>
      <c r="HY2131" s="117"/>
      <c r="HZ2131" s="117"/>
      <c r="IA2131" s="87"/>
      <c r="IB2131" s="87"/>
      <c r="IC2131" s="87"/>
      <c r="ID2131" s="87"/>
      <c r="IE2131" s="87"/>
      <c r="IG2131" s="29"/>
      <c r="IH2131" s="29"/>
      <c r="II2131" s="29"/>
      <c r="IJ2131" s="116" t="s">
        <v>804</v>
      </c>
      <c r="IK2131" s="87"/>
      <c r="IL2131" s="29"/>
      <c r="IM2131" s="87"/>
      <c r="IO2131" s="96"/>
    </row>
    <row r="2132" spans="1:249" s="1" customFormat="1" ht="14.4" x14ac:dyDescent="0.3">
      <c r="A2132" s="151" t="s">
        <v>78</v>
      </c>
      <c r="B2132" s="150" t="s">
        <v>889</v>
      </c>
      <c r="C2132" s="320" t="s">
        <v>890</v>
      </c>
      <c r="D2132" s="320"/>
      <c r="E2132" s="320"/>
      <c r="F2132" s="320"/>
      <c r="G2132" s="320"/>
      <c r="H2132" s="149" t="s">
        <v>180</v>
      </c>
      <c r="I2132" s="148">
        <v>100</v>
      </c>
      <c r="J2132" s="146"/>
      <c r="K2132" s="174">
        <v>39.479999999999997</v>
      </c>
      <c r="L2132" s="147"/>
      <c r="M2132" s="146"/>
      <c r="N2132" s="147"/>
      <c r="O2132" s="146"/>
      <c r="P2132" s="145"/>
      <c r="HY2132" s="117"/>
      <c r="HZ2132" s="117"/>
      <c r="IA2132" s="87"/>
      <c r="IB2132" s="87"/>
      <c r="IC2132" s="87"/>
      <c r="ID2132" s="87"/>
      <c r="IE2132" s="87"/>
      <c r="IG2132" s="29"/>
      <c r="IH2132" s="29"/>
      <c r="II2132" s="29"/>
      <c r="IJ2132" s="116" t="s">
        <v>890</v>
      </c>
      <c r="IK2132" s="87"/>
      <c r="IL2132" s="29"/>
      <c r="IM2132" s="87"/>
      <c r="IO2132" s="96"/>
    </row>
    <row r="2133" spans="1:249" s="1" customFormat="1" ht="14.4" x14ac:dyDescent="0.3">
      <c r="A2133" s="151" t="s">
        <v>78</v>
      </c>
      <c r="B2133" s="150" t="s">
        <v>709</v>
      </c>
      <c r="C2133" s="320" t="s">
        <v>710</v>
      </c>
      <c r="D2133" s="320"/>
      <c r="E2133" s="320"/>
      <c r="F2133" s="320"/>
      <c r="G2133" s="320"/>
      <c r="H2133" s="149" t="s">
        <v>81</v>
      </c>
      <c r="I2133" s="181">
        <v>0.375</v>
      </c>
      <c r="J2133" s="146"/>
      <c r="K2133" s="180">
        <v>0.14804999999999999</v>
      </c>
      <c r="L2133" s="147"/>
      <c r="M2133" s="146"/>
      <c r="N2133" s="147"/>
      <c r="O2133" s="146"/>
      <c r="P2133" s="145"/>
      <c r="HY2133" s="117"/>
      <c r="HZ2133" s="117"/>
      <c r="IA2133" s="87"/>
      <c r="IB2133" s="87"/>
      <c r="IC2133" s="87"/>
      <c r="ID2133" s="87"/>
      <c r="IE2133" s="87"/>
      <c r="IG2133" s="29"/>
      <c r="IH2133" s="29"/>
      <c r="II2133" s="29"/>
      <c r="IJ2133" s="116" t="s">
        <v>710</v>
      </c>
      <c r="IK2133" s="87"/>
      <c r="IL2133" s="29"/>
      <c r="IM2133" s="87"/>
      <c r="IO2133" s="96"/>
    </row>
    <row r="2134" spans="1:249" s="1" customFormat="1" ht="14.4" x14ac:dyDescent="0.3">
      <c r="A2134" s="104"/>
      <c r="B2134" s="103"/>
      <c r="C2134" s="319" t="s">
        <v>82</v>
      </c>
      <c r="D2134" s="319"/>
      <c r="E2134" s="319"/>
      <c r="F2134" s="319"/>
      <c r="G2134" s="319"/>
      <c r="H2134" s="126"/>
      <c r="I2134" s="124"/>
      <c r="J2134" s="124"/>
      <c r="K2134" s="124"/>
      <c r="L2134" s="125"/>
      <c r="M2134" s="124"/>
      <c r="N2134" s="136"/>
      <c r="O2134" s="124"/>
      <c r="P2134" s="135">
        <v>28239.71</v>
      </c>
      <c r="Q2134" s="144"/>
      <c r="R2134" s="144"/>
      <c r="HY2134" s="117"/>
      <c r="HZ2134" s="117"/>
      <c r="IA2134" s="87"/>
      <c r="IB2134" s="87"/>
      <c r="IC2134" s="87"/>
      <c r="ID2134" s="87"/>
      <c r="IE2134" s="87"/>
      <c r="IG2134" s="29"/>
      <c r="IH2134" s="29"/>
      <c r="II2134" s="29"/>
      <c r="IJ2134" s="116"/>
      <c r="IK2134" s="87" t="s">
        <v>82</v>
      </c>
      <c r="IL2134" s="29"/>
      <c r="IM2134" s="87"/>
      <c r="IO2134" s="96"/>
    </row>
    <row r="2135" spans="1:249" s="1" customFormat="1" ht="14.4" x14ac:dyDescent="0.3">
      <c r="A2135" s="143"/>
      <c r="B2135" s="142"/>
      <c r="C2135" s="285" t="s">
        <v>83</v>
      </c>
      <c r="D2135" s="285"/>
      <c r="E2135" s="285"/>
      <c r="F2135" s="285"/>
      <c r="G2135" s="285"/>
      <c r="H2135" s="141"/>
      <c r="I2135" s="73"/>
      <c r="J2135" s="73"/>
      <c r="K2135" s="73"/>
      <c r="L2135" s="28"/>
      <c r="M2135" s="73"/>
      <c r="N2135" s="28"/>
      <c r="O2135" s="73"/>
      <c r="P2135" s="152">
        <v>28137.24</v>
      </c>
      <c r="HY2135" s="117"/>
      <c r="HZ2135" s="117"/>
      <c r="IA2135" s="87"/>
      <c r="IB2135" s="87"/>
      <c r="IC2135" s="87"/>
      <c r="ID2135" s="87"/>
      <c r="IE2135" s="87"/>
      <c r="IG2135" s="29"/>
      <c r="IH2135" s="29"/>
      <c r="II2135" s="29"/>
      <c r="IJ2135" s="116"/>
      <c r="IK2135" s="87"/>
      <c r="IL2135" s="29" t="s">
        <v>83</v>
      </c>
      <c r="IM2135" s="87"/>
      <c r="IO2135" s="96"/>
    </row>
    <row r="2136" spans="1:249" s="1" customFormat="1" ht="20.399999999999999" x14ac:dyDescent="0.3">
      <c r="A2136" s="143"/>
      <c r="B2136" s="142" t="s">
        <v>188</v>
      </c>
      <c r="C2136" s="285" t="s">
        <v>189</v>
      </c>
      <c r="D2136" s="285"/>
      <c r="E2136" s="285"/>
      <c r="F2136" s="285"/>
      <c r="G2136" s="285"/>
      <c r="H2136" s="141" t="s">
        <v>84</v>
      </c>
      <c r="I2136" s="140">
        <v>100</v>
      </c>
      <c r="J2136" s="138">
        <v>0.9</v>
      </c>
      <c r="K2136" s="140">
        <v>90</v>
      </c>
      <c r="L2136" s="28"/>
      <c r="M2136" s="73"/>
      <c r="N2136" s="28"/>
      <c r="O2136" s="73"/>
      <c r="P2136" s="152">
        <v>25323.52</v>
      </c>
      <c r="HY2136" s="117"/>
      <c r="HZ2136" s="117"/>
      <c r="IA2136" s="87"/>
      <c r="IB2136" s="87"/>
      <c r="IC2136" s="87"/>
      <c r="ID2136" s="87"/>
      <c r="IE2136" s="87"/>
      <c r="IG2136" s="29"/>
      <c r="IH2136" s="29"/>
      <c r="II2136" s="29"/>
      <c r="IJ2136" s="116"/>
      <c r="IK2136" s="87"/>
      <c r="IL2136" s="29" t="s">
        <v>189</v>
      </c>
      <c r="IM2136" s="87"/>
      <c r="IO2136" s="96"/>
    </row>
    <row r="2137" spans="1:249" s="1" customFormat="1" ht="20.399999999999999" x14ac:dyDescent="0.3">
      <c r="A2137" s="143"/>
      <c r="B2137" s="142" t="s">
        <v>190</v>
      </c>
      <c r="C2137" s="285" t="s">
        <v>191</v>
      </c>
      <c r="D2137" s="285"/>
      <c r="E2137" s="285"/>
      <c r="F2137" s="285"/>
      <c r="G2137" s="285"/>
      <c r="H2137" s="141" t="s">
        <v>84</v>
      </c>
      <c r="I2137" s="140">
        <v>49</v>
      </c>
      <c r="J2137" s="139">
        <v>0.85</v>
      </c>
      <c r="K2137" s="139">
        <v>41.65</v>
      </c>
      <c r="L2137" s="28"/>
      <c r="M2137" s="73"/>
      <c r="N2137" s="28"/>
      <c r="O2137" s="73"/>
      <c r="P2137" s="152">
        <v>11719.16</v>
      </c>
      <c r="HY2137" s="117"/>
      <c r="HZ2137" s="117"/>
      <c r="IA2137" s="87"/>
      <c r="IB2137" s="87"/>
      <c r="IC2137" s="87"/>
      <c r="ID2137" s="87"/>
      <c r="IE2137" s="87"/>
      <c r="IG2137" s="29"/>
      <c r="IH2137" s="29"/>
      <c r="II2137" s="29"/>
      <c r="IJ2137" s="116"/>
      <c r="IK2137" s="87"/>
      <c r="IL2137" s="29" t="s">
        <v>191</v>
      </c>
      <c r="IM2137" s="87"/>
      <c r="IO2137" s="96"/>
    </row>
    <row r="2138" spans="1:249" s="1" customFormat="1" ht="14.4" x14ac:dyDescent="0.3">
      <c r="A2138" s="129"/>
      <c r="B2138" s="128"/>
      <c r="C2138" s="319" t="s">
        <v>85</v>
      </c>
      <c r="D2138" s="319"/>
      <c r="E2138" s="319"/>
      <c r="F2138" s="319"/>
      <c r="G2138" s="319"/>
      <c r="H2138" s="126"/>
      <c r="I2138" s="124"/>
      <c r="J2138" s="124"/>
      <c r="K2138" s="124"/>
      <c r="L2138" s="125"/>
      <c r="M2138" s="124"/>
      <c r="N2138" s="136">
        <v>165355.6</v>
      </c>
      <c r="O2138" s="124"/>
      <c r="P2138" s="135">
        <v>65282.39</v>
      </c>
      <c r="HY2138" s="117"/>
      <c r="HZ2138" s="117"/>
      <c r="IA2138" s="87"/>
      <c r="IB2138" s="87"/>
      <c r="IC2138" s="87"/>
      <c r="ID2138" s="87"/>
      <c r="IE2138" s="87"/>
      <c r="IG2138" s="29"/>
      <c r="IH2138" s="29"/>
      <c r="II2138" s="29"/>
      <c r="IJ2138" s="116"/>
      <c r="IK2138" s="87"/>
      <c r="IL2138" s="29"/>
      <c r="IM2138" s="87" t="s">
        <v>85</v>
      </c>
      <c r="IO2138" s="96"/>
    </row>
    <row r="2139" spans="1:249" s="1" customFormat="1" ht="40.799999999999997" x14ac:dyDescent="0.3">
      <c r="A2139" s="134" t="s">
        <v>870</v>
      </c>
      <c r="B2139" s="127" t="s">
        <v>807</v>
      </c>
      <c r="C2139" s="317" t="s">
        <v>706</v>
      </c>
      <c r="D2139" s="317"/>
      <c r="E2139" s="317"/>
      <c r="F2139" s="317"/>
      <c r="G2139" s="317"/>
      <c r="H2139" s="126" t="s">
        <v>81</v>
      </c>
      <c r="I2139" s="124">
        <v>1.9740000000000001E-2</v>
      </c>
      <c r="J2139" s="133">
        <v>1</v>
      </c>
      <c r="K2139" s="172">
        <v>1.9740000000000001E-2</v>
      </c>
      <c r="L2139" s="136">
        <v>37800.300000000003</v>
      </c>
      <c r="M2139" s="169">
        <v>2.02</v>
      </c>
      <c r="N2139" s="171">
        <v>76356.61</v>
      </c>
      <c r="O2139" s="124"/>
      <c r="P2139" s="135">
        <v>1507.28</v>
      </c>
      <c r="HY2139" s="117"/>
      <c r="HZ2139" s="117"/>
      <c r="IA2139" s="87" t="s">
        <v>706</v>
      </c>
      <c r="IB2139" s="87" t="s">
        <v>4</v>
      </c>
      <c r="IC2139" s="87" t="s">
        <v>4</v>
      </c>
      <c r="ID2139" s="87" t="s">
        <v>4</v>
      </c>
      <c r="IE2139" s="87" t="s">
        <v>4</v>
      </c>
      <c r="IG2139" s="29"/>
      <c r="IH2139" s="29"/>
      <c r="II2139" s="29"/>
      <c r="IJ2139" s="116"/>
      <c r="IK2139" s="87"/>
      <c r="IL2139" s="29"/>
      <c r="IM2139" s="87"/>
      <c r="IO2139" s="96"/>
    </row>
    <row r="2140" spans="1:249" s="1" customFormat="1" ht="14.4" x14ac:dyDescent="0.3">
      <c r="A2140" s="129"/>
      <c r="B2140" s="128"/>
      <c r="C2140" s="319" t="s">
        <v>85</v>
      </c>
      <c r="D2140" s="319"/>
      <c r="E2140" s="319"/>
      <c r="F2140" s="319"/>
      <c r="G2140" s="319"/>
      <c r="H2140" s="126"/>
      <c r="I2140" s="124"/>
      <c r="J2140" s="124"/>
      <c r="K2140" s="124"/>
      <c r="L2140" s="125"/>
      <c r="M2140" s="124"/>
      <c r="N2140" s="125"/>
      <c r="O2140" s="124"/>
      <c r="P2140" s="135">
        <v>1507.28</v>
      </c>
      <c r="HY2140" s="117"/>
      <c r="HZ2140" s="117"/>
      <c r="IA2140" s="87"/>
      <c r="IB2140" s="87"/>
      <c r="IC2140" s="87"/>
      <c r="ID2140" s="87"/>
      <c r="IE2140" s="87"/>
      <c r="IG2140" s="29"/>
      <c r="IH2140" s="29"/>
      <c r="II2140" s="29"/>
      <c r="IJ2140" s="116"/>
      <c r="IK2140" s="87"/>
      <c r="IL2140" s="29"/>
      <c r="IM2140" s="87" t="s">
        <v>85</v>
      </c>
      <c r="IO2140" s="96"/>
    </row>
    <row r="2141" spans="1:249" s="1" customFormat="1" ht="40.799999999999997" x14ac:dyDescent="0.3">
      <c r="A2141" s="134" t="s">
        <v>872</v>
      </c>
      <c r="B2141" s="127" t="s">
        <v>714</v>
      </c>
      <c r="C2141" s="317" t="s">
        <v>715</v>
      </c>
      <c r="D2141" s="317"/>
      <c r="E2141" s="317"/>
      <c r="F2141" s="317"/>
      <c r="G2141" s="317"/>
      <c r="H2141" s="126" t="s">
        <v>180</v>
      </c>
      <c r="I2141" s="124">
        <v>39.479999999999997</v>
      </c>
      <c r="J2141" s="133">
        <v>1</v>
      </c>
      <c r="K2141" s="169">
        <v>39.479999999999997</v>
      </c>
      <c r="L2141" s="132">
        <v>603.37</v>
      </c>
      <c r="M2141" s="169">
        <v>1.43</v>
      </c>
      <c r="N2141" s="130">
        <v>862.82</v>
      </c>
      <c r="O2141" s="124"/>
      <c r="P2141" s="135">
        <v>34064.129999999997</v>
      </c>
      <c r="HY2141" s="117"/>
      <c r="HZ2141" s="117"/>
      <c r="IA2141" s="87" t="s">
        <v>715</v>
      </c>
      <c r="IB2141" s="87" t="s">
        <v>4</v>
      </c>
      <c r="IC2141" s="87" t="s">
        <v>4</v>
      </c>
      <c r="ID2141" s="87" t="s">
        <v>4</v>
      </c>
      <c r="IE2141" s="87" t="s">
        <v>4</v>
      </c>
      <c r="IG2141" s="29"/>
      <c r="IH2141" s="29"/>
      <c r="II2141" s="29"/>
      <c r="IJ2141" s="116"/>
      <c r="IK2141" s="87"/>
      <c r="IL2141" s="29"/>
      <c r="IM2141" s="87"/>
      <c r="IO2141" s="96"/>
    </row>
    <row r="2142" spans="1:249" s="1" customFormat="1" ht="14.4" x14ac:dyDescent="0.3">
      <c r="A2142" s="129"/>
      <c r="B2142" s="128"/>
      <c r="C2142" s="319" t="s">
        <v>85</v>
      </c>
      <c r="D2142" s="319"/>
      <c r="E2142" s="319"/>
      <c r="F2142" s="319"/>
      <c r="G2142" s="319"/>
      <c r="H2142" s="126"/>
      <c r="I2142" s="124"/>
      <c r="J2142" s="124"/>
      <c r="K2142" s="124"/>
      <c r="L2142" s="125"/>
      <c r="M2142" s="124"/>
      <c r="N2142" s="125"/>
      <c r="O2142" s="124"/>
      <c r="P2142" s="135">
        <v>34064.129999999997</v>
      </c>
      <c r="HY2142" s="117"/>
      <c r="HZ2142" s="117"/>
      <c r="IA2142" s="87"/>
      <c r="IB2142" s="87"/>
      <c r="IC2142" s="87"/>
      <c r="ID2142" s="87"/>
      <c r="IE2142" s="87"/>
      <c r="IG2142" s="29"/>
      <c r="IH2142" s="29"/>
      <c r="II2142" s="29"/>
      <c r="IJ2142" s="116"/>
      <c r="IK2142" s="87"/>
      <c r="IL2142" s="29"/>
      <c r="IM2142" s="87" t="s">
        <v>85</v>
      </c>
      <c r="IO2142" s="96"/>
    </row>
    <row r="2143" spans="1:249" s="1" customFormat="1" ht="40.799999999999997" x14ac:dyDescent="0.3">
      <c r="A2143" s="134" t="s">
        <v>873</v>
      </c>
      <c r="B2143" s="127" t="s">
        <v>717</v>
      </c>
      <c r="C2143" s="317" t="s">
        <v>718</v>
      </c>
      <c r="D2143" s="317"/>
      <c r="E2143" s="317"/>
      <c r="F2143" s="317"/>
      <c r="G2143" s="317"/>
      <c r="H2143" s="126" t="s">
        <v>81</v>
      </c>
      <c r="I2143" s="124">
        <v>0.14804999999999999</v>
      </c>
      <c r="J2143" s="133">
        <v>1</v>
      </c>
      <c r="K2143" s="172">
        <v>0.14804999999999999</v>
      </c>
      <c r="L2143" s="136">
        <v>36038.35</v>
      </c>
      <c r="M2143" s="169">
        <v>1.34</v>
      </c>
      <c r="N2143" s="171">
        <v>48291.39</v>
      </c>
      <c r="O2143" s="124"/>
      <c r="P2143" s="135">
        <v>7149.54</v>
      </c>
      <c r="HY2143" s="117"/>
      <c r="HZ2143" s="117"/>
      <c r="IA2143" s="87" t="s">
        <v>718</v>
      </c>
      <c r="IB2143" s="87" t="s">
        <v>4</v>
      </c>
      <c r="IC2143" s="87" t="s">
        <v>4</v>
      </c>
      <c r="ID2143" s="87" t="s">
        <v>4</v>
      </c>
      <c r="IE2143" s="87" t="s">
        <v>4</v>
      </c>
      <c r="IG2143" s="29"/>
      <c r="IH2143" s="29"/>
      <c r="II2143" s="29"/>
      <c r="IJ2143" s="116"/>
      <c r="IK2143" s="87"/>
      <c r="IL2143" s="29"/>
      <c r="IM2143" s="87"/>
      <c r="IO2143" s="96"/>
    </row>
    <row r="2144" spans="1:249" s="1" customFormat="1" ht="14.4" x14ac:dyDescent="0.3">
      <c r="A2144" s="129"/>
      <c r="B2144" s="128"/>
      <c r="C2144" s="319" t="s">
        <v>85</v>
      </c>
      <c r="D2144" s="319"/>
      <c r="E2144" s="319"/>
      <c r="F2144" s="319"/>
      <c r="G2144" s="319"/>
      <c r="H2144" s="126"/>
      <c r="I2144" s="124"/>
      <c r="J2144" s="124"/>
      <c r="K2144" s="124"/>
      <c r="L2144" s="125"/>
      <c r="M2144" s="124"/>
      <c r="N2144" s="125"/>
      <c r="O2144" s="124"/>
      <c r="P2144" s="135">
        <v>7149.54</v>
      </c>
      <c r="HY2144" s="117"/>
      <c r="HZ2144" s="117"/>
      <c r="IA2144" s="87"/>
      <c r="IB2144" s="87"/>
      <c r="IC2144" s="87"/>
      <c r="ID2144" s="87"/>
      <c r="IE2144" s="87"/>
      <c r="IG2144" s="29"/>
      <c r="IH2144" s="29"/>
      <c r="II2144" s="29"/>
      <c r="IJ2144" s="116"/>
      <c r="IK2144" s="87"/>
      <c r="IL2144" s="29"/>
      <c r="IM2144" s="87" t="s">
        <v>85</v>
      </c>
      <c r="IO2144" s="96"/>
    </row>
    <row r="2145" spans="1:249" s="1" customFormat="1" ht="14.4" x14ac:dyDescent="0.3">
      <c r="A2145" s="308" t="s">
        <v>897</v>
      </c>
      <c r="B2145" s="309"/>
      <c r="C2145" s="309"/>
      <c r="D2145" s="309"/>
      <c r="E2145" s="309"/>
      <c r="F2145" s="309"/>
      <c r="G2145" s="309"/>
      <c r="H2145" s="309"/>
      <c r="I2145" s="309"/>
      <c r="J2145" s="309"/>
      <c r="K2145" s="309"/>
      <c r="L2145" s="309"/>
      <c r="M2145" s="309"/>
      <c r="N2145" s="309"/>
      <c r="O2145" s="309"/>
      <c r="P2145" s="310"/>
      <c r="HY2145" s="117"/>
      <c r="HZ2145" s="117" t="s">
        <v>897</v>
      </c>
      <c r="IA2145" s="87"/>
      <c r="IB2145" s="87"/>
      <c r="IC2145" s="87"/>
      <c r="ID2145" s="87"/>
      <c r="IE2145" s="87"/>
      <c r="IG2145" s="29"/>
      <c r="IH2145" s="29"/>
      <c r="II2145" s="29"/>
      <c r="IJ2145" s="116"/>
      <c r="IK2145" s="87"/>
      <c r="IL2145" s="29"/>
      <c r="IM2145" s="87"/>
      <c r="IO2145" s="96"/>
    </row>
    <row r="2146" spans="1:249" s="1" customFormat="1" ht="20.399999999999999" x14ac:dyDescent="0.3">
      <c r="A2146" s="134" t="s">
        <v>874</v>
      </c>
      <c r="B2146" s="127" t="s">
        <v>811</v>
      </c>
      <c r="C2146" s="317" t="s">
        <v>812</v>
      </c>
      <c r="D2146" s="317"/>
      <c r="E2146" s="317"/>
      <c r="F2146" s="317"/>
      <c r="G2146" s="317"/>
      <c r="H2146" s="126" t="s">
        <v>63</v>
      </c>
      <c r="I2146" s="124">
        <v>0.21</v>
      </c>
      <c r="J2146" s="133">
        <v>1</v>
      </c>
      <c r="K2146" s="169">
        <v>0.21</v>
      </c>
      <c r="L2146" s="125"/>
      <c r="M2146" s="124"/>
      <c r="N2146" s="168"/>
      <c r="O2146" s="124"/>
      <c r="P2146" s="167"/>
      <c r="HY2146" s="117"/>
      <c r="HZ2146" s="117"/>
      <c r="IA2146" s="87" t="s">
        <v>812</v>
      </c>
      <c r="IB2146" s="87" t="s">
        <v>4</v>
      </c>
      <c r="IC2146" s="87" t="s">
        <v>4</v>
      </c>
      <c r="ID2146" s="87" t="s">
        <v>4</v>
      </c>
      <c r="IE2146" s="87" t="s">
        <v>4</v>
      </c>
      <c r="IG2146" s="29"/>
      <c r="IH2146" s="29"/>
      <c r="II2146" s="29"/>
      <c r="IJ2146" s="116"/>
      <c r="IK2146" s="87"/>
      <c r="IL2146" s="29"/>
      <c r="IM2146" s="87"/>
      <c r="IO2146" s="96"/>
    </row>
    <row r="2147" spans="1:249" s="1" customFormat="1" ht="14.4" x14ac:dyDescent="0.3">
      <c r="A2147" s="166"/>
      <c r="B2147" s="165"/>
      <c r="C2147" s="287" t="s">
        <v>898</v>
      </c>
      <c r="D2147" s="287"/>
      <c r="E2147" s="287"/>
      <c r="F2147" s="287"/>
      <c r="G2147" s="287"/>
      <c r="H2147" s="287"/>
      <c r="I2147" s="287"/>
      <c r="J2147" s="287"/>
      <c r="K2147" s="287"/>
      <c r="L2147" s="287"/>
      <c r="M2147" s="287"/>
      <c r="N2147" s="287"/>
      <c r="O2147" s="287"/>
      <c r="P2147" s="318"/>
      <c r="HY2147" s="117"/>
      <c r="HZ2147" s="117"/>
      <c r="IA2147" s="87"/>
      <c r="IB2147" s="87"/>
      <c r="IC2147" s="87"/>
      <c r="ID2147" s="87"/>
      <c r="IE2147" s="87"/>
      <c r="IF2147" s="50" t="s">
        <v>898</v>
      </c>
      <c r="IG2147" s="29"/>
      <c r="IH2147" s="29"/>
      <c r="II2147" s="29"/>
      <c r="IJ2147" s="116"/>
      <c r="IK2147" s="87"/>
      <c r="IL2147" s="29"/>
      <c r="IM2147" s="87"/>
      <c r="IO2147" s="96"/>
    </row>
    <row r="2148" spans="1:249" s="1" customFormat="1" ht="20.399999999999999" x14ac:dyDescent="0.3">
      <c r="A2148" s="164"/>
      <c r="B2148" s="103" t="s">
        <v>1045</v>
      </c>
      <c r="C2148" s="321" t="s">
        <v>1044</v>
      </c>
      <c r="D2148" s="321"/>
      <c r="E2148" s="321"/>
      <c r="F2148" s="321"/>
      <c r="G2148" s="321"/>
      <c r="H2148" s="321"/>
      <c r="I2148" s="321"/>
      <c r="J2148" s="321"/>
      <c r="K2148" s="321"/>
      <c r="L2148" s="321"/>
      <c r="M2148" s="321"/>
      <c r="N2148" s="321"/>
      <c r="O2148" s="321"/>
      <c r="P2148" s="322"/>
      <c r="HY2148" s="117"/>
      <c r="HZ2148" s="117"/>
      <c r="IA2148" s="87"/>
      <c r="IB2148" s="87"/>
      <c r="IC2148" s="87"/>
      <c r="ID2148" s="87"/>
      <c r="IE2148" s="87"/>
      <c r="IG2148" s="29"/>
      <c r="IH2148" s="29"/>
      <c r="II2148" s="29"/>
      <c r="IJ2148" s="116"/>
      <c r="IK2148" s="87"/>
      <c r="IL2148" s="29"/>
      <c r="IM2148" s="87"/>
      <c r="IN2148" s="50" t="s">
        <v>1044</v>
      </c>
      <c r="IO2148" s="96"/>
    </row>
    <row r="2149" spans="1:249" s="1" customFormat="1" ht="14.4" x14ac:dyDescent="0.3">
      <c r="A2149" s="159"/>
      <c r="B2149" s="142" t="s">
        <v>62</v>
      </c>
      <c r="C2149" s="285" t="s">
        <v>64</v>
      </c>
      <c r="D2149" s="285"/>
      <c r="E2149" s="285"/>
      <c r="F2149" s="285"/>
      <c r="G2149" s="285"/>
      <c r="H2149" s="141" t="s">
        <v>65</v>
      </c>
      <c r="I2149" s="73"/>
      <c r="J2149" s="73"/>
      <c r="K2149" s="156">
        <v>1.1229750000000001</v>
      </c>
      <c r="L2149" s="28"/>
      <c r="M2149" s="73"/>
      <c r="N2149" s="28"/>
      <c r="O2149" s="73"/>
      <c r="P2149" s="137">
        <v>622.97</v>
      </c>
      <c r="HY2149" s="117"/>
      <c r="HZ2149" s="117"/>
      <c r="IA2149" s="87"/>
      <c r="IB2149" s="87"/>
      <c r="IC2149" s="87"/>
      <c r="ID2149" s="87"/>
      <c r="IE2149" s="87"/>
      <c r="IG2149" s="29" t="s">
        <v>64</v>
      </c>
      <c r="IH2149" s="29"/>
      <c r="II2149" s="29"/>
      <c r="IJ2149" s="116"/>
      <c r="IK2149" s="87"/>
      <c r="IL2149" s="29"/>
      <c r="IM2149" s="87"/>
      <c r="IO2149" s="96"/>
    </row>
    <row r="2150" spans="1:249" s="1" customFormat="1" ht="14.4" x14ac:dyDescent="0.3">
      <c r="A2150" s="158"/>
      <c r="B2150" s="142" t="s">
        <v>814</v>
      </c>
      <c r="C2150" s="285" t="s">
        <v>815</v>
      </c>
      <c r="D2150" s="285"/>
      <c r="E2150" s="285"/>
      <c r="F2150" s="285"/>
      <c r="G2150" s="285"/>
      <c r="H2150" s="141" t="s">
        <v>65</v>
      </c>
      <c r="I2150" s="139">
        <v>4.6500000000000004</v>
      </c>
      <c r="J2150" s="139">
        <v>1.1499999999999999</v>
      </c>
      <c r="K2150" s="156">
        <v>1.1229750000000001</v>
      </c>
      <c r="L2150" s="49"/>
      <c r="M2150" s="56"/>
      <c r="N2150" s="153">
        <v>554.75</v>
      </c>
      <c r="O2150" s="73"/>
      <c r="P2150" s="152">
        <v>622.97</v>
      </c>
      <c r="Q2150" s="144"/>
      <c r="R2150" s="144"/>
      <c r="HY2150" s="117"/>
      <c r="HZ2150" s="117"/>
      <c r="IA2150" s="87"/>
      <c r="IB2150" s="87"/>
      <c r="IC2150" s="87"/>
      <c r="ID2150" s="87"/>
      <c r="IE2150" s="87"/>
      <c r="IG2150" s="29"/>
      <c r="IH2150" s="29" t="s">
        <v>815</v>
      </c>
      <c r="II2150" s="29"/>
      <c r="IJ2150" s="116"/>
      <c r="IK2150" s="87"/>
      <c r="IL2150" s="29"/>
      <c r="IM2150" s="87"/>
      <c r="IO2150" s="96"/>
    </row>
    <row r="2151" spans="1:249" s="1" customFormat="1" ht="14.4" x14ac:dyDescent="0.3">
      <c r="A2151" s="159"/>
      <c r="B2151" s="142" t="s">
        <v>66</v>
      </c>
      <c r="C2151" s="285" t="s">
        <v>67</v>
      </c>
      <c r="D2151" s="285"/>
      <c r="E2151" s="285"/>
      <c r="F2151" s="285"/>
      <c r="G2151" s="285"/>
      <c r="H2151" s="141"/>
      <c r="I2151" s="73"/>
      <c r="J2151" s="73"/>
      <c r="K2151" s="73"/>
      <c r="L2151" s="28"/>
      <c r="M2151" s="73"/>
      <c r="N2151" s="28"/>
      <c r="O2151" s="73"/>
      <c r="P2151" s="137">
        <v>2.02</v>
      </c>
      <c r="HY2151" s="117"/>
      <c r="HZ2151" s="117"/>
      <c r="IA2151" s="87"/>
      <c r="IB2151" s="87"/>
      <c r="IC2151" s="87"/>
      <c r="ID2151" s="87"/>
      <c r="IE2151" s="87"/>
      <c r="IG2151" s="29" t="s">
        <v>67</v>
      </c>
      <c r="IH2151" s="29"/>
      <c r="II2151" s="29"/>
      <c r="IJ2151" s="116"/>
      <c r="IK2151" s="87"/>
      <c r="IL2151" s="29"/>
      <c r="IM2151" s="87"/>
      <c r="IO2151" s="96"/>
    </row>
    <row r="2152" spans="1:249" s="1" customFormat="1" ht="14.4" x14ac:dyDescent="0.3">
      <c r="A2152" s="159"/>
      <c r="B2152" s="142"/>
      <c r="C2152" s="285" t="s">
        <v>68</v>
      </c>
      <c r="D2152" s="285"/>
      <c r="E2152" s="285"/>
      <c r="F2152" s="285"/>
      <c r="G2152" s="285"/>
      <c r="H2152" s="141" t="s">
        <v>65</v>
      </c>
      <c r="I2152" s="73"/>
      <c r="J2152" s="73"/>
      <c r="K2152" s="161">
        <v>5.2500000000000003E-3</v>
      </c>
      <c r="L2152" s="28"/>
      <c r="M2152" s="73"/>
      <c r="N2152" s="28"/>
      <c r="O2152" s="73"/>
      <c r="P2152" s="137">
        <v>2.75</v>
      </c>
      <c r="HY2152" s="117"/>
      <c r="HZ2152" s="117"/>
      <c r="IA2152" s="87"/>
      <c r="IB2152" s="87"/>
      <c r="IC2152" s="87"/>
      <c r="ID2152" s="87"/>
      <c r="IE2152" s="87"/>
      <c r="IG2152" s="29" t="s">
        <v>68</v>
      </c>
      <c r="IH2152" s="29"/>
      <c r="II2152" s="29"/>
      <c r="IJ2152" s="116"/>
      <c r="IK2152" s="87"/>
      <c r="IL2152" s="29"/>
      <c r="IM2152" s="87"/>
      <c r="IO2152" s="96"/>
    </row>
    <row r="2153" spans="1:249" s="1" customFormat="1" ht="20.399999999999999" x14ac:dyDescent="0.3">
      <c r="A2153" s="158"/>
      <c r="B2153" s="142" t="s">
        <v>69</v>
      </c>
      <c r="C2153" s="285" t="s">
        <v>70</v>
      </c>
      <c r="D2153" s="285"/>
      <c r="E2153" s="285"/>
      <c r="F2153" s="285"/>
      <c r="G2153" s="285"/>
      <c r="H2153" s="141" t="s">
        <v>71</v>
      </c>
      <c r="I2153" s="139">
        <v>0.01</v>
      </c>
      <c r="J2153" s="139">
        <v>1.25</v>
      </c>
      <c r="K2153" s="156">
        <v>2.6250000000000002E-3</v>
      </c>
      <c r="L2153" s="155">
        <v>37.32</v>
      </c>
      <c r="M2153" s="154">
        <v>1.45</v>
      </c>
      <c r="N2153" s="153">
        <v>54.11</v>
      </c>
      <c r="O2153" s="73"/>
      <c r="P2153" s="152">
        <v>0.14000000000000001</v>
      </c>
      <c r="Q2153" s="144"/>
      <c r="R2153" s="144"/>
      <c r="HY2153" s="117"/>
      <c r="HZ2153" s="117"/>
      <c r="IA2153" s="87"/>
      <c r="IB2153" s="87"/>
      <c r="IC2153" s="87"/>
      <c r="ID2153" s="87"/>
      <c r="IE2153" s="87"/>
      <c r="IG2153" s="29"/>
      <c r="IH2153" s="29" t="s">
        <v>70</v>
      </c>
      <c r="II2153" s="29"/>
      <c r="IJ2153" s="116"/>
      <c r="IK2153" s="87"/>
      <c r="IL2153" s="29"/>
      <c r="IM2153" s="87"/>
      <c r="IO2153" s="96"/>
    </row>
    <row r="2154" spans="1:249" s="1" customFormat="1" ht="14.4" x14ac:dyDescent="0.3">
      <c r="A2154" s="143"/>
      <c r="B2154" s="142" t="s">
        <v>72</v>
      </c>
      <c r="C2154" s="285" t="s">
        <v>73</v>
      </c>
      <c r="D2154" s="285"/>
      <c r="E2154" s="285"/>
      <c r="F2154" s="285"/>
      <c r="G2154" s="285"/>
      <c r="H2154" s="141" t="s">
        <v>65</v>
      </c>
      <c r="I2154" s="139">
        <v>0.01</v>
      </c>
      <c r="J2154" s="139">
        <v>1.25</v>
      </c>
      <c r="K2154" s="156">
        <v>2.6250000000000002E-3</v>
      </c>
      <c r="L2154" s="28"/>
      <c r="M2154" s="73"/>
      <c r="N2154" s="160">
        <v>492.65</v>
      </c>
      <c r="O2154" s="73"/>
      <c r="P2154" s="137">
        <v>1.29</v>
      </c>
      <c r="HY2154" s="117"/>
      <c r="HZ2154" s="117"/>
      <c r="IA2154" s="87"/>
      <c r="IB2154" s="87"/>
      <c r="IC2154" s="87"/>
      <c r="ID2154" s="87"/>
      <c r="IE2154" s="87"/>
      <c r="IG2154" s="29"/>
      <c r="IH2154" s="29"/>
      <c r="II2154" s="29" t="s">
        <v>73</v>
      </c>
      <c r="IJ2154" s="116"/>
      <c r="IK2154" s="87"/>
      <c r="IL2154" s="29"/>
      <c r="IM2154" s="87"/>
      <c r="IO2154" s="96"/>
    </row>
    <row r="2155" spans="1:249" s="1" customFormat="1" ht="14.4" x14ac:dyDescent="0.3">
      <c r="A2155" s="158"/>
      <c r="B2155" s="142" t="s">
        <v>104</v>
      </c>
      <c r="C2155" s="285" t="s">
        <v>105</v>
      </c>
      <c r="D2155" s="285"/>
      <c r="E2155" s="285"/>
      <c r="F2155" s="285"/>
      <c r="G2155" s="285"/>
      <c r="H2155" s="141" t="s">
        <v>71</v>
      </c>
      <c r="I2155" s="139">
        <v>0.01</v>
      </c>
      <c r="J2155" s="139">
        <v>1.25</v>
      </c>
      <c r="K2155" s="156">
        <v>2.6250000000000002E-3</v>
      </c>
      <c r="L2155" s="49"/>
      <c r="M2155" s="56"/>
      <c r="N2155" s="153">
        <v>717.22</v>
      </c>
      <c r="O2155" s="73"/>
      <c r="P2155" s="152">
        <v>1.88</v>
      </c>
      <c r="Q2155" s="144"/>
      <c r="R2155" s="144"/>
      <c r="HY2155" s="117"/>
      <c r="HZ2155" s="117"/>
      <c r="IA2155" s="87"/>
      <c r="IB2155" s="87"/>
      <c r="IC2155" s="87"/>
      <c r="ID2155" s="87"/>
      <c r="IE2155" s="87"/>
      <c r="IG2155" s="29"/>
      <c r="IH2155" s="29" t="s">
        <v>105</v>
      </c>
      <c r="II2155" s="29"/>
      <c r="IJ2155" s="116"/>
      <c r="IK2155" s="87"/>
      <c r="IL2155" s="29"/>
      <c r="IM2155" s="87"/>
      <c r="IO2155" s="96"/>
    </row>
    <row r="2156" spans="1:249" s="1" customFormat="1" ht="14.4" x14ac:dyDescent="0.3">
      <c r="A2156" s="143"/>
      <c r="B2156" s="142" t="s">
        <v>106</v>
      </c>
      <c r="C2156" s="285" t="s">
        <v>107</v>
      </c>
      <c r="D2156" s="285"/>
      <c r="E2156" s="285"/>
      <c r="F2156" s="285"/>
      <c r="G2156" s="285"/>
      <c r="H2156" s="141" t="s">
        <v>65</v>
      </c>
      <c r="I2156" s="139">
        <v>0.01</v>
      </c>
      <c r="J2156" s="139">
        <v>1.25</v>
      </c>
      <c r="K2156" s="156">
        <v>2.6250000000000002E-3</v>
      </c>
      <c r="L2156" s="28"/>
      <c r="M2156" s="73"/>
      <c r="N2156" s="160">
        <v>554.75</v>
      </c>
      <c r="O2156" s="73"/>
      <c r="P2156" s="137">
        <v>1.46</v>
      </c>
      <c r="HY2156" s="117"/>
      <c r="HZ2156" s="117"/>
      <c r="IA2156" s="87"/>
      <c r="IB2156" s="87"/>
      <c r="IC2156" s="87"/>
      <c r="ID2156" s="87"/>
      <c r="IE2156" s="87"/>
      <c r="IG2156" s="29"/>
      <c r="IH2156" s="29"/>
      <c r="II2156" s="29" t="s">
        <v>107</v>
      </c>
      <c r="IJ2156" s="116"/>
      <c r="IK2156" s="87"/>
      <c r="IL2156" s="29"/>
      <c r="IM2156" s="87"/>
      <c r="IO2156" s="96"/>
    </row>
    <row r="2157" spans="1:249" s="1" customFormat="1" ht="14.4" x14ac:dyDescent="0.3">
      <c r="A2157" s="159"/>
      <c r="B2157" s="142" t="s">
        <v>93</v>
      </c>
      <c r="C2157" s="285" t="s">
        <v>110</v>
      </c>
      <c r="D2157" s="285"/>
      <c r="E2157" s="285"/>
      <c r="F2157" s="285"/>
      <c r="G2157" s="285"/>
      <c r="H2157" s="141"/>
      <c r="I2157" s="73"/>
      <c r="J2157" s="73"/>
      <c r="K2157" s="73"/>
      <c r="L2157" s="28"/>
      <c r="M2157" s="73"/>
      <c r="N2157" s="28"/>
      <c r="O2157" s="73"/>
      <c r="P2157" s="137">
        <v>1.86</v>
      </c>
      <c r="HY2157" s="117"/>
      <c r="HZ2157" s="117"/>
      <c r="IA2157" s="87"/>
      <c r="IB2157" s="87"/>
      <c r="IC2157" s="87"/>
      <c r="ID2157" s="87"/>
      <c r="IE2157" s="87"/>
      <c r="IG2157" s="29" t="s">
        <v>110</v>
      </c>
      <c r="IH2157" s="29"/>
      <c r="II2157" s="29"/>
      <c r="IJ2157" s="116"/>
      <c r="IK2157" s="87"/>
      <c r="IL2157" s="29"/>
      <c r="IM2157" s="87"/>
      <c r="IO2157" s="96"/>
    </row>
    <row r="2158" spans="1:249" s="1" customFormat="1" ht="14.4" x14ac:dyDescent="0.3">
      <c r="A2158" s="158"/>
      <c r="B2158" s="142" t="s">
        <v>181</v>
      </c>
      <c r="C2158" s="285" t="s">
        <v>182</v>
      </c>
      <c r="D2158" s="285"/>
      <c r="E2158" s="285"/>
      <c r="F2158" s="285"/>
      <c r="G2158" s="285"/>
      <c r="H2158" s="141" t="s">
        <v>114</v>
      </c>
      <c r="I2158" s="138">
        <v>0.1</v>
      </c>
      <c r="J2158" s="73"/>
      <c r="K2158" s="163">
        <v>2.1000000000000001E-2</v>
      </c>
      <c r="L2158" s="155">
        <v>56.11</v>
      </c>
      <c r="M2158" s="154">
        <v>1.58</v>
      </c>
      <c r="N2158" s="153">
        <v>88.65</v>
      </c>
      <c r="O2158" s="73"/>
      <c r="P2158" s="152">
        <v>1.86</v>
      </c>
      <c r="Q2158" s="144"/>
      <c r="R2158" s="144"/>
      <c r="HY2158" s="117"/>
      <c r="HZ2158" s="117"/>
      <c r="IA2158" s="87"/>
      <c r="IB2158" s="87"/>
      <c r="IC2158" s="87"/>
      <c r="ID2158" s="87"/>
      <c r="IE2158" s="87"/>
      <c r="IG2158" s="29"/>
      <c r="IH2158" s="29" t="s">
        <v>182</v>
      </c>
      <c r="II2158" s="29"/>
      <c r="IJ2158" s="116"/>
      <c r="IK2158" s="87"/>
      <c r="IL2158" s="29"/>
      <c r="IM2158" s="87"/>
      <c r="IO2158" s="96"/>
    </row>
    <row r="2159" spans="1:249" s="1" customFormat="1" ht="14.4" x14ac:dyDescent="0.3">
      <c r="A2159" s="151" t="s">
        <v>78</v>
      </c>
      <c r="B2159" s="150" t="s">
        <v>816</v>
      </c>
      <c r="C2159" s="320" t="s">
        <v>712</v>
      </c>
      <c r="D2159" s="320"/>
      <c r="E2159" s="320"/>
      <c r="F2159" s="320"/>
      <c r="G2159" s="320"/>
      <c r="H2159" s="149" t="s">
        <v>81</v>
      </c>
      <c r="I2159" s="173">
        <v>1.03E-2</v>
      </c>
      <c r="J2159" s="146"/>
      <c r="K2159" s="179">
        <v>2.163E-3</v>
      </c>
      <c r="L2159" s="147"/>
      <c r="M2159" s="146"/>
      <c r="N2159" s="147"/>
      <c r="O2159" s="146"/>
      <c r="P2159" s="145"/>
      <c r="HY2159" s="117"/>
      <c r="HZ2159" s="117"/>
      <c r="IA2159" s="87"/>
      <c r="IB2159" s="87"/>
      <c r="IC2159" s="87"/>
      <c r="ID2159" s="87"/>
      <c r="IE2159" s="87"/>
      <c r="IG2159" s="29"/>
      <c r="IH2159" s="29"/>
      <c r="II2159" s="29"/>
      <c r="IJ2159" s="116" t="s">
        <v>712</v>
      </c>
      <c r="IK2159" s="87"/>
      <c r="IL2159" s="29"/>
      <c r="IM2159" s="87"/>
      <c r="IO2159" s="96"/>
    </row>
    <row r="2160" spans="1:249" s="1" customFormat="1" ht="14.4" x14ac:dyDescent="0.3">
      <c r="A2160" s="104"/>
      <c r="B2160" s="103"/>
      <c r="C2160" s="319" t="s">
        <v>82</v>
      </c>
      <c r="D2160" s="319"/>
      <c r="E2160" s="319"/>
      <c r="F2160" s="319"/>
      <c r="G2160" s="319"/>
      <c r="H2160" s="126"/>
      <c r="I2160" s="124"/>
      <c r="J2160" s="124"/>
      <c r="K2160" s="124"/>
      <c r="L2160" s="125"/>
      <c r="M2160" s="124"/>
      <c r="N2160" s="136"/>
      <c r="O2160" s="124"/>
      <c r="P2160" s="135">
        <v>629.6</v>
      </c>
      <c r="Q2160" s="144"/>
      <c r="R2160" s="144"/>
      <c r="HY2160" s="117"/>
      <c r="HZ2160" s="117"/>
      <c r="IA2160" s="87"/>
      <c r="IB2160" s="87"/>
      <c r="IC2160" s="87"/>
      <c r="ID2160" s="87"/>
      <c r="IE2160" s="87"/>
      <c r="IG2160" s="29"/>
      <c r="IH2160" s="29"/>
      <c r="II2160" s="29"/>
      <c r="IJ2160" s="116"/>
      <c r="IK2160" s="87" t="s">
        <v>82</v>
      </c>
      <c r="IL2160" s="29"/>
      <c r="IM2160" s="87"/>
      <c r="IO2160" s="96"/>
    </row>
    <row r="2161" spans="1:249" s="1" customFormat="1" ht="14.4" x14ac:dyDescent="0.3">
      <c r="A2161" s="143"/>
      <c r="B2161" s="142"/>
      <c r="C2161" s="285" t="s">
        <v>83</v>
      </c>
      <c r="D2161" s="285"/>
      <c r="E2161" s="285"/>
      <c r="F2161" s="285"/>
      <c r="G2161" s="285"/>
      <c r="H2161" s="141"/>
      <c r="I2161" s="73"/>
      <c r="J2161" s="73"/>
      <c r="K2161" s="73"/>
      <c r="L2161" s="28"/>
      <c r="M2161" s="73"/>
      <c r="N2161" s="28"/>
      <c r="O2161" s="73"/>
      <c r="P2161" s="137">
        <v>625.72</v>
      </c>
      <c r="HY2161" s="117"/>
      <c r="HZ2161" s="117"/>
      <c r="IA2161" s="87"/>
      <c r="IB2161" s="87"/>
      <c r="IC2161" s="87"/>
      <c r="ID2161" s="87"/>
      <c r="IE2161" s="87"/>
      <c r="IG2161" s="29"/>
      <c r="IH2161" s="29"/>
      <c r="II2161" s="29"/>
      <c r="IJ2161" s="116"/>
      <c r="IK2161" s="87"/>
      <c r="IL2161" s="29" t="s">
        <v>83</v>
      </c>
      <c r="IM2161" s="87"/>
      <c r="IO2161" s="96"/>
    </row>
    <row r="2162" spans="1:249" s="1" customFormat="1" ht="20.399999999999999" x14ac:dyDescent="0.3">
      <c r="A2162" s="143"/>
      <c r="B2162" s="142" t="s">
        <v>188</v>
      </c>
      <c r="C2162" s="285" t="s">
        <v>189</v>
      </c>
      <c r="D2162" s="285"/>
      <c r="E2162" s="285"/>
      <c r="F2162" s="285"/>
      <c r="G2162" s="285"/>
      <c r="H2162" s="141" t="s">
        <v>84</v>
      </c>
      <c r="I2162" s="140">
        <v>100</v>
      </c>
      <c r="J2162" s="138">
        <v>0.9</v>
      </c>
      <c r="K2162" s="140">
        <v>90</v>
      </c>
      <c r="L2162" s="28"/>
      <c r="M2162" s="73"/>
      <c r="N2162" s="28"/>
      <c r="O2162" s="73"/>
      <c r="P2162" s="137">
        <v>563.15</v>
      </c>
      <c r="HY2162" s="117"/>
      <c r="HZ2162" s="117"/>
      <c r="IA2162" s="87"/>
      <c r="IB2162" s="87"/>
      <c r="IC2162" s="87"/>
      <c r="ID2162" s="87"/>
      <c r="IE2162" s="87"/>
      <c r="IG2162" s="29"/>
      <c r="IH2162" s="29"/>
      <c r="II2162" s="29"/>
      <c r="IJ2162" s="116"/>
      <c r="IK2162" s="87"/>
      <c r="IL2162" s="29" t="s">
        <v>189</v>
      </c>
      <c r="IM2162" s="87"/>
      <c r="IO2162" s="96"/>
    </row>
    <row r="2163" spans="1:249" s="1" customFormat="1" ht="20.399999999999999" x14ac:dyDescent="0.3">
      <c r="A2163" s="143"/>
      <c r="B2163" s="142" t="s">
        <v>190</v>
      </c>
      <c r="C2163" s="285" t="s">
        <v>191</v>
      </c>
      <c r="D2163" s="285"/>
      <c r="E2163" s="285"/>
      <c r="F2163" s="285"/>
      <c r="G2163" s="285"/>
      <c r="H2163" s="141" t="s">
        <v>84</v>
      </c>
      <c r="I2163" s="140">
        <v>49</v>
      </c>
      <c r="J2163" s="139">
        <v>0.85</v>
      </c>
      <c r="K2163" s="139">
        <v>41.65</v>
      </c>
      <c r="L2163" s="28"/>
      <c r="M2163" s="73"/>
      <c r="N2163" s="28"/>
      <c r="O2163" s="73"/>
      <c r="P2163" s="137">
        <v>260.61</v>
      </c>
      <c r="HY2163" s="117"/>
      <c r="HZ2163" s="117"/>
      <c r="IA2163" s="87"/>
      <c r="IB2163" s="87"/>
      <c r="IC2163" s="87"/>
      <c r="ID2163" s="87"/>
      <c r="IE2163" s="87"/>
      <c r="IG2163" s="29"/>
      <c r="IH2163" s="29"/>
      <c r="II2163" s="29"/>
      <c r="IJ2163" s="116"/>
      <c r="IK2163" s="87"/>
      <c r="IL2163" s="29" t="s">
        <v>191</v>
      </c>
      <c r="IM2163" s="87"/>
      <c r="IO2163" s="96"/>
    </row>
    <row r="2164" spans="1:249" s="1" customFormat="1" ht="14.4" x14ac:dyDescent="0.3">
      <c r="A2164" s="129"/>
      <c r="B2164" s="128"/>
      <c r="C2164" s="319" t="s">
        <v>85</v>
      </c>
      <c r="D2164" s="319"/>
      <c r="E2164" s="319"/>
      <c r="F2164" s="319"/>
      <c r="G2164" s="319"/>
      <c r="H2164" s="126"/>
      <c r="I2164" s="124"/>
      <c r="J2164" s="124"/>
      <c r="K2164" s="124"/>
      <c r="L2164" s="125"/>
      <c r="M2164" s="124"/>
      <c r="N2164" s="136">
        <v>6920.76</v>
      </c>
      <c r="O2164" s="124"/>
      <c r="P2164" s="135">
        <v>1453.36</v>
      </c>
      <c r="HY2164" s="117"/>
      <c r="HZ2164" s="117"/>
      <c r="IA2164" s="87"/>
      <c r="IB2164" s="87"/>
      <c r="IC2164" s="87"/>
      <c r="ID2164" s="87"/>
      <c r="IE2164" s="87"/>
      <c r="IG2164" s="29"/>
      <c r="IH2164" s="29"/>
      <c r="II2164" s="29"/>
      <c r="IJ2164" s="116"/>
      <c r="IK2164" s="87"/>
      <c r="IL2164" s="29"/>
      <c r="IM2164" s="87" t="s">
        <v>85</v>
      </c>
      <c r="IO2164" s="96"/>
    </row>
    <row r="2165" spans="1:249" s="1" customFormat="1" ht="40.799999999999997" x14ac:dyDescent="0.3">
      <c r="A2165" s="134" t="s">
        <v>875</v>
      </c>
      <c r="B2165" s="127" t="s">
        <v>818</v>
      </c>
      <c r="C2165" s="317" t="s">
        <v>614</v>
      </c>
      <c r="D2165" s="317"/>
      <c r="E2165" s="317"/>
      <c r="F2165" s="317"/>
      <c r="G2165" s="317"/>
      <c r="H2165" s="126" t="s">
        <v>114</v>
      </c>
      <c r="I2165" s="124">
        <v>2.1629999999999998</v>
      </c>
      <c r="J2165" s="133">
        <v>1</v>
      </c>
      <c r="K2165" s="178">
        <v>2.1629999999999998</v>
      </c>
      <c r="L2165" s="132">
        <v>65.84</v>
      </c>
      <c r="M2165" s="169">
        <v>1.31</v>
      </c>
      <c r="N2165" s="130">
        <v>86.25</v>
      </c>
      <c r="O2165" s="124"/>
      <c r="P2165" s="123">
        <v>186.56</v>
      </c>
      <c r="HY2165" s="117"/>
      <c r="HZ2165" s="117"/>
      <c r="IA2165" s="87" t="s">
        <v>614</v>
      </c>
      <c r="IB2165" s="87" t="s">
        <v>4</v>
      </c>
      <c r="IC2165" s="87" t="s">
        <v>4</v>
      </c>
      <c r="ID2165" s="87" t="s">
        <v>4</v>
      </c>
      <c r="IE2165" s="87" t="s">
        <v>4</v>
      </c>
      <c r="IG2165" s="29"/>
      <c r="IH2165" s="29"/>
      <c r="II2165" s="29"/>
      <c r="IJ2165" s="116"/>
      <c r="IK2165" s="87"/>
      <c r="IL2165" s="29"/>
      <c r="IM2165" s="87"/>
      <c r="IO2165" s="96"/>
    </row>
    <row r="2166" spans="1:249" s="1" customFormat="1" ht="14.4" x14ac:dyDescent="0.3">
      <c r="A2166" s="166"/>
      <c r="B2166" s="165"/>
      <c r="C2166" s="287" t="s">
        <v>899</v>
      </c>
      <c r="D2166" s="287"/>
      <c r="E2166" s="287"/>
      <c r="F2166" s="287"/>
      <c r="G2166" s="287"/>
      <c r="H2166" s="287"/>
      <c r="I2166" s="287"/>
      <c r="J2166" s="287"/>
      <c r="K2166" s="287"/>
      <c r="L2166" s="287"/>
      <c r="M2166" s="287"/>
      <c r="N2166" s="287"/>
      <c r="O2166" s="287"/>
      <c r="P2166" s="318"/>
      <c r="HY2166" s="117"/>
      <c r="HZ2166" s="117"/>
      <c r="IA2166" s="87"/>
      <c r="IB2166" s="87"/>
      <c r="IC2166" s="87"/>
      <c r="ID2166" s="87"/>
      <c r="IE2166" s="87"/>
      <c r="IF2166" s="50" t="s">
        <v>899</v>
      </c>
      <c r="IG2166" s="29"/>
      <c r="IH2166" s="29"/>
      <c r="II2166" s="29"/>
      <c r="IJ2166" s="116"/>
      <c r="IK2166" s="87"/>
      <c r="IL2166" s="29"/>
      <c r="IM2166" s="87"/>
      <c r="IO2166" s="96"/>
    </row>
    <row r="2167" spans="1:249" s="1" customFormat="1" ht="14.4" x14ac:dyDescent="0.3">
      <c r="A2167" s="129"/>
      <c r="B2167" s="128"/>
      <c r="C2167" s="319" t="s">
        <v>85</v>
      </c>
      <c r="D2167" s="319"/>
      <c r="E2167" s="319"/>
      <c r="F2167" s="319"/>
      <c r="G2167" s="319"/>
      <c r="H2167" s="126"/>
      <c r="I2167" s="124"/>
      <c r="J2167" s="124"/>
      <c r="K2167" s="124"/>
      <c r="L2167" s="125"/>
      <c r="M2167" s="124"/>
      <c r="N2167" s="125"/>
      <c r="O2167" s="124"/>
      <c r="P2167" s="123">
        <v>186.56</v>
      </c>
      <c r="HY2167" s="117"/>
      <c r="HZ2167" s="117"/>
      <c r="IA2167" s="87"/>
      <c r="IB2167" s="87"/>
      <c r="IC2167" s="87"/>
      <c r="ID2167" s="87"/>
      <c r="IE2167" s="87"/>
      <c r="IG2167" s="29"/>
      <c r="IH2167" s="29"/>
      <c r="II2167" s="29"/>
      <c r="IJ2167" s="116"/>
      <c r="IK2167" s="87"/>
      <c r="IL2167" s="29"/>
      <c r="IM2167" s="87" t="s">
        <v>85</v>
      </c>
      <c r="IO2167" s="96"/>
    </row>
    <row r="2168" spans="1:249" s="1" customFormat="1" ht="20.399999999999999" x14ac:dyDescent="0.3">
      <c r="A2168" s="134" t="s">
        <v>877</v>
      </c>
      <c r="B2168" s="127" t="s">
        <v>821</v>
      </c>
      <c r="C2168" s="317" t="s">
        <v>822</v>
      </c>
      <c r="D2168" s="317"/>
      <c r="E2168" s="317"/>
      <c r="F2168" s="317"/>
      <c r="G2168" s="317"/>
      <c r="H2168" s="126" t="s">
        <v>63</v>
      </c>
      <c r="I2168" s="124">
        <v>0.21</v>
      </c>
      <c r="J2168" s="133">
        <v>1</v>
      </c>
      <c r="K2168" s="169">
        <v>0.21</v>
      </c>
      <c r="L2168" s="125"/>
      <c r="M2168" s="124"/>
      <c r="N2168" s="168"/>
      <c r="O2168" s="124"/>
      <c r="P2168" s="167"/>
      <c r="HY2168" s="117"/>
      <c r="HZ2168" s="117"/>
      <c r="IA2168" s="87" t="s">
        <v>822</v>
      </c>
      <c r="IB2168" s="87" t="s">
        <v>4</v>
      </c>
      <c r="IC2168" s="87" t="s">
        <v>4</v>
      </c>
      <c r="ID2168" s="87" t="s">
        <v>4</v>
      </c>
      <c r="IE2168" s="87" t="s">
        <v>4</v>
      </c>
      <c r="IG2168" s="29"/>
      <c r="IH2168" s="29"/>
      <c r="II2168" s="29"/>
      <c r="IJ2168" s="116"/>
      <c r="IK2168" s="87"/>
      <c r="IL2168" s="29"/>
      <c r="IM2168" s="87"/>
      <c r="IO2168" s="96"/>
    </row>
    <row r="2169" spans="1:249" s="1" customFormat="1" ht="14.4" x14ac:dyDescent="0.3">
      <c r="A2169" s="166"/>
      <c r="B2169" s="165"/>
      <c r="C2169" s="287" t="s">
        <v>898</v>
      </c>
      <c r="D2169" s="287"/>
      <c r="E2169" s="287"/>
      <c r="F2169" s="287"/>
      <c r="G2169" s="287"/>
      <c r="H2169" s="287"/>
      <c r="I2169" s="287"/>
      <c r="J2169" s="287"/>
      <c r="K2169" s="287"/>
      <c r="L2169" s="287"/>
      <c r="M2169" s="287"/>
      <c r="N2169" s="287"/>
      <c r="O2169" s="287"/>
      <c r="P2169" s="318"/>
      <c r="HY2169" s="117"/>
      <c r="HZ2169" s="117"/>
      <c r="IA2169" s="87"/>
      <c r="IB2169" s="87"/>
      <c r="IC2169" s="87"/>
      <c r="ID2169" s="87"/>
      <c r="IE2169" s="87"/>
      <c r="IF2169" s="50" t="s">
        <v>898</v>
      </c>
      <c r="IG2169" s="29"/>
      <c r="IH2169" s="29"/>
      <c r="II2169" s="29"/>
      <c r="IJ2169" s="116"/>
      <c r="IK2169" s="87"/>
      <c r="IL2169" s="29"/>
      <c r="IM2169" s="87"/>
      <c r="IO2169" s="96"/>
    </row>
    <row r="2170" spans="1:249" s="1" customFormat="1" ht="14.4" x14ac:dyDescent="0.3">
      <c r="A2170" s="159"/>
      <c r="B2170" s="142" t="s">
        <v>62</v>
      </c>
      <c r="C2170" s="285" t="s">
        <v>64</v>
      </c>
      <c r="D2170" s="285"/>
      <c r="E2170" s="285"/>
      <c r="F2170" s="285"/>
      <c r="G2170" s="285"/>
      <c r="H2170" s="141" t="s">
        <v>65</v>
      </c>
      <c r="I2170" s="73"/>
      <c r="J2170" s="73"/>
      <c r="K2170" s="163">
        <v>17.135999999999999</v>
      </c>
      <c r="L2170" s="28"/>
      <c r="M2170" s="73"/>
      <c r="N2170" s="28"/>
      <c r="O2170" s="73"/>
      <c r="P2170" s="152">
        <v>7732.62</v>
      </c>
      <c r="HY2170" s="117"/>
      <c r="HZ2170" s="117"/>
      <c r="IA2170" s="87"/>
      <c r="IB2170" s="87"/>
      <c r="IC2170" s="87"/>
      <c r="ID2170" s="87"/>
      <c r="IE2170" s="87"/>
      <c r="IG2170" s="29" t="s">
        <v>64</v>
      </c>
      <c r="IH2170" s="29"/>
      <c r="II2170" s="29"/>
      <c r="IJ2170" s="116"/>
      <c r="IK2170" s="87"/>
      <c r="IL2170" s="29"/>
      <c r="IM2170" s="87"/>
      <c r="IO2170" s="96"/>
    </row>
    <row r="2171" spans="1:249" s="1" customFormat="1" ht="14.4" x14ac:dyDescent="0.3">
      <c r="A2171" s="158"/>
      <c r="B2171" s="142" t="s">
        <v>86</v>
      </c>
      <c r="C2171" s="285" t="s">
        <v>87</v>
      </c>
      <c r="D2171" s="285"/>
      <c r="E2171" s="285"/>
      <c r="F2171" s="285"/>
      <c r="G2171" s="285"/>
      <c r="H2171" s="141" t="s">
        <v>65</v>
      </c>
      <c r="I2171" s="138">
        <v>81.599999999999994</v>
      </c>
      <c r="J2171" s="73"/>
      <c r="K2171" s="163">
        <v>17.135999999999999</v>
      </c>
      <c r="L2171" s="49"/>
      <c r="M2171" s="56"/>
      <c r="N2171" s="153">
        <v>451.25</v>
      </c>
      <c r="O2171" s="73"/>
      <c r="P2171" s="152">
        <v>7732.62</v>
      </c>
      <c r="Q2171" s="144"/>
      <c r="R2171" s="144"/>
      <c r="HY2171" s="117"/>
      <c r="HZ2171" s="117"/>
      <c r="IA2171" s="87"/>
      <c r="IB2171" s="87"/>
      <c r="IC2171" s="87"/>
      <c r="ID2171" s="87"/>
      <c r="IE2171" s="87"/>
      <c r="IG2171" s="29"/>
      <c r="IH2171" s="29" t="s">
        <v>87</v>
      </c>
      <c r="II2171" s="29"/>
      <c r="IJ2171" s="116"/>
      <c r="IK2171" s="87"/>
      <c r="IL2171" s="29"/>
      <c r="IM2171" s="87"/>
      <c r="IO2171" s="96"/>
    </row>
    <row r="2172" spans="1:249" s="1" customFormat="1" ht="14.4" x14ac:dyDescent="0.3">
      <c r="A2172" s="159"/>
      <c r="B2172" s="142" t="s">
        <v>66</v>
      </c>
      <c r="C2172" s="285" t="s">
        <v>67</v>
      </c>
      <c r="D2172" s="285"/>
      <c r="E2172" s="285"/>
      <c r="F2172" s="285"/>
      <c r="G2172" s="285"/>
      <c r="H2172" s="141"/>
      <c r="I2172" s="73"/>
      <c r="J2172" s="73"/>
      <c r="K2172" s="73"/>
      <c r="L2172" s="28"/>
      <c r="M2172" s="73"/>
      <c r="N2172" s="28"/>
      <c r="O2172" s="73"/>
      <c r="P2172" s="137">
        <v>19.77</v>
      </c>
      <c r="HY2172" s="117"/>
      <c r="HZ2172" s="117"/>
      <c r="IA2172" s="87"/>
      <c r="IB2172" s="87"/>
      <c r="IC2172" s="87"/>
      <c r="ID2172" s="87"/>
      <c r="IE2172" s="87"/>
      <c r="IG2172" s="29" t="s">
        <v>67</v>
      </c>
      <c r="IH2172" s="29"/>
      <c r="II2172" s="29"/>
      <c r="IJ2172" s="116"/>
      <c r="IK2172" s="87"/>
      <c r="IL2172" s="29"/>
      <c r="IM2172" s="87"/>
      <c r="IO2172" s="96"/>
    </row>
    <row r="2173" spans="1:249" s="1" customFormat="1" ht="14.4" x14ac:dyDescent="0.3">
      <c r="A2173" s="159"/>
      <c r="B2173" s="142"/>
      <c r="C2173" s="285" t="s">
        <v>68</v>
      </c>
      <c r="D2173" s="285"/>
      <c r="E2173" s="285"/>
      <c r="F2173" s="285"/>
      <c r="G2173" s="285"/>
      <c r="H2173" s="141" t="s">
        <v>65</v>
      </c>
      <c r="I2173" s="73"/>
      <c r="J2173" s="73"/>
      <c r="K2173" s="157">
        <v>2.7300000000000001E-2</v>
      </c>
      <c r="L2173" s="28"/>
      <c r="M2173" s="73"/>
      <c r="N2173" s="28"/>
      <c r="O2173" s="73"/>
      <c r="P2173" s="137">
        <v>15.14</v>
      </c>
      <c r="HY2173" s="117"/>
      <c r="HZ2173" s="117"/>
      <c r="IA2173" s="87"/>
      <c r="IB2173" s="87"/>
      <c r="IC2173" s="87"/>
      <c r="ID2173" s="87"/>
      <c r="IE2173" s="87"/>
      <c r="IG2173" s="29" t="s">
        <v>68</v>
      </c>
      <c r="IH2173" s="29"/>
      <c r="II2173" s="29"/>
      <c r="IJ2173" s="116"/>
      <c r="IK2173" s="87"/>
      <c r="IL2173" s="29"/>
      <c r="IM2173" s="87"/>
      <c r="IO2173" s="96"/>
    </row>
    <row r="2174" spans="1:249" s="1" customFormat="1" ht="14.4" x14ac:dyDescent="0.3">
      <c r="A2174" s="158"/>
      <c r="B2174" s="142" t="s">
        <v>823</v>
      </c>
      <c r="C2174" s="285" t="s">
        <v>824</v>
      </c>
      <c r="D2174" s="285"/>
      <c r="E2174" s="285"/>
      <c r="F2174" s="285"/>
      <c r="G2174" s="285"/>
      <c r="H2174" s="141" t="s">
        <v>71</v>
      </c>
      <c r="I2174" s="138">
        <v>0.1</v>
      </c>
      <c r="J2174" s="73"/>
      <c r="K2174" s="163">
        <v>2.1000000000000001E-2</v>
      </c>
      <c r="L2174" s="155">
        <v>6.62</v>
      </c>
      <c r="M2174" s="154">
        <v>1.39</v>
      </c>
      <c r="N2174" s="153">
        <v>9.1999999999999993</v>
      </c>
      <c r="O2174" s="73"/>
      <c r="P2174" s="152">
        <v>0.19</v>
      </c>
      <c r="Q2174" s="144"/>
      <c r="R2174" s="144"/>
      <c r="HY2174" s="117"/>
      <c r="HZ2174" s="117"/>
      <c r="IA2174" s="87"/>
      <c r="IB2174" s="87"/>
      <c r="IC2174" s="87"/>
      <c r="ID2174" s="87"/>
      <c r="IE2174" s="87"/>
      <c r="IG2174" s="29"/>
      <c r="IH2174" s="29" t="s">
        <v>824</v>
      </c>
      <c r="II2174" s="29"/>
      <c r="IJ2174" s="116"/>
      <c r="IK2174" s="87"/>
      <c r="IL2174" s="29"/>
      <c r="IM2174" s="87"/>
      <c r="IO2174" s="96"/>
    </row>
    <row r="2175" spans="1:249" s="1" customFormat="1" ht="14.4" x14ac:dyDescent="0.3">
      <c r="A2175" s="158"/>
      <c r="B2175" s="142" t="s">
        <v>104</v>
      </c>
      <c r="C2175" s="285" t="s">
        <v>105</v>
      </c>
      <c r="D2175" s="285"/>
      <c r="E2175" s="285"/>
      <c r="F2175" s="285"/>
      <c r="G2175" s="285"/>
      <c r="H2175" s="141" t="s">
        <v>71</v>
      </c>
      <c r="I2175" s="139">
        <v>0.13</v>
      </c>
      <c r="J2175" s="73"/>
      <c r="K2175" s="157">
        <v>2.7300000000000001E-2</v>
      </c>
      <c r="L2175" s="49"/>
      <c r="M2175" s="56"/>
      <c r="N2175" s="153">
        <v>717.22</v>
      </c>
      <c r="O2175" s="73"/>
      <c r="P2175" s="152">
        <v>19.579999999999998</v>
      </c>
      <c r="Q2175" s="144"/>
      <c r="R2175" s="144"/>
      <c r="HY2175" s="117"/>
      <c r="HZ2175" s="117"/>
      <c r="IA2175" s="87"/>
      <c r="IB2175" s="87"/>
      <c r="IC2175" s="87"/>
      <c r="ID2175" s="87"/>
      <c r="IE2175" s="87"/>
      <c r="IG2175" s="29"/>
      <c r="IH2175" s="29" t="s">
        <v>105</v>
      </c>
      <c r="II2175" s="29"/>
      <c r="IJ2175" s="116"/>
      <c r="IK2175" s="87"/>
      <c r="IL2175" s="29"/>
      <c r="IM2175" s="87"/>
      <c r="IO2175" s="96"/>
    </row>
    <row r="2176" spans="1:249" s="1" customFormat="1" ht="14.4" x14ac:dyDescent="0.3">
      <c r="A2176" s="143"/>
      <c r="B2176" s="142" t="s">
        <v>106</v>
      </c>
      <c r="C2176" s="285" t="s">
        <v>107</v>
      </c>
      <c r="D2176" s="285"/>
      <c r="E2176" s="285"/>
      <c r="F2176" s="285"/>
      <c r="G2176" s="285"/>
      <c r="H2176" s="141" t="s">
        <v>65</v>
      </c>
      <c r="I2176" s="139">
        <v>0.13</v>
      </c>
      <c r="J2176" s="73"/>
      <c r="K2176" s="157">
        <v>2.7300000000000001E-2</v>
      </c>
      <c r="L2176" s="28"/>
      <c r="M2176" s="73"/>
      <c r="N2176" s="160">
        <v>554.75</v>
      </c>
      <c r="O2176" s="73"/>
      <c r="P2176" s="137">
        <v>15.14</v>
      </c>
      <c r="HY2176" s="117"/>
      <c r="HZ2176" s="117"/>
      <c r="IA2176" s="87"/>
      <c r="IB2176" s="87"/>
      <c r="IC2176" s="87"/>
      <c r="ID2176" s="87"/>
      <c r="IE2176" s="87"/>
      <c r="IG2176" s="29"/>
      <c r="IH2176" s="29"/>
      <c r="II2176" s="29" t="s">
        <v>107</v>
      </c>
      <c r="IJ2176" s="116"/>
      <c r="IK2176" s="87"/>
      <c r="IL2176" s="29"/>
      <c r="IM2176" s="87"/>
      <c r="IO2176" s="96"/>
    </row>
    <row r="2177" spans="1:249" s="1" customFormat="1" ht="14.4" x14ac:dyDescent="0.3">
      <c r="A2177" s="159"/>
      <c r="B2177" s="142" t="s">
        <v>93</v>
      </c>
      <c r="C2177" s="285" t="s">
        <v>110</v>
      </c>
      <c r="D2177" s="285"/>
      <c r="E2177" s="285"/>
      <c r="F2177" s="285"/>
      <c r="G2177" s="285"/>
      <c r="H2177" s="141"/>
      <c r="I2177" s="73"/>
      <c r="J2177" s="73"/>
      <c r="K2177" s="73"/>
      <c r="L2177" s="28"/>
      <c r="M2177" s="73"/>
      <c r="N2177" s="28"/>
      <c r="O2177" s="73"/>
      <c r="P2177" s="137">
        <v>325.5</v>
      </c>
      <c r="HY2177" s="117"/>
      <c r="HZ2177" s="117"/>
      <c r="IA2177" s="87"/>
      <c r="IB2177" s="87"/>
      <c r="IC2177" s="87"/>
      <c r="ID2177" s="87"/>
      <c r="IE2177" s="87"/>
      <c r="IG2177" s="29" t="s">
        <v>110</v>
      </c>
      <c r="IH2177" s="29"/>
      <c r="II2177" s="29"/>
      <c r="IJ2177" s="116"/>
      <c r="IK2177" s="87"/>
      <c r="IL2177" s="29"/>
      <c r="IM2177" s="87"/>
      <c r="IO2177" s="96"/>
    </row>
    <row r="2178" spans="1:249" s="1" customFormat="1" ht="14.4" x14ac:dyDescent="0.3">
      <c r="A2178" s="158"/>
      <c r="B2178" s="142" t="s">
        <v>158</v>
      </c>
      <c r="C2178" s="285" t="s">
        <v>159</v>
      </c>
      <c r="D2178" s="285"/>
      <c r="E2178" s="285"/>
      <c r="F2178" s="285"/>
      <c r="G2178" s="285"/>
      <c r="H2178" s="141" t="s">
        <v>111</v>
      </c>
      <c r="I2178" s="139">
        <v>0.18</v>
      </c>
      <c r="J2178" s="73"/>
      <c r="K2178" s="157">
        <v>3.78E-2</v>
      </c>
      <c r="L2178" s="155">
        <v>35.71</v>
      </c>
      <c r="M2178" s="154">
        <v>1.54</v>
      </c>
      <c r="N2178" s="153">
        <v>54.99</v>
      </c>
      <c r="O2178" s="73"/>
      <c r="P2178" s="152">
        <v>2.08</v>
      </c>
      <c r="Q2178" s="144"/>
      <c r="R2178" s="144"/>
      <c r="HY2178" s="117"/>
      <c r="HZ2178" s="117"/>
      <c r="IA2178" s="87"/>
      <c r="IB2178" s="87"/>
      <c r="IC2178" s="87"/>
      <c r="ID2178" s="87"/>
      <c r="IE2178" s="87"/>
      <c r="IG2178" s="29"/>
      <c r="IH2178" s="29" t="s">
        <v>159</v>
      </c>
      <c r="II2178" s="29"/>
      <c r="IJ2178" s="116"/>
      <c r="IK2178" s="87"/>
      <c r="IL2178" s="29"/>
      <c r="IM2178" s="87"/>
      <c r="IO2178" s="96"/>
    </row>
    <row r="2179" spans="1:249" s="1" customFormat="1" ht="14.4" x14ac:dyDescent="0.3">
      <c r="A2179" s="158"/>
      <c r="B2179" s="142" t="s">
        <v>825</v>
      </c>
      <c r="C2179" s="285" t="s">
        <v>826</v>
      </c>
      <c r="D2179" s="285"/>
      <c r="E2179" s="285"/>
      <c r="F2179" s="285"/>
      <c r="G2179" s="285"/>
      <c r="H2179" s="141" t="s">
        <v>81</v>
      </c>
      <c r="I2179" s="139">
        <v>0.25</v>
      </c>
      <c r="J2179" s="73"/>
      <c r="K2179" s="157">
        <v>5.2499999999999998E-2</v>
      </c>
      <c r="L2179" s="175">
        <v>4338.2700000000004</v>
      </c>
      <c r="M2179" s="154">
        <v>1.42</v>
      </c>
      <c r="N2179" s="153">
        <v>6160.34</v>
      </c>
      <c r="O2179" s="73"/>
      <c r="P2179" s="152">
        <v>323.42</v>
      </c>
      <c r="Q2179" s="144"/>
      <c r="R2179" s="144"/>
      <c r="HY2179" s="117"/>
      <c r="HZ2179" s="117"/>
      <c r="IA2179" s="87"/>
      <c r="IB2179" s="87"/>
      <c r="IC2179" s="87"/>
      <c r="ID2179" s="87"/>
      <c r="IE2179" s="87"/>
      <c r="IG2179" s="29"/>
      <c r="IH2179" s="29" t="s">
        <v>826</v>
      </c>
      <c r="II2179" s="29"/>
      <c r="IJ2179" s="116"/>
      <c r="IK2179" s="87"/>
      <c r="IL2179" s="29"/>
      <c r="IM2179" s="87"/>
      <c r="IO2179" s="96"/>
    </row>
    <row r="2180" spans="1:249" s="1" customFormat="1" ht="14.4" x14ac:dyDescent="0.3">
      <c r="A2180" s="151" t="s">
        <v>78</v>
      </c>
      <c r="B2180" s="150" t="s">
        <v>534</v>
      </c>
      <c r="C2180" s="320" t="s">
        <v>827</v>
      </c>
      <c r="D2180" s="320"/>
      <c r="E2180" s="320"/>
      <c r="F2180" s="320"/>
      <c r="G2180" s="320"/>
      <c r="H2180" s="149" t="s">
        <v>180</v>
      </c>
      <c r="I2180" s="148">
        <v>110</v>
      </c>
      <c r="J2180" s="146"/>
      <c r="K2180" s="177">
        <v>23.1</v>
      </c>
      <c r="L2180" s="147"/>
      <c r="M2180" s="146"/>
      <c r="N2180" s="147"/>
      <c r="O2180" s="146"/>
      <c r="P2180" s="145"/>
      <c r="HY2180" s="117"/>
      <c r="HZ2180" s="117"/>
      <c r="IA2180" s="87"/>
      <c r="IB2180" s="87"/>
      <c r="IC2180" s="87"/>
      <c r="ID2180" s="87"/>
      <c r="IE2180" s="87"/>
      <c r="IG2180" s="29"/>
      <c r="IH2180" s="29"/>
      <c r="II2180" s="29"/>
      <c r="IJ2180" s="116" t="s">
        <v>827</v>
      </c>
      <c r="IK2180" s="87"/>
      <c r="IL2180" s="29"/>
      <c r="IM2180" s="87"/>
      <c r="IO2180" s="96"/>
    </row>
    <row r="2181" spans="1:249" s="1" customFormat="1" ht="14.4" x14ac:dyDescent="0.3">
      <c r="A2181" s="104"/>
      <c r="B2181" s="103"/>
      <c r="C2181" s="319" t="s">
        <v>82</v>
      </c>
      <c r="D2181" s="319"/>
      <c r="E2181" s="319"/>
      <c r="F2181" s="319"/>
      <c r="G2181" s="319"/>
      <c r="H2181" s="126"/>
      <c r="I2181" s="124"/>
      <c r="J2181" s="124"/>
      <c r="K2181" s="124"/>
      <c r="L2181" s="125"/>
      <c r="M2181" s="124"/>
      <c r="N2181" s="136"/>
      <c r="O2181" s="124"/>
      <c r="P2181" s="135">
        <v>8093.03</v>
      </c>
      <c r="Q2181" s="144"/>
      <c r="R2181" s="144"/>
      <c r="HY2181" s="117"/>
      <c r="HZ2181" s="117"/>
      <c r="IA2181" s="87"/>
      <c r="IB2181" s="87"/>
      <c r="IC2181" s="87"/>
      <c r="ID2181" s="87"/>
      <c r="IE2181" s="87"/>
      <c r="IG2181" s="29"/>
      <c r="IH2181" s="29"/>
      <c r="II2181" s="29"/>
      <c r="IJ2181" s="116"/>
      <c r="IK2181" s="87" t="s">
        <v>82</v>
      </c>
      <c r="IL2181" s="29"/>
      <c r="IM2181" s="87"/>
      <c r="IO2181" s="96"/>
    </row>
    <row r="2182" spans="1:249" s="1" customFormat="1" ht="14.4" x14ac:dyDescent="0.3">
      <c r="A2182" s="143"/>
      <c r="B2182" s="142"/>
      <c r="C2182" s="285" t="s">
        <v>83</v>
      </c>
      <c r="D2182" s="285"/>
      <c r="E2182" s="285"/>
      <c r="F2182" s="285"/>
      <c r="G2182" s="285"/>
      <c r="H2182" s="141"/>
      <c r="I2182" s="73"/>
      <c r="J2182" s="73"/>
      <c r="K2182" s="73"/>
      <c r="L2182" s="28"/>
      <c r="M2182" s="73"/>
      <c r="N2182" s="28"/>
      <c r="O2182" s="73"/>
      <c r="P2182" s="152">
        <v>7747.76</v>
      </c>
      <c r="HY2182" s="117"/>
      <c r="HZ2182" s="117"/>
      <c r="IA2182" s="87"/>
      <c r="IB2182" s="87"/>
      <c r="IC2182" s="87"/>
      <c r="ID2182" s="87"/>
      <c r="IE2182" s="87"/>
      <c r="IG2182" s="29"/>
      <c r="IH2182" s="29"/>
      <c r="II2182" s="29"/>
      <c r="IJ2182" s="116"/>
      <c r="IK2182" s="87"/>
      <c r="IL2182" s="29" t="s">
        <v>83</v>
      </c>
      <c r="IM2182" s="87"/>
      <c r="IO2182" s="96"/>
    </row>
    <row r="2183" spans="1:249" s="1" customFormat="1" ht="14.4" x14ac:dyDescent="0.3">
      <c r="A2183" s="143"/>
      <c r="B2183" s="142" t="s">
        <v>828</v>
      </c>
      <c r="C2183" s="285" t="s">
        <v>829</v>
      </c>
      <c r="D2183" s="285"/>
      <c r="E2183" s="285"/>
      <c r="F2183" s="285"/>
      <c r="G2183" s="285"/>
      <c r="H2183" s="141" t="s">
        <v>84</v>
      </c>
      <c r="I2183" s="140">
        <v>89</v>
      </c>
      <c r="J2183" s="73"/>
      <c r="K2183" s="140">
        <v>89</v>
      </c>
      <c r="L2183" s="28"/>
      <c r="M2183" s="73"/>
      <c r="N2183" s="28"/>
      <c r="O2183" s="73"/>
      <c r="P2183" s="152">
        <v>6895.51</v>
      </c>
      <c r="HY2183" s="117"/>
      <c r="HZ2183" s="117"/>
      <c r="IA2183" s="87"/>
      <c r="IB2183" s="87"/>
      <c r="IC2183" s="87"/>
      <c r="ID2183" s="87"/>
      <c r="IE2183" s="87"/>
      <c r="IG2183" s="29"/>
      <c r="IH2183" s="29"/>
      <c r="II2183" s="29"/>
      <c r="IJ2183" s="116"/>
      <c r="IK2183" s="87"/>
      <c r="IL2183" s="29" t="s">
        <v>829</v>
      </c>
      <c r="IM2183" s="87"/>
      <c r="IO2183" s="96"/>
    </row>
    <row r="2184" spans="1:249" s="1" customFormat="1" ht="14.4" x14ac:dyDescent="0.3">
      <c r="A2184" s="143"/>
      <c r="B2184" s="142" t="s">
        <v>830</v>
      </c>
      <c r="C2184" s="285" t="s">
        <v>831</v>
      </c>
      <c r="D2184" s="285"/>
      <c r="E2184" s="285"/>
      <c r="F2184" s="285"/>
      <c r="G2184" s="285"/>
      <c r="H2184" s="141" t="s">
        <v>84</v>
      </c>
      <c r="I2184" s="140">
        <v>44</v>
      </c>
      <c r="J2184" s="73"/>
      <c r="K2184" s="140">
        <v>44</v>
      </c>
      <c r="L2184" s="28"/>
      <c r="M2184" s="73"/>
      <c r="N2184" s="28"/>
      <c r="O2184" s="73"/>
      <c r="P2184" s="152">
        <v>3409.01</v>
      </c>
      <c r="HY2184" s="117"/>
      <c r="HZ2184" s="117"/>
      <c r="IA2184" s="87"/>
      <c r="IB2184" s="87"/>
      <c r="IC2184" s="87"/>
      <c r="ID2184" s="87"/>
      <c r="IE2184" s="87"/>
      <c r="IG2184" s="29"/>
      <c r="IH2184" s="29"/>
      <c r="II2184" s="29"/>
      <c r="IJ2184" s="116"/>
      <c r="IK2184" s="87"/>
      <c r="IL2184" s="29" t="s">
        <v>831</v>
      </c>
      <c r="IM2184" s="87"/>
      <c r="IO2184" s="96"/>
    </row>
    <row r="2185" spans="1:249" s="1" customFormat="1" ht="14.4" x14ac:dyDescent="0.3">
      <c r="A2185" s="129"/>
      <c r="B2185" s="128"/>
      <c r="C2185" s="319" t="s">
        <v>85</v>
      </c>
      <c r="D2185" s="319"/>
      <c r="E2185" s="319"/>
      <c r="F2185" s="319"/>
      <c r="G2185" s="319"/>
      <c r="H2185" s="126"/>
      <c r="I2185" s="124"/>
      <c r="J2185" s="124"/>
      <c r="K2185" s="124"/>
      <c r="L2185" s="125"/>
      <c r="M2185" s="124"/>
      <c r="N2185" s="136">
        <v>87607.38</v>
      </c>
      <c r="O2185" s="124"/>
      <c r="P2185" s="135">
        <v>18397.55</v>
      </c>
      <c r="HY2185" s="117"/>
      <c r="HZ2185" s="117"/>
      <c r="IA2185" s="87"/>
      <c r="IB2185" s="87"/>
      <c r="IC2185" s="87"/>
      <c r="ID2185" s="87"/>
      <c r="IE2185" s="87"/>
      <c r="IG2185" s="29"/>
      <c r="IH2185" s="29"/>
      <c r="II2185" s="29"/>
      <c r="IJ2185" s="116"/>
      <c r="IK2185" s="87"/>
      <c r="IL2185" s="29"/>
      <c r="IM2185" s="87" t="s">
        <v>85</v>
      </c>
      <c r="IO2185" s="96"/>
    </row>
    <row r="2186" spans="1:249" s="1" customFormat="1" ht="40.799999999999997" x14ac:dyDescent="0.3">
      <c r="A2186" s="134" t="s">
        <v>879</v>
      </c>
      <c r="B2186" s="127" t="s">
        <v>833</v>
      </c>
      <c r="C2186" s="317" t="s">
        <v>834</v>
      </c>
      <c r="D2186" s="317"/>
      <c r="E2186" s="317"/>
      <c r="F2186" s="317"/>
      <c r="G2186" s="317"/>
      <c r="H2186" s="126" t="s">
        <v>180</v>
      </c>
      <c r="I2186" s="124">
        <v>23.1</v>
      </c>
      <c r="J2186" s="133">
        <v>1</v>
      </c>
      <c r="K2186" s="131">
        <v>23.1</v>
      </c>
      <c r="L2186" s="132">
        <v>187.46</v>
      </c>
      <c r="M2186" s="169">
        <v>1.1599999999999999</v>
      </c>
      <c r="N2186" s="130">
        <v>217.45</v>
      </c>
      <c r="O2186" s="124"/>
      <c r="P2186" s="135">
        <v>5023.1000000000004</v>
      </c>
      <c r="HY2186" s="117"/>
      <c r="HZ2186" s="117"/>
      <c r="IA2186" s="87" t="s">
        <v>834</v>
      </c>
      <c r="IB2186" s="87" t="s">
        <v>4</v>
      </c>
      <c r="IC2186" s="87" t="s">
        <v>4</v>
      </c>
      <c r="ID2186" s="87" t="s">
        <v>4</v>
      </c>
      <c r="IE2186" s="87" t="s">
        <v>4</v>
      </c>
      <c r="IG2186" s="29"/>
      <c r="IH2186" s="29"/>
      <c r="II2186" s="29"/>
      <c r="IJ2186" s="116"/>
      <c r="IK2186" s="87"/>
      <c r="IL2186" s="29"/>
      <c r="IM2186" s="87"/>
      <c r="IO2186" s="96"/>
    </row>
    <row r="2187" spans="1:249" s="1" customFormat="1" ht="14.4" x14ac:dyDescent="0.3">
      <c r="A2187" s="129"/>
      <c r="B2187" s="128"/>
      <c r="C2187" s="319" t="s">
        <v>85</v>
      </c>
      <c r="D2187" s="319"/>
      <c r="E2187" s="319"/>
      <c r="F2187" s="319"/>
      <c r="G2187" s="319"/>
      <c r="H2187" s="126"/>
      <c r="I2187" s="124"/>
      <c r="J2187" s="124"/>
      <c r="K2187" s="124"/>
      <c r="L2187" s="125"/>
      <c r="M2187" s="124"/>
      <c r="N2187" s="125"/>
      <c r="O2187" s="124"/>
      <c r="P2187" s="135">
        <v>5023.1000000000004</v>
      </c>
      <c r="HY2187" s="117"/>
      <c r="HZ2187" s="117"/>
      <c r="IA2187" s="87"/>
      <c r="IB2187" s="87"/>
      <c r="IC2187" s="87"/>
      <c r="ID2187" s="87"/>
      <c r="IE2187" s="87"/>
      <c r="IG2187" s="29"/>
      <c r="IH2187" s="29"/>
      <c r="II2187" s="29"/>
      <c r="IJ2187" s="116"/>
      <c r="IK2187" s="87"/>
      <c r="IL2187" s="29"/>
      <c r="IM2187" s="87" t="s">
        <v>85</v>
      </c>
      <c r="IO2187" s="96"/>
    </row>
    <row r="2188" spans="1:249" s="1" customFormat="1" ht="20.399999999999999" x14ac:dyDescent="0.3">
      <c r="A2188" s="134" t="s">
        <v>881</v>
      </c>
      <c r="B2188" s="127" t="s">
        <v>900</v>
      </c>
      <c r="C2188" s="317" t="s">
        <v>901</v>
      </c>
      <c r="D2188" s="317"/>
      <c r="E2188" s="317"/>
      <c r="F2188" s="317"/>
      <c r="G2188" s="317"/>
      <c r="H2188" s="126" t="s">
        <v>63</v>
      </c>
      <c r="I2188" s="124">
        <v>0.21</v>
      </c>
      <c r="J2188" s="133">
        <v>1</v>
      </c>
      <c r="K2188" s="169">
        <v>0.21</v>
      </c>
      <c r="L2188" s="125"/>
      <c r="M2188" s="124"/>
      <c r="N2188" s="168"/>
      <c r="O2188" s="124"/>
      <c r="P2188" s="167"/>
      <c r="HY2188" s="117"/>
      <c r="HZ2188" s="117"/>
      <c r="IA2188" s="87" t="s">
        <v>901</v>
      </c>
      <c r="IB2188" s="87" t="s">
        <v>4</v>
      </c>
      <c r="IC2188" s="87" t="s">
        <v>4</v>
      </c>
      <c r="ID2188" s="87" t="s">
        <v>4</v>
      </c>
      <c r="IE2188" s="87" t="s">
        <v>4</v>
      </c>
      <c r="IG2188" s="29"/>
      <c r="IH2188" s="29"/>
      <c r="II2188" s="29"/>
      <c r="IJ2188" s="116"/>
      <c r="IK2188" s="87"/>
      <c r="IL2188" s="29"/>
      <c r="IM2188" s="87"/>
      <c r="IO2188" s="96"/>
    </row>
    <row r="2189" spans="1:249" s="1" customFormat="1" ht="14.4" x14ac:dyDescent="0.3">
      <c r="A2189" s="166"/>
      <c r="B2189" s="165"/>
      <c r="C2189" s="287" t="s">
        <v>898</v>
      </c>
      <c r="D2189" s="287"/>
      <c r="E2189" s="287"/>
      <c r="F2189" s="287"/>
      <c r="G2189" s="287"/>
      <c r="H2189" s="287"/>
      <c r="I2189" s="287"/>
      <c r="J2189" s="287"/>
      <c r="K2189" s="287"/>
      <c r="L2189" s="287"/>
      <c r="M2189" s="287"/>
      <c r="N2189" s="287"/>
      <c r="O2189" s="287"/>
      <c r="P2189" s="318"/>
      <c r="HY2189" s="117"/>
      <c r="HZ2189" s="117"/>
      <c r="IA2189" s="87"/>
      <c r="IB2189" s="87"/>
      <c r="IC2189" s="87"/>
      <c r="ID2189" s="87"/>
      <c r="IE2189" s="87"/>
      <c r="IF2189" s="50" t="s">
        <v>898</v>
      </c>
      <c r="IG2189" s="29"/>
      <c r="IH2189" s="29"/>
      <c r="II2189" s="29"/>
      <c r="IJ2189" s="116"/>
      <c r="IK2189" s="87"/>
      <c r="IL2189" s="29"/>
      <c r="IM2189" s="87"/>
      <c r="IO2189" s="96"/>
    </row>
    <row r="2190" spans="1:249" s="1" customFormat="1" ht="14.4" x14ac:dyDescent="0.3">
      <c r="A2190" s="164"/>
      <c r="B2190" s="103" t="s">
        <v>902</v>
      </c>
      <c r="C2190" s="321" t="s">
        <v>903</v>
      </c>
      <c r="D2190" s="321"/>
      <c r="E2190" s="321"/>
      <c r="F2190" s="321"/>
      <c r="G2190" s="321"/>
      <c r="H2190" s="321"/>
      <c r="I2190" s="321"/>
      <c r="J2190" s="321"/>
      <c r="K2190" s="321"/>
      <c r="L2190" s="321"/>
      <c r="M2190" s="321"/>
      <c r="N2190" s="321"/>
      <c r="O2190" s="321"/>
      <c r="P2190" s="322"/>
      <c r="HY2190" s="117"/>
      <c r="HZ2190" s="117"/>
      <c r="IA2190" s="87"/>
      <c r="IB2190" s="87"/>
      <c r="IC2190" s="87"/>
      <c r="ID2190" s="87"/>
      <c r="IE2190" s="87"/>
      <c r="IG2190" s="29"/>
      <c r="IH2190" s="29"/>
      <c r="II2190" s="29"/>
      <c r="IJ2190" s="116"/>
      <c r="IK2190" s="87"/>
      <c r="IL2190" s="29"/>
      <c r="IM2190" s="87"/>
      <c r="IN2190" s="50" t="s">
        <v>903</v>
      </c>
      <c r="IO2190" s="96"/>
    </row>
    <row r="2191" spans="1:249" s="1" customFormat="1" ht="20.399999999999999" x14ac:dyDescent="0.3">
      <c r="A2191" s="164"/>
      <c r="B2191" s="103" t="s">
        <v>1045</v>
      </c>
      <c r="C2191" s="321" t="s">
        <v>1044</v>
      </c>
      <c r="D2191" s="321"/>
      <c r="E2191" s="321"/>
      <c r="F2191" s="321"/>
      <c r="G2191" s="321"/>
      <c r="H2191" s="321"/>
      <c r="I2191" s="321"/>
      <c r="J2191" s="321"/>
      <c r="K2191" s="321"/>
      <c r="L2191" s="321"/>
      <c r="M2191" s="321"/>
      <c r="N2191" s="321"/>
      <c r="O2191" s="321"/>
      <c r="P2191" s="322"/>
      <c r="HY2191" s="117"/>
      <c r="HZ2191" s="117"/>
      <c r="IA2191" s="87"/>
      <c r="IB2191" s="87"/>
      <c r="IC2191" s="87"/>
      <c r="ID2191" s="87"/>
      <c r="IE2191" s="87"/>
      <c r="IG2191" s="29"/>
      <c r="IH2191" s="29"/>
      <c r="II2191" s="29"/>
      <c r="IJ2191" s="116"/>
      <c r="IK2191" s="87"/>
      <c r="IL2191" s="29"/>
      <c r="IM2191" s="87"/>
      <c r="IN2191" s="50" t="s">
        <v>1044</v>
      </c>
      <c r="IO2191" s="96"/>
    </row>
    <row r="2192" spans="1:249" s="1" customFormat="1" ht="14.4" x14ac:dyDescent="0.3">
      <c r="A2192" s="159"/>
      <c r="B2192" s="142" t="s">
        <v>62</v>
      </c>
      <c r="C2192" s="285" t="s">
        <v>64</v>
      </c>
      <c r="D2192" s="285"/>
      <c r="E2192" s="285"/>
      <c r="F2192" s="285"/>
      <c r="G2192" s="285"/>
      <c r="H2192" s="141" t="s">
        <v>65</v>
      </c>
      <c r="I2192" s="73"/>
      <c r="J2192" s="73"/>
      <c r="K2192" s="163">
        <v>86.456999999999994</v>
      </c>
      <c r="L2192" s="28"/>
      <c r="M2192" s="73"/>
      <c r="N2192" s="28"/>
      <c r="O2192" s="73"/>
      <c r="P2192" s="152">
        <v>46351.33</v>
      </c>
      <c r="HY2192" s="117"/>
      <c r="HZ2192" s="117"/>
      <c r="IA2192" s="87"/>
      <c r="IB2192" s="87"/>
      <c r="IC2192" s="87"/>
      <c r="ID2192" s="87"/>
      <c r="IE2192" s="87"/>
      <c r="IG2192" s="29" t="s">
        <v>64</v>
      </c>
      <c r="IH2192" s="29"/>
      <c r="II2192" s="29"/>
      <c r="IJ2192" s="116"/>
      <c r="IK2192" s="87"/>
      <c r="IL2192" s="29"/>
      <c r="IM2192" s="87"/>
      <c r="IO2192" s="96"/>
    </row>
    <row r="2193" spans="1:249" s="1" customFormat="1" ht="20.399999999999999" x14ac:dyDescent="0.3">
      <c r="A2193" s="158"/>
      <c r="B2193" s="142" t="s">
        <v>904</v>
      </c>
      <c r="C2193" s="285" t="s">
        <v>905</v>
      </c>
      <c r="D2193" s="285"/>
      <c r="E2193" s="285"/>
      <c r="F2193" s="285"/>
      <c r="G2193" s="285"/>
      <c r="H2193" s="141" t="s">
        <v>65</v>
      </c>
      <c r="I2193" s="140">
        <v>179</v>
      </c>
      <c r="J2193" s="73" t="s">
        <v>1049</v>
      </c>
      <c r="K2193" s="163">
        <v>86.456999999999994</v>
      </c>
      <c r="L2193" s="49"/>
      <c r="M2193" s="56"/>
      <c r="N2193" s="153">
        <v>536.12</v>
      </c>
      <c r="O2193" s="73"/>
      <c r="P2193" s="152">
        <v>46351.33</v>
      </c>
      <c r="Q2193" s="144"/>
      <c r="R2193" s="144"/>
      <c r="HY2193" s="117"/>
      <c r="HZ2193" s="117"/>
      <c r="IA2193" s="87"/>
      <c r="IB2193" s="87"/>
      <c r="IC2193" s="87"/>
      <c r="ID2193" s="87"/>
      <c r="IE2193" s="87"/>
      <c r="IG2193" s="29"/>
      <c r="IH2193" s="29" t="s">
        <v>905</v>
      </c>
      <c r="II2193" s="29"/>
      <c r="IJ2193" s="116"/>
      <c r="IK2193" s="87"/>
      <c r="IL2193" s="29"/>
      <c r="IM2193" s="87"/>
      <c r="IO2193" s="96"/>
    </row>
    <row r="2194" spans="1:249" s="1" customFormat="1" ht="14.4" x14ac:dyDescent="0.3">
      <c r="A2194" s="159"/>
      <c r="B2194" s="142" t="s">
        <v>66</v>
      </c>
      <c r="C2194" s="285" t="s">
        <v>67</v>
      </c>
      <c r="D2194" s="285"/>
      <c r="E2194" s="285"/>
      <c r="F2194" s="285"/>
      <c r="G2194" s="285"/>
      <c r="H2194" s="141"/>
      <c r="I2194" s="73"/>
      <c r="J2194" s="73"/>
      <c r="K2194" s="73"/>
      <c r="L2194" s="28"/>
      <c r="M2194" s="73"/>
      <c r="N2194" s="28"/>
      <c r="O2194" s="73"/>
      <c r="P2194" s="137">
        <v>58.52</v>
      </c>
      <c r="HY2194" s="117"/>
      <c r="HZ2194" s="117"/>
      <c r="IA2194" s="87"/>
      <c r="IB2194" s="87"/>
      <c r="IC2194" s="87"/>
      <c r="ID2194" s="87"/>
      <c r="IE2194" s="87"/>
      <c r="IG2194" s="29" t="s">
        <v>67</v>
      </c>
      <c r="IH2194" s="29"/>
      <c r="II2194" s="29"/>
      <c r="IJ2194" s="116"/>
      <c r="IK2194" s="87"/>
      <c r="IL2194" s="29"/>
      <c r="IM2194" s="87"/>
      <c r="IO2194" s="96"/>
    </row>
    <row r="2195" spans="1:249" s="1" customFormat="1" ht="14.4" x14ac:dyDescent="0.3">
      <c r="A2195" s="159"/>
      <c r="B2195" s="142"/>
      <c r="C2195" s="285" t="s">
        <v>68</v>
      </c>
      <c r="D2195" s="285"/>
      <c r="E2195" s="285"/>
      <c r="F2195" s="285"/>
      <c r="G2195" s="285"/>
      <c r="H2195" s="141" t="s">
        <v>65</v>
      </c>
      <c r="I2195" s="73"/>
      <c r="J2195" s="73"/>
      <c r="K2195" s="157">
        <v>1.0814999999999999</v>
      </c>
      <c r="L2195" s="28"/>
      <c r="M2195" s="73"/>
      <c r="N2195" s="28"/>
      <c r="O2195" s="73"/>
      <c r="P2195" s="137">
        <v>532.79999999999995</v>
      </c>
      <c r="HY2195" s="117"/>
      <c r="HZ2195" s="117"/>
      <c r="IA2195" s="87"/>
      <c r="IB2195" s="87"/>
      <c r="IC2195" s="87"/>
      <c r="ID2195" s="87"/>
      <c r="IE2195" s="87"/>
      <c r="IG2195" s="29" t="s">
        <v>68</v>
      </c>
      <c r="IH2195" s="29"/>
      <c r="II2195" s="29"/>
      <c r="IJ2195" s="116"/>
      <c r="IK2195" s="87"/>
      <c r="IL2195" s="29"/>
      <c r="IM2195" s="87"/>
      <c r="IO2195" s="96"/>
    </row>
    <row r="2196" spans="1:249" s="1" customFormat="1" ht="20.399999999999999" x14ac:dyDescent="0.3">
      <c r="A2196" s="158"/>
      <c r="B2196" s="142" t="s">
        <v>69</v>
      </c>
      <c r="C2196" s="285" t="s">
        <v>70</v>
      </c>
      <c r="D2196" s="285"/>
      <c r="E2196" s="285"/>
      <c r="F2196" s="285"/>
      <c r="G2196" s="285"/>
      <c r="H2196" s="141" t="s">
        <v>71</v>
      </c>
      <c r="I2196" s="139">
        <v>2.06</v>
      </c>
      <c r="J2196" s="73" t="s">
        <v>1048</v>
      </c>
      <c r="K2196" s="157">
        <v>1.0814999999999999</v>
      </c>
      <c r="L2196" s="155">
        <v>37.32</v>
      </c>
      <c r="M2196" s="154">
        <v>1.45</v>
      </c>
      <c r="N2196" s="153">
        <v>54.11</v>
      </c>
      <c r="O2196" s="73"/>
      <c r="P2196" s="152">
        <v>58.52</v>
      </c>
      <c r="Q2196" s="144"/>
      <c r="R2196" s="144"/>
      <c r="HY2196" s="117"/>
      <c r="HZ2196" s="117"/>
      <c r="IA2196" s="87"/>
      <c r="IB2196" s="87"/>
      <c r="IC2196" s="87"/>
      <c r="ID2196" s="87"/>
      <c r="IE2196" s="87"/>
      <c r="IG2196" s="29"/>
      <c r="IH2196" s="29" t="s">
        <v>70</v>
      </c>
      <c r="II2196" s="29"/>
      <c r="IJ2196" s="116"/>
      <c r="IK2196" s="87"/>
      <c r="IL2196" s="29"/>
      <c r="IM2196" s="87"/>
      <c r="IO2196" s="96"/>
    </row>
    <row r="2197" spans="1:249" s="1" customFormat="1" ht="20.399999999999999" x14ac:dyDescent="0.3">
      <c r="A2197" s="143"/>
      <c r="B2197" s="142" t="s">
        <v>72</v>
      </c>
      <c r="C2197" s="285" t="s">
        <v>73</v>
      </c>
      <c r="D2197" s="285"/>
      <c r="E2197" s="285"/>
      <c r="F2197" s="285"/>
      <c r="G2197" s="285"/>
      <c r="H2197" s="141" t="s">
        <v>65</v>
      </c>
      <c r="I2197" s="139">
        <v>2.06</v>
      </c>
      <c r="J2197" s="73" t="s">
        <v>1048</v>
      </c>
      <c r="K2197" s="157">
        <v>1.0814999999999999</v>
      </c>
      <c r="L2197" s="28"/>
      <c r="M2197" s="73"/>
      <c r="N2197" s="160">
        <v>492.65</v>
      </c>
      <c r="O2197" s="73"/>
      <c r="P2197" s="137">
        <v>532.79999999999995</v>
      </c>
      <c r="HY2197" s="117"/>
      <c r="HZ2197" s="117"/>
      <c r="IA2197" s="87"/>
      <c r="IB2197" s="87"/>
      <c r="IC2197" s="87"/>
      <c r="ID2197" s="87"/>
      <c r="IE2197" s="87"/>
      <c r="IG2197" s="29"/>
      <c r="IH2197" s="29"/>
      <c r="II2197" s="29" t="s">
        <v>73</v>
      </c>
      <c r="IJ2197" s="116"/>
      <c r="IK2197" s="87"/>
      <c r="IL2197" s="29"/>
      <c r="IM2197" s="87"/>
      <c r="IO2197" s="96"/>
    </row>
    <row r="2198" spans="1:249" s="1" customFormat="1" ht="14.4" x14ac:dyDescent="0.3">
      <c r="A2198" s="159"/>
      <c r="B2198" s="142" t="s">
        <v>93</v>
      </c>
      <c r="C2198" s="285" t="s">
        <v>110</v>
      </c>
      <c r="D2198" s="285"/>
      <c r="E2198" s="285"/>
      <c r="F2198" s="285"/>
      <c r="G2198" s="285"/>
      <c r="H2198" s="141"/>
      <c r="I2198" s="73"/>
      <c r="J2198" s="73"/>
      <c r="K2198" s="73"/>
      <c r="L2198" s="28"/>
      <c r="M2198" s="73"/>
      <c r="N2198" s="28"/>
      <c r="O2198" s="73"/>
      <c r="P2198" s="152">
        <v>11284.35</v>
      </c>
      <c r="HY2198" s="117"/>
      <c r="HZ2198" s="117"/>
      <c r="IA2198" s="87"/>
      <c r="IB2198" s="87"/>
      <c r="IC2198" s="87"/>
      <c r="ID2198" s="87"/>
      <c r="IE2198" s="87"/>
      <c r="IG2198" s="29" t="s">
        <v>110</v>
      </c>
      <c r="IH2198" s="29"/>
      <c r="II2198" s="29"/>
      <c r="IJ2198" s="116"/>
      <c r="IK2198" s="87"/>
      <c r="IL2198" s="29"/>
      <c r="IM2198" s="87"/>
      <c r="IO2198" s="96"/>
    </row>
    <row r="2199" spans="1:249" s="1" customFormat="1" ht="14.4" x14ac:dyDescent="0.3">
      <c r="A2199" s="158"/>
      <c r="B2199" s="142" t="s">
        <v>844</v>
      </c>
      <c r="C2199" s="285" t="s">
        <v>845</v>
      </c>
      <c r="D2199" s="285"/>
      <c r="E2199" s="285"/>
      <c r="F2199" s="285"/>
      <c r="G2199" s="285"/>
      <c r="H2199" s="141" t="s">
        <v>111</v>
      </c>
      <c r="I2199" s="138">
        <v>4.4000000000000004</v>
      </c>
      <c r="J2199" s="140">
        <v>2</v>
      </c>
      <c r="K2199" s="163">
        <v>1.8480000000000001</v>
      </c>
      <c r="L2199" s="175">
        <v>3392.36</v>
      </c>
      <c r="M2199" s="176">
        <v>1.8</v>
      </c>
      <c r="N2199" s="153">
        <v>6106.25</v>
      </c>
      <c r="O2199" s="73"/>
      <c r="P2199" s="152">
        <v>11284.35</v>
      </c>
      <c r="Q2199" s="144"/>
      <c r="R2199" s="144"/>
      <c r="HY2199" s="117"/>
      <c r="HZ2199" s="117"/>
      <c r="IA2199" s="87"/>
      <c r="IB2199" s="87"/>
      <c r="IC2199" s="87"/>
      <c r="ID2199" s="87"/>
      <c r="IE2199" s="87"/>
      <c r="IG2199" s="29"/>
      <c r="IH2199" s="29" t="s">
        <v>845</v>
      </c>
      <c r="II2199" s="29"/>
      <c r="IJ2199" s="116"/>
      <c r="IK2199" s="87"/>
      <c r="IL2199" s="29"/>
      <c r="IM2199" s="87"/>
      <c r="IO2199" s="96"/>
    </row>
    <row r="2200" spans="1:249" s="1" customFormat="1" ht="14.4" x14ac:dyDescent="0.3">
      <c r="A2200" s="104"/>
      <c r="B2200" s="103"/>
      <c r="C2200" s="319" t="s">
        <v>82</v>
      </c>
      <c r="D2200" s="319"/>
      <c r="E2200" s="319"/>
      <c r="F2200" s="319"/>
      <c r="G2200" s="319"/>
      <c r="H2200" s="126"/>
      <c r="I2200" s="124"/>
      <c r="J2200" s="124"/>
      <c r="K2200" s="124"/>
      <c r="L2200" s="125"/>
      <c r="M2200" s="124"/>
      <c r="N2200" s="136"/>
      <c r="O2200" s="124"/>
      <c r="P2200" s="135">
        <v>58227</v>
      </c>
      <c r="Q2200" s="144"/>
      <c r="R2200" s="144"/>
      <c r="HY2200" s="117"/>
      <c r="HZ2200" s="117"/>
      <c r="IA2200" s="87"/>
      <c r="IB2200" s="87"/>
      <c r="IC2200" s="87"/>
      <c r="ID2200" s="87"/>
      <c r="IE2200" s="87"/>
      <c r="IG2200" s="29"/>
      <c r="IH2200" s="29"/>
      <c r="II2200" s="29"/>
      <c r="IJ2200" s="116"/>
      <c r="IK2200" s="87" t="s">
        <v>82</v>
      </c>
      <c r="IL2200" s="29"/>
      <c r="IM2200" s="87"/>
      <c r="IO2200" s="96"/>
    </row>
    <row r="2201" spans="1:249" s="1" customFormat="1" ht="14.4" x14ac:dyDescent="0.3">
      <c r="A2201" s="143"/>
      <c r="B2201" s="142"/>
      <c r="C2201" s="285" t="s">
        <v>83</v>
      </c>
      <c r="D2201" s="285"/>
      <c r="E2201" s="285"/>
      <c r="F2201" s="285"/>
      <c r="G2201" s="285"/>
      <c r="H2201" s="141"/>
      <c r="I2201" s="73"/>
      <c r="J2201" s="73"/>
      <c r="K2201" s="73"/>
      <c r="L2201" s="28"/>
      <c r="M2201" s="73"/>
      <c r="N2201" s="28"/>
      <c r="O2201" s="73"/>
      <c r="P2201" s="152">
        <v>46884.13</v>
      </c>
      <c r="HY2201" s="117"/>
      <c r="HZ2201" s="117"/>
      <c r="IA2201" s="87"/>
      <c r="IB2201" s="87"/>
      <c r="IC2201" s="87"/>
      <c r="ID2201" s="87"/>
      <c r="IE2201" s="87"/>
      <c r="IG2201" s="29"/>
      <c r="IH2201" s="29"/>
      <c r="II2201" s="29"/>
      <c r="IJ2201" s="116"/>
      <c r="IK2201" s="87"/>
      <c r="IL2201" s="29" t="s">
        <v>83</v>
      </c>
      <c r="IM2201" s="87"/>
      <c r="IO2201" s="96"/>
    </row>
    <row r="2202" spans="1:249" s="1" customFormat="1" ht="20.399999999999999" x14ac:dyDescent="0.3">
      <c r="A2202" s="143"/>
      <c r="B2202" s="142" t="s">
        <v>188</v>
      </c>
      <c r="C2202" s="285" t="s">
        <v>189</v>
      </c>
      <c r="D2202" s="285"/>
      <c r="E2202" s="285"/>
      <c r="F2202" s="285"/>
      <c r="G2202" s="285"/>
      <c r="H2202" s="141" t="s">
        <v>84</v>
      </c>
      <c r="I2202" s="140">
        <v>100</v>
      </c>
      <c r="J2202" s="138">
        <v>0.9</v>
      </c>
      <c r="K2202" s="140">
        <v>90</v>
      </c>
      <c r="L2202" s="28"/>
      <c r="M2202" s="73"/>
      <c r="N2202" s="28"/>
      <c r="O2202" s="73"/>
      <c r="P2202" s="152">
        <v>42195.72</v>
      </c>
      <c r="HY2202" s="117"/>
      <c r="HZ2202" s="117"/>
      <c r="IA2202" s="87"/>
      <c r="IB2202" s="87"/>
      <c r="IC2202" s="87"/>
      <c r="ID2202" s="87"/>
      <c r="IE2202" s="87"/>
      <c r="IG2202" s="29"/>
      <c r="IH2202" s="29"/>
      <c r="II2202" s="29"/>
      <c r="IJ2202" s="116"/>
      <c r="IK2202" s="87"/>
      <c r="IL2202" s="29" t="s">
        <v>189</v>
      </c>
      <c r="IM2202" s="87"/>
      <c r="IO2202" s="96"/>
    </row>
    <row r="2203" spans="1:249" s="1" customFormat="1" ht="20.399999999999999" x14ac:dyDescent="0.3">
      <c r="A2203" s="143"/>
      <c r="B2203" s="142" t="s">
        <v>190</v>
      </c>
      <c r="C2203" s="285" t="s">
        <v>191</v>
      </c>
      <c r="D2203" s="285"/>
      <c r="E2203" s="285"/>
      <c r="F2203" s="285"/>
      <c r="G2203" s="285"/>
      <c r="H2203" s="141" t="s">
        <v>84</v>
      </c>
      <c r="I2203" s="140">
        <v>49</v>
      </c>
      <c r="J2203" s="139">
        <v>0.85</v>
      </c>
      <c r="K2203" s="139">
        <v>41.65</v>
      </c>
      <c r="L2203" s="28"/>
      <c r="M2203" s="73"/>
      <c r="N2203" s="28"/>
      <c r="O2203" s="73"/>
      <c r="P2203" s="152">
        <v>19527.240000000002</v>
      </c>
      <c r="HY2203" s="117"/>
      <c r="HZ2203" s="117"/>
      <c r="IA2203" s="87"/>
      <c r="IB2203" s="87"/>
      <c r="IC2203" s="87"/>
      <c r="ID2203" s="87"/>
      <c r="IE2203" s="87"/>
      <c r="IG2203" s="29"/>
      <c r="IH2203" s="29"/>
      <c r="II2203" s="29"/>
      <c r="IJ2203" s="116"/>
      <c r="IK2203" s="87"/>
      <c r="IL2203" s="29" t="s">
        <v>191</v>
      </c>
      <c r="IM2203" s="87"/>
      <c r="IO2203" s="96"/>
    </row>
    <row r="2204" spans="1:249" s="1" customFormat="1" ht="14.4" x14ac:dyDescent="0.3">
      <c r="A2204" s="129"/>
      <c r="B2204" s="128"/>
      <c r="C2204" s="319" t="s">
        <v>85</v>
      </c>
      <c r="D2204" s="319"/>
      <c r="E2204" s="319"/>
      <c r="F2204" s="319"/>
      <c r="G2204" s="319"/>
      <c r="H2204" s="126"/>
      <c r="I2204" s="124"/>
      <c r="J2204" s="124"/>
      <c r="K2204" s="124"/>
      <c r="L2204" s="125"/>
      <c r="M2204" s="124"/>
      <c r="N2204" s="136">
        <v>571190.29</v>
      </c>
      <c r="O2204" s="124"/>
      <c r="P2204" s="135">
        <v>119949.96</v>
      </c>
      <c r="HY2204" s="117"/>
      <c r="HZ2204" s="117"/>
      <c r="IA2204" s="87"/>
      <c r="IB2204" s="87"/>
      <c r="IC2204" s="87"/>
      <c r="ID2204" s="87"/>
      <c r="IE2204" s="87"/>
      <c r="IG2204" s="29"/>
      <c r="IH2204" s="29"/>
      <c r="II2204" s="29"/>
      <c r="IJ2204" s="116"/>
      <c r="IK2204" s="87"/>
      <c r="IL2204" s="29"/>
      <c r="IM2204" s="87" t="s">
        <v>85</v>
      </c>
      <c r="IO2204" s="96"/>
    </row>
    <row r="2205" spans="1:249" s="1" customFormat="1" ht="20.399999999999999" x14ac:dyDescent="0.3">
      <c r="A2205" s="134" t="s">
        <v>882</v>
      </c>
      <c r="B2205" s="127" t="s">
        <v>859</v>
      </c>
      <c r="C2205" s="317" t="s">
        <v>860</v>
      </c>
      <c r="D2205" s="317"/>
      <c r="E2205" s="317"/>
      <c r="F2205" s="317"/>
      <c r="G2205" s="317"/>
      <c r="H2205" s="126" t="s">
        <v>63</v>
      </c>
      <c r="I2205" s="124">
        <v>0.21</v>
      </c>
      <c r="J2205" s="133">
        <v>1</v>
      </c>
      <c r="K2205" s="169">
        <v>0.21</v>
      </c>
      <c r="L2205" s="125"/>
      <c r="M2205" s="124"/>
      <c r="N2205" s="168"/>
      <c r="O2205" s="124"/>
      <c r="P2205" s="167"/>
      <c r="HY2205" s="117"/>
      <c r="HZ2205" s="117"/>
      <c r="IA2205" s="87" t="s">
        <v>860</v>
      </c>
      <c r="IB2205" s="87" t="s">
        <v>4</v>
      </c>
      <c r="IC2205" s="87" t="s">
        <v>4</v>
      </c>
      <c r="ID2205" s="87" t="s">
        <v>4</v>
      </c>
      <c r="IE2205" s="87" t="s">
        <v>4</v>
      </c>
      <c r="IG2205" s="29"/>
      <c r="IH2205" s="29"/>
      <c r="II2205" s="29"/>
      <c r="IJ2205" s="116"/>
      <c r="IK2205" s="87"/>
      <c r="IL2205" s="29"/>
      <c r="IM2205" s="87"/>
      <c r="IO2205" s="96"/>
    </row>
    <row r="2206" spans="1:249" s="1" customFormat="1" ht="14.4" x14ac:dyDescent="0.3">
      <c r="A2206" s="166"/>
      <c r="B2206" s="165"/>
      <c r="C2206" s="287" t="s">
        <v>898</v>
      </c>
      <c r="D2206" s="287"/>
      <c r="E2206" s="287"/>
      <c r="F2206" s="287"/>
      <c r="G2206" s="287"/>
      <c r="H2206" s="287"/>
      <c r="I2206" s="287"/>
      <c r="J2206" s="287"/>
      <c r="K2206" s="287"/>
      <c r="L2206" s="287"/>
      <c r="M2206" s="287"/>
      <c r="N2206" s="287"/>
      <c r="O2206" s="287"/>
      <c r="P2206" s="318"/>
      <c r="HY2206" s="117"/>
      <c r="HZ2206" s="117"/>
      <c r="IA2206" s="87"/>
      <c r="IB2206" s="87"/>
      <c r="IC2206" s="87"/>
      <c r="ID2206" s="87"/>
      <c r="IE2206" s="87"/>
      <c r="IF2206" s="50" t="s">
        <v>898</v>
      </c>
      <c r="IG2206" s="29"/>
      <c r="IH2206" s="29"/>
      <c r="II2206" s="29"/>
      <c r="IJ2206" s="116"/>
      <c r="IK2206" s="87"/>
      <c r="IL2206" s="29"/>
      <c r="IM2206" s="87"/>
      <c r="IO2206" s="96"/>
    </row>
    <row r="2207" spans="1:249" s="1" customFormat="1" ht="20.399999999999999" x14ac:dyDescent="0.3">
      <c r="A2207" s="164"/>
      <c r="B2207" s="103" t="s">
        <v>1045</v>
      </c>
      <c r="C2207" s="321" t="s">
        <v>1044</v>
      </c>
      <c r="D2207" s="321"/>
      <c r="E2207" s="321"/>
      <c r="F2207" s="321"/>
      <c r="G2207" s="321"/>
      <c r="H2207" s="321"/>
      <c r="I2207" s="321"/>
      <c r="J2207" s="321"/>
      <c r="K2207" s="321"/>
      <c r="L2207" s="321"/>
      <c r="M2207" s="321"/>
      <c r="N2207" s="321"/>
      <c r="O2207" s="321"/>
      <c r="P2207" s="322"/>
      <c r="HY2207" s="117"/>
      <c r="HZ2207" s="117"/>
      <c r="IA2207" s="87"/>
      <c r="IB2207" s="87"/>
      <c r="IC2207" s="87"/>
      <c r="ID2207" s="87"/>
      <c r="IE2207" s="87"/>
      <c r="IG2207" s="29"/>
      <c r="IH2207" s="29"/>
      <c r="II2207" s="29"/>
      <c r="IJ2207" s="116"/>
      <c r="IK2207" s="87"/>
      <c r="IL2207" s="29"/>
      <c r="IM2207" s="87"/>
      <c r="IN2207" s="50" t="s">
        <v>1044</v>
      </c>
      <c r="IO2207" s="96"/>
    </row>
    <row r="2208" spans="1:249" s="1" customFormat="1" ht="14.4" x14ac:dyDescent="0.3">
      <c r="A2208" s="159"/>
      <c r="B2208" s="142" t="s">
        <v>62</v>
      </c>
      <c r="C2208" s="285" t="s">
        <v>64</v>
      </c>
      <c r="D2208" s="285"/>
      <c r="E2208" s="285"/>
      <c r="F2208" s="285"/>
      <c r="G2208" s="285"/>
      <c r="H2208" s="141" t="s">
        <v>65</v>
      </c>
      <c r="I2208" s="73"/>
      <c r="J2208" s="73"/>
      <c r="K2208" s="161">
        <v>10.519740000000001</v>
      </c>
      <c r="L2208" s="28"/>
      <c r="M2208" s="73"/>
      <c r="N2208" s="28"/>
      <c r="O2208" s="73"/>
      <c r="P2208" s="152">
        <v>5313.21</v>
      </c>
      <c r="HY2208" s="117"/>
      <c r="HZ2208" s="117"/>
      <c r="IA2208" s="87"/>
      <c r="IB2208" s="87"/>
      <c r="IC2208" s="87"/>
      <c r="ID2208" s="87"/>
      <c r="IE2208" s="87"/>
      <c r="IG2208" s="29" t="s">
        <v>64</v>
      </c>
      <c r="IH2208" s="29"/>
      <c r="II2208" s="29"/>
      <c r="IJ2208" s="116"/>
      <c r="IK2208" s="87"/>
      <c r="IL2208" s="29"/>
      <c r="IM2208" s="87"/>
      <c r="IO2208" s="96"/>
    </row>
    <row r="2209" spans="1:249" s="1" customFormat="1" ht="14.4" x14ac:dyDescent="0.3">
      <c r="A2209" s="158"/>
      <c r="B2209" s="142" t="s">
        <v>98</v>
      </c>
      <c r="C2209" s="285" t="s">
        <v>99</v>
      </c>
      <c r="D2209" s="285"/>
      <c r="E2209" s="285"/>
      <c r="F2209" s="285"/>
      <c r="G2209" s="285"/>
      <c r="H2209" s="141" t="s">
        <v>65</v>
      </c>
      <c r="I2209" s="139">
        <v>43.56</v>
      </c>
      <c r="J2209" s="139">
        <v>1.1499999999999999</v>
      </c>
      <c r="K2209" s="161">
        <v>10.519740000000001</v>
      </c>
      <c r="L2209" s="49"/>
      <c r="M2209" s="56"/>
      <c r="N2209" s="153">
        <v>505.07</v>
      </c>
      <c r="O2209" s="73"/>
      <c r="P2209" s="152">
        <v>5313.21</v>
      </c>
      <c r="Q2209" s="144"/>
      <c r="R2209" s="144"/>
      <c r="HY2209" s="117"/>
      <c r="HZ2209" s="117"/>
      <c r="IA2209" s="87"/>
      <c r="IB2209" s="87"/>
      <c r="IC2209" s="87"/>
      <c r="ID2209" s="87"/>
      <c r="IE2209" s="87"/>
      <c r="IG2209" s="29"/>
      <c r="IH2209" s="29" t="s">
        <v>99</v>
      </c>
      <c r="II2209" s="29"/>
      <c r="IJ2209" s="116"/>
      <c r="IK2209" s="87"/>
      <c r="IL2209" s="29"/>
      <c r="IM2209" s="87"/>
      <c r="IO2209" s="96"/>
    </row>
    <row r="2210" spans="1:249" s="1" customFormat="1" ht="14.4" x14ac:dyDescent="0.3">
      <c r="A2210" s="159"/>
      <c r="B2210" s="142" t="s">
        <v>66</v>
      </c>
      <c r="C2210" s="285" t="s">
        <v>67</v>
      </c>
      <c r="D2210" s="285"/>
      <c r="E2210" s="285"/>
      <c r="F2210" s="285"/>
      <c r="G2210" s="285"/>
      <c r="H2210" s="141"/>
      <c r="I2210" s="73"/>
      <c r="J2210" s="73"/>
      <c r="K2210" s="73"/>
      <c r="L2210" s="28"/>
      <c r="M2210" s="73"/>
      <c r="N2210" s="28"/>
      <c r="O2210" s="73"/>
      <c r="P2210" s="137">
        <v>28.47</v>
      </c>
      <c r="HY2210" s="117"/>
      <c r="HZ2210" s="117"/>
      <c r="IA2210" s="87"/>
      <c r="IB2210" s="87"/>
      <c r="IC2210" s="87"/>
      <c r="ID2210" s="87"/>
      <c r="IE2210" s="87"/>
      <c r="IG2210" s="29" t="s">
        <v>67</v>
      </c>
      <c r="IH2210" s="29"/>
      <c r="II2210" s="29"/>
      <c r="IJ2210" s="116"/>
      <c r="IK2210" s="87"/>
      <c r="IL2210" s="29"/>
      <c r="IM2210" s="87"/>
      <c r="IO2210" s="96"/>
    </row>
    <row r="2211" spans="1:249" s="1" customFormat="1" ht="14.4" x14ac:dyDescent="0.3">
      <c r="A2211" s="159"/>
      <c r="B2211" s="142"/>
      <c r="C2211" s="285" t="s">
        <v>68</v>
      </c>
      <c r="D2211" s="285"/>
      <c r="E2211" s="285"/>
      <c r="F2211" s="285"/>
      <c r="G2211" s="285"/>
      <c r="H2211" s="141" t="s">
        <v>65</v>
      </c>
      <c r="I2211" s="73"/>
      <c r="J2211" s="73"/>
      <c r="K2211" s="156">
        <v>4.4624999999999998E-2</v>
      </c>
      <c r="L2211" s="28"/>
      <c r="M2211" s="73"/>
      <c r="N2211" s="28"/>
      <c r="O2211" s="73"/>
      <c r="P2211" s="137">
        <v>24.43</v>
      </c>
      <c r="HY2211" s="117"/>
      <c r="HZ2211" s="117"/>
      <c r="IA2211" s="87"/>
      <c r="IB2211" s="87"/>
      <c r="IC2211" s="87"/>
      <c r="ID2211" s="87"/>
      <c r="IE2211" s="87"/>
      <c r="IG2211" s="29" t="s">
        <v>68</v>
      </c>
      <c r="IH2211" s="29"/>
      <c r="II2211" s="29"/>
      <c r="IJ2211" s="116"/>
      <c r="IK2211" s="87"/>
      <c r="IL2211" s="29"/>
      <c r="IM2211" s="87"/>
      <c r="IO2211" s="96"/>
    </row>
    <row r="2212" spans="1:249" s="1" customFormat="1" ht="20.399999999999999" x14ac:dyDescent="0.3">
      <c r="A2212" s="158"/>
      <c r="B2212" s="142" t="s">
        <v>587</v>
      </c>
      <c r="C2212" s="285" t="s">
        <v>588</v>
      </c>
      <c r="D2212" s="285"/>
      <c r="E2212" s="285"/>
      <c r="F2212" s="285"/>
      <c r="G2212" s="285"/>
      <c r="H2212" s="141" t="s">
        <v>71</v>
      </c>
      <c r="I2212" s="139">
        <v>0.02</v>
      </c>
      <c r="J2212" s="139">
        <v>1.25</v>
      </c>
      <c r="K2212" s="161">
        <v>5.2500000000000003E-3</v>
      </c>
      <c r="L2212" s="155">
        <v>30.61</v>
      </c>
      <c r="M2212" s="154">
        <v>1.45</v>
      </c>
      <c r="N2212" s="153">
        <v>44.38</v>
      </c>
      <c r="O2212" s="73"/>
      <c r="P2212" s="152">
        <v>0.23</v>
      </c>
      <c r="Q2212" s="144"/>
      <c r="R2212" s="144"/>
      <c r="HY2212" s="117"/>
      <c r="HZ2212" s="117"/>
      <c r="IA2212" s="87"/>
      <c r="IB2212" s="87"/>
      <c r="IC2212" s="87"/>
      <c r="ID2212" s="87"/>
      <c r="IE2212" s="87"/>
      <c r="IG2212" s="29"/>
      <c r="IH2212" s="29" t="s">
        <v>588</v>
      </c>
      <c r="II2212" s="29"/>
      <c r="IJ2212" s="116"/>
      <c r="IK2212" s="87"/>
      <c r="IL2212" s="29"/>
      <c r="IM2212" s="87"/>
      <c r="IO2212" s="96"/>
    </row>
    <row r="2213" spans="1:249" s="1" customFormat="1" ht="14.4" x14ac:dyDescent="0.3">
      <c r="A2213" s="143"/>
      <c r="B2213" s="142" t="s">
        <v>72</v>
      </c>
      <c r="C2213" s="285" t="s">
        <v>73</v>
      </c>
      <c r="D2213" s="285"/>
      <c r="E2213" s="285"/>
      <c r="F2213" s="285"/>
      <c r="G2213" s="285"/>
      <c r="H2213" s="141" t="s">
        <v>65</v>
      </c>
      <c r="I2213" s="139">
        <v>0.02</v>
      </c>
      <c r="J2213" s="139">
        <v>1.25</v>
      </c>
      <c r="K2213" s="161">
        <v>5.2500000000000003E-3</v>
      </c>
      <c r="L2213" s="28"/>
      <c r="M2213" s="73"/>
      <c r="N2213" s="160">
        <v>492.65</v>
      </c>
      <c r="O2213" s="73"/>
      <c r="P2213" s="137">
        <v>2.59</v>
      </c>
      <c r="HY2213" s="117"/>
      <c r="HZ2213" s="117"/>
      <c r="IA2213" s="87"/>
      <c r="IB2213" s="87"/>
      <c r="IC2213" s="87"/>
      <c r="ID2213" s="87"/>
      <c r="IE2213" s="87"/>
      <c r="IG2213" s="29"/>
      <c r="IH2213" s="29"/>
      <c r="II2213" s="29" t="s">
        <v>73</v>
      </c>
      <c r="IJ2213" s="116"/>
      <c r="IK2213" s="87"/>
      <c r="IL2213" s="29"/>
      <c r="IM2213" s="87"/>
      <c r="IO2213" s="96"/>
    </row>
    <row r="2214" spans="1:249" s="1" customFormat="1" ht="14.4" x14ac:dyDescent="0.3">
      <c r="A2214" s="158"/>
      <c r="B2214" s="142" t="s">
        <v>104</v>
      </c>
      <c r="C2214" s="285" t="s">
        <v>105</v>
      </c>
      <c r="D2214" s="285"/>
      <c r="E2214" s="285"/>
      <c r="F2214" s="285"/>
      <c r="G2214" s="285"/>
      <c r="H2214" s="141" t="s">
        <v>71</v>
      </c>
      <c r="I2214" s="139">
        <v>0.15</v>
      </c>
      <c r="J2214" s="139">
        <v>1.25</v>
      </c>
      <c r="K2214" s="156">
        <v>3.9375E-2</v>
      </c>
      <c r="L2214" s="49"/>
      <c r="M2214" s="56"/>
      <c r="N2214" s="153">
        <v>717.22</v>
      </c>
      <c r="O2214" s="73"/>
      <c r="P2214" s="152">
        <v>28.24</v>
      </c>
      <c r="Q2214" s="144"/>
      <c r="R2214" s="144"/>
      <c r="HY2214" s="117"/>
      <c r="HZ2214" s="117"/>
      <c r="IA2214" s="87"/>
      <c r="IB2214" s="87"/>
      <c r="IC2214" s="87"/>
      <c r="ID2214" s="87"/>
      <c r="IE2214" s="87"/>
      <c r="IG2214" s="29"/>
      <c r="IH2214" s="29" t="s">
        <v>105</v>
      </c>
      <c r="II2214" s="29"/>
      <c r="IJ2214" s="116"/>
      <c r="IK2214" s="87"/>
      <c r="IL2214" s="29"/>
      <c r="IM2214" s="87"/>
      <c r="IO2214" s="96"/>
    </row>
    <row r="2215" spans="1:249" s="1" customFormat="1" ht="14.4" x14ac:dyDescent="0.3">
      <c r="A2215" s="143"/>
      <c r="B2215" s="142" t="s">
        <v>106</v>
      </c>
      <c r="C2215" s="285" t="s">
        <v>107</v>
      </c>
      <c r="D2215" s="285"/>
      <c r="E2215" s="285"/>
      <c r="F2215" s="285"/>
      <c r="G2215" s="285"/>
      <c r="H2215" s="141" t="s">
        <v>65</v>
      </c>
      <c r="I2215" s="139">
        <v>0.15</v>
      </c>
      <c r="J2215" s="139">
        <v>1.25</v>
      </c>
      <c r="K2215" s="156">
        <v>3.9375E-2</v>
      </c>
      <c r="L2215" s="28"/>
      <c r="M2215" s="73"/>
      <c r="N2215" s="160">
        <v>554.75</v>
      </c>
      <c r="O2215" s="73"/>
      <c r="P2215" s="137">
        <v>21.84</v>
      </c>
      <c r="HY2215" s="117"/>
      <c r="HZ2215" s="117"/>
      <c r="IA2215" s="87"/>
      <c r="IB2215" s="87"/>
      <c r="IC2215" s="87"/>
      <c r="ID2215" s="87"/>
      <c r="IE2215" s="87"/>
      <c r="IG2215" s="29"/>
      <c r="IH2215" s="29"/>
      <c r="II2215" s="29" t="s">
        <v>107</v>
      </c>
      <c r="IJ2215" s="116"/>
      <c r="IK2215" s="87"/>
      <c r="IL2215" s="29"/>
      <c r="IM2215" s="87"/>
      <c r="IO2215" s="96"/>
    </row>
    <row r="2216" spans="1:249" s="1" customFormat="1" ht="14.4" x14ac:dyDescent="0.3">
      <c r="A2216" s="159"/>
      <c r="B2216" s="142" t="s">
        <v>93</v>
      </c>
      <c r="C2216" s="285" t="s">
        <v>110</v>
      </c>
      <c r="D2216" s="285"/>
      <c r="E2216" s="285"/>
      <c r="F2216" s="285"/>
      <c r="G2216" s="285"/>
      <c r="H2216" s="141"/>
      <c r="I2216" s="73"/>
      <c r="J2216" s="73"/>
      <c r="K2216" s="73"/>
      <c r="L2216" s="28"/>
      <c r="M2216" s="73"/>
      <c r="N2216" s="28"/>
      <c r="O2216" s="73"/>
      <c r="P2216" s="137">
        <v>976.6</v>
      </c>
      <c r="HY2216" s="117"/>
      <c r="HZ2216" s="117"/>
      <c r="IA2216" s="87"/>
      <c r="IB2216" s="87"/>
      <c r="IC2216" s="87"/>
      <c r="ID2216" s="87"/>
      <c r="IE2216" s="87"/>
      <c r="IG2216" s="29" t="s">
        <v>110</v>
      </c>
      <c r="IH2216" s="29"/>
      <c r="II2216" s="29"/>
      <c r="IJ2216" s="116"/>
      <c r="IK2216" s="87"/>
      <c r="IL2216" s="29"/>
      <c r="IM2216" s="87"/>
      <c r="IO2216" s="96"/>
    </row>
    <row r="2217" spans="1:249" s="1" customFormat="1" ht="14.4" x14ac:dyDescent="0.3">
      <c r="A2217" s="158"/>
      <c r="B2217" s="142" t="s">
        <v>178</v>
      </c>
      <c r="C2217" s="285" t="s">
        <v>179</v>
      </c>
      <c r="D2217" s="285"/>
      <c r="E2217" s="285"/>
      <c r="F2217" s="285"/>
      <c r="G2217" s="285"/>
      <c r="H2217" s="141" t="s">
        <v>180</v>
      </c>
      <c r="I2217" s="139">
        <v>0.84</v>
      </c>
      <c r="J2217" s="73"/>
      <c r="K2217" s="157">
        <v>0.1764</v>
      </c>
      <c r="L2217" s="155">
        <v>531.44000000000005</v>
      </c>
      <c r="M2217" s="154">
        <v>1.43</v>
      </c>
      <c r="N2217" s="153">
        <v>759.96</v>
      </c>
      <c r="O2217" s="73"/>
      <c r="P2217" s="152">
        <v>134.06</v>
      </c>
      <c r="Q2217" s="144"/>
      <c r="R2217" s="144"/>
      <c r="HY2217" s="117"/>
      <c r="HZ2217" s="117"/>
      <c r="IA2217" s="87"/>
      <c r="IB2217" s="87"/>
      <c r="IC2217" s="87"/>
      <c r="ID2217" s="87"/>
      <c r="IE2217" s="87"/>
      <c r="IG2217" s="29"/>
      <c r="IH2217" s="29" t="s">
        <v>179</v>
      </c>
      <c r="II2217" s="29"/>
      <c r="IJ2217" s="116"/>
      <c r="IK2217" s="87"/>
      <c r="IL2217" s="29"/>
      <c r="IM2217" s="87"/>
      <c r="IO2217" s="96"/>
    </row>
    <row r="2218" spans="1:249" s="1" customFormat="1" ht="14.4" x14ac:dyDescent="0.3">
      <c r="A2218" s="158"/>
      <c r="B2218" s="142" t="s">
        <v>181</v>
      </c>
      <c r="C2218" s="285" t="s">
        <v>182</v>
      </c>
      <c r="D2218" s="285"/>
      <c r="E2218" s="285"/>
      <c r="F2218" s="285"/>
      <c r="G2218" s="285"/>
      <c r="H2218" s="141" t="s">
        <v>114</v>
      </c>
      <c r="I2218" s="139">
        <v>0.31</v>
      </c>
      <c r="J2218" s="73"/>
      <c r="K2218" s="157">
        <v>6.5100000000000005E-2</v>
      </c>
      <c r="L2218" s="155">
        <v>56.11</v>
      </c>
      <c r="M2218" s="154">
        <v>1.58</v>
      </c>
      <c r="N2218" s="153">
        <v>88.65</v>
      </c>
      <c r="O2218" s="73"/>
      <c r="P2218" s="152">
        <v>5.77</v>
      </c>
      <c r="Q2218" s="144"/>
      <c r="R2218" s="144"/>
      <c r="HY2218" s="117"/>
      <c r="HZ2218" s="117"/>
      <c r="IA2218" s="87"/>
      <c r="IB2218" s="87"/>
      <c r="IC2218" s="87"/>
      <c r="ID2218" s="87"/>
      <c r="IE2218" s="87"/>
      <c r="IG2218" s="29"/>
      <c r="IH2218" s="29" t="s">
        <v>182</v>
      </c>
      <c r="II2218" s="29"/>
      <c r="IJ2218" s="116"/>
      <c r="IK2218" s="87"/>
      <c r="IL2218" s="29"/>
      <c r="IM2218" s="87"/>
      <c r="IO2218" s="96"/>
    </row>
    <row r="2219" spans="1:249" s="1" customFormat="1" ht="14.4" x14ac:dyDescent="0.3">
      <c r="A2219" s="158"/>
      <c r="B2219" s="142" t="s">
        <v>861</v>
      </c>
      <c r="C2219" s="285" t="s">
        <v>862</v>
      </c>
      <c r="D2219" s="285"/>
      <c r="E2219" s="285"/>
      <c r="F2219" s="285"/>
      <c r="G2219" s="285"/>
      <c r="H2219" s="141" t="s">
        <v>81</v>
      </c>
      <c r="I2219" s="163">
        <v>5.0999999999999997E-2</v>
      </c>
      <c r="J2219" s="73"/>
      <c r="K2219" s="161">
        <v>1.0710000000000001E-2</v>
      </c>
      <c r="L2219" s="175">
        <v>52790.33</v>
      </c>
      <c r="M2219" s="154">
        <v>1.48</v>
      </c>
      <c r="N2219" s="153">
        <v>78129.69</v>
      </c>
      <c r="O2219" s="73"/>
      <c r="P2219" s="152">
        <v>836.77</v>
      </c>
      <c r="Q2219" s="144"/>
      <c r="R2219" s="144"/>
      <c r="HY2219" s="117"/>
      <c r="HZ2219" s="117"/>
      <c r="IA2219" s="87"/>
      <c r="IB2219" s="87"/>
      <c r="IC2219" s="87"/>
      <c r="ID2219" s="87"/>
      <c r="IE2219" s="87"/>
      <c r="IG2219" s="29"/>
      <c r="IH2219" s="29" t="s">
        <v>862</v>
      </c>
      <c r="II2219" s="29"/>
      <c r="IJ2219" s="116"/>
      <c r="IK2219" s="87"/>
      <c r="IL2219" s="29"/>
      <c r="IM2219" s="87"/>
      <c r="IO2219" s="96"/>
    </row>
    <row r="2220" spans="1:249" s="1" customFormat="1" ht="14.4" x14ac:dyDescent="0.3">
      <c r="A2220" s="151" t="s">
        <v>78</v>
      </c>
      <c r="B2220" s="150" t="s">
        <v>863</v>
      </c>
      <c r="C2220" s="320" t="s">
        <v>864</v>
      </c>
      <c r="D2220" s="320"/>
      <c r="E2220" s="320"/>
      <c r="F2220" s="320"/>
      <c r="G2220" s="320"/>
      <c r="H2220" s="149" t="s">
        <v>81</v>
      </c>
      <c r="I2220" s="174">
        <v>0.03</v>
      </c>
      <c r="J2220" s="146"/>
      <c r="K2220" s="173">
        <v>6.3E-3</v>
      </c>
      <c r="L2220" s="147"/>
      <c r="M2220" s="146"/>
      <c r="N2220" s="147"/>
      <c r="O2220" s="146"/>
      <c r="P2220" s="145"/>
      <c r="HY2220" s="117"/>
      <c r="HZ2220" s="117"/>
      <c r="IA2220" s="87"/>
      <c r="IB2220" s="87"/>
      <c r="IC2220" s="87"/>
      <c r="ID2220" s="87"/>
      <c r="IE2220" s="87"/>
      <c r="IG2220" s="29"/>
      <c r="IH2220" s="29"/>
      <c r="II2220" s="29"/>
      <c r="IJ2220" s="116" t="s">
        <v>864</v>
      </c>
      <c r="IK2220" s="87"/>
      <c r="IL2220" s="29"/>
      <c r="IM2220" s="87"/>
      <c r="IO2220" s="96"/>
    </row>
    <row r="2221" spans="1:249" s="1" customFormat="1" ht="14.4" x14ac:dyDescent="0.3">
      <c r="A2221" s="151" t="s">
        <v>78</v>
      </c>
      <c r="B2221" s="150" t="s">
        <v>595</v>
      </c>
      <c r="C2221" s="320" t="s">
        <v>712</v>
      </c>
      <c r="D2221" s="320"/>
      <c r="E2221" s="320"/>
      <c r="F2221" s="320"/>
      <c r="G2221" s="320"/>
      <c r="H2221" s="149" t="s">
        <v>81</v>
      </c>
      <c r="I2221" s="174">
        <v>0.02</v>
      </c>
      <c r="J2221" s="146"/>
      <c r="K2221" s="173">
        <v>4.1999999999999997E-3</v>
      </c>
      <c r="L2221" s="147"/>
      <c r="M2221" s="146"/>
      <c r="N2221" s="147"/>
      <c r="O2221" s="146"/>
      <c r="P2221" s="145"/>
      <c r="HY2221" s="117"/>
      <c r="HZ2221" s="117"/>
      <c r="IA2221" s="87"/>
      <c r="IB2221" s="87"/>
      <c r="IC2221" s="87"/>
      <c r="ID2221" s="87"/>
      <c r="IE2221" s="87"/>
      <c r="IG2221" s="29"/>
      <c r="IH2221" s="29"/>
      <c r="II2221" s="29"/>
      <c r="IJ2221" s="116" t="s">
        <v>712</v>
      </c>
      <c r="IK2221" s="87"/>
      <c r="IL2221" s="29"/>
      <c r="IM2221" s="87"/>
      <c r="IO2221" s="96"/>
    </row>
    <row r="2222" spans="1:249" s="1" customFormat="1" ht="14.4" x14ac:dyDescent="0.3">
      <c r="A2222" s="104"/>
      <c r="B2222" s="103"/>
      <c r="C2222" s="319" t="s">
        <v>82</v>
      </c>
      <c r="D2222" s="319"/>
      <c r="E2222" s="319"/>
      <c r="F2222" s="319"/>
      <c r="G2222" s="319"/>
      <c r="H2222" s="126"/>
      <c r="I2222" s="124"/>
      <c r="J2222" s="124"/>
      <c r="K2222" s="124"/>
      <c r="L2222" s="125"/>
      <c r="M2222" s="124"/>
      <c r="N2222" s="136"/>
      <c r="O2222" s="124"/>
      <c r="P2222" s="135">
        <v>6342.71</v>
      </c>
      <c r="Q2222" s="144"/>
      <c r="R2222" s="144"/>
      <c r="HY2222" s="117"/>
      <c r="HZ2222" s="117"/>
      <c r="IA2222" s="87"/>
      <c r="IB2222" s="87"/>
      <c r="IC2222" s="87"/>
      <c r="ID2222" s="87"/>
      <c r="IE2222" s="87"/>
      <c r="IG2222" s="29"/>
      <c r="IH2222" s="29"/>
      <c r="II2222" s="29"/>
      <c r="IJ2222" s="116"/>
      <c r="IK2222" s="87" t="s">
        <v>82</v>
      </c>
      <c r="IL2222" s="29"/>
      <c r="IM2222" s="87"/>
      <c r="IO2222" s="96"/>
    </row>
    <row r="2223" spans="1:249" s="1" customFormat="1" ht="14.4" x14ac:dyDescent="0.3">
      <c r="A2223" s="143"/>
      <c r="B2223" s="142"/>
      <c r="C2223" s="285" t="s">
        <v>83</v>
      </c>
      <c r="D2223" s="285"/>
      <c r="E2223" s="285"/>
      <c r="F2223" s="285"/>
      <c r="G2223" s="285"/>
      <c r="H2223" s="141"/>
      <c r="I2223" s="73"/>
      <c r="J2223" s="73"/>
      <c r="K2223" s="73"/>
      <c r="L2223" s="28"/>
      <c r="M2223" s="73"/>
      <c r="N2223" s="28"/>
      <c r="O2223" s="73"/>
      <c r="P2223" s="152">
        <v>5337.64</v>
      </c>
      <c r="HY2223" s="117"/>
      <c r="HZ2223" s="117"/>
      <c r="IA2223" s="87"/>
      <c r="IB2223" s="87"/>
      <c r="IC2223" s="87"/>
      <c r="ID2223" s="87"/>
      <c r="IE2223" s="87"/>
      <c r="IG2223" s="29"/>
      <c r="IH2223" s="29"/>
      <c r="II2223" s="29"/>
      <c r="IJ2223" s="116"/>
      <c r="IK2223" s="87"/>
      <c r="IL2223" s="29" t="s">
        <v>83</v>
      </c>
      <c r="IM2223" s="87"/>
      <c r="IO2223" s="96"/>
    </row>
    <row r="2224" spans="1:249" s="1" customFormat="1" ht="20.399999999999999" x14ac:dyDescent="0.3">
      <c r="A2224" s="143"/>
      <c r="B2224" s="142" t="s">
        <v>188</v>
      </c>
      <c r="C2224" s="285" t="s">
        <v>189</v>
      </c>
      <c r="D2224" s="285"/>
      <c r="E2224" s="285"/>
      <c r="F2224" s="285"/>
      <c r="G2224" s="285"/>
      <c r="H2224" s="141" t="s">
        <v>84</v>
      </c>
      <c r="I2224" s="140">
        <v>100</v>
      </c>
      <c r="J2224" s="138">
        <v>0.9</v>
      </c>
      <c r="K2224" s="140">
        <v>90</v>
      </c>
      <c r="L2224" s="28"/>
      <c r="M2224" s="73"/>
      <c r="N2224" s="28"/>
      <c r="O2224" s="73"/>
      <c r="P2224" s="152">
        <v>4803.88</v>
      </c>
      <c r="HY2224" s="117"/>
      <c r="HZ2224" s="117"/>
      <c r="IA2224" s="87"/>
      <c r="IB2224" s="87"/>
      <c r="IC2224" s="87"/>
      <c r="ID2224" s="87"/>
      <c r="IE2224" s="87"/>
      <c r="IG2224" s="29"/>
      <c r="IH2224" s="29"/>
      <c r="II2224" s="29"/>
      <c r="IJ2224" s="116"/>
      <c r="IK2224" s="87"/>
      <c r="IL2224" s="29" t="s">
        <v>189</v>
      </c>
      <c r="IM2224" s="87"/>
      <c r="IO2224" s="96"/>
    </row>
    <row r="2225" spans="1:249" s="1" customFormat="1" ht="20.399999999999999" x14ac:dyDescent="0.3">
      <c r="A2225" s="143"/>
      <c r="B2225" s="142" t="s">
        <v>190</v>
      </c>
      <c r="C2225" s="285" t="s">
        <v>191</v>
      </c>
      <c r="D2225" s="285"/>
      <c r="E2225" s="285"/>
      <c r="F2225" s="285"/>
      <c r="G2225" s="285"/>
      <c r="H2225" s="141" t="s">
        <v>84</v>
      </c>
      <c r="I2225" s="140">
        <v>49</v>
      </c>
      <c r="J2225" s="139">
        <v>0.85</v>
      </c>
      <c r="K2225" s="139">
        <v>41.65</v>
      </c>
      <c r="L2225" s="28"/>
      <c r="M2225" s="73"/>
      <c r="N2225" s="28"/>
      <c r="O2225" s="73"/>
      <c r="P2225" s="152">
        <v>2223.13</v>
      </c>
      <c r="HY2225" s="117"/>
      <c r="HZ2225" s="117"/>
      <c r="IA2225" s="87"/>
      <c r="IB2225" s="87"/>
      <c r="IC2225" s="87"/>
      <c r="ID2225" s="87"/>
      <c r="IE2225" s="87"/>
      <c r="IG2225" s="29"/>
      <c r="IH2225" s="29"/>
      <c r="II2225" s="29"/>
      <c r="IJ2225" s="116"/>
      <c r="IK2225" s="87"/>
      <c r="IL2225" s="29" t="s">
        <v>191</v>
      </c>
      <c r="IM2225" s="87"/>
      <c r="IO2225" s="96"/>
    </row>
    <row r="2226" spans="1:249" s="1" customFormat="1" ht="14.4" x14ac:dyDescent="0.3">
      <c r="A2226" s="129"/>
      <c r="B2226" s="128"/>
      <c r="C2226" s="319" t="s">
        <v>85</v>
      </c>
      <c r="D2226" s="319"/>
      <c r="E2226" s="319"/>
      <c r="F2226" s="319"/>
      <c r="G2226" s="319"/>
      <c r="H2226" s="126"/>
      <c r="I2226" s="124"/>
      <c r="J2226" s="124"/>
      <c r="K2226" s="124"/>
      <c r="L2226" s="125"/>
      <c r="M2226" s="124"/>
      <c r="N2226" s="136">
        <v>63665.33</v>
      </c>
      <c r="O2226" s="124"/>
      <c r="P2226" s="135">
        <v>13369.72</v>
      </c>
      <c r="HY2226" s="117"/>
      <c r="HZ2226" s="117"/>
      <c r="IA2226" s="87"/>
      <c r="IB2226" s="87"/>
      <c r="IC2226" s="87"/>
      <c r="ID2226" s="87"/>
      <c r="IE2226" s="87"/>
      <c r="IG2226" s="29"/>
      <c r="IH2226" s="29"/>
      <c r="II2226" s="29"/>
      <c r="IJ2226" s="116"/>
      <c r="IK2226" s="87"/>
      <c r="IL2226" s="29"/>
      <c r="IM2226" s="87" t="s">
        <v>85</v>
      </c>
      <c r="IO2226" s="96"/>
    </row>
    <row r="2227" spans="1:249" s="1" customFormat="1" ht="40.799999999999997" x14ac:dyDescent="0.3">
      <c r="A2227" s="134" t="s">
        <v>883</v>
      </c>
      <c r="B2227" s="127" t="s">
        <v>866</v>
      </c>
      <c r="C2227" s="317" t="s">
        <v>867</v>
      </c>
      <c r="D2227" s="317"/>
      <c r="E2227" s="317"/>
      <c r="F2227" s="317"/>
      <c r="G2227" s="317"/>
      <c r="H2227" s="126" t="s">
        <v>81</v>
      </c>
      <c r="I2227" s="124">
        <v>6.3E-3</v>
      </c>
      <c r="J2227" s="133">
        <v>1</v>
      </c>
      <c r="K2227" s="170">
        <v>6.3E-3</v>
      </c>
      <c r="L2227" s="136">
        <v>41183.54</v>
      </c>
      <c r="M2227" s="169">
        <v>1.92</v>
      </c>
      <c r="N2227" s="171">
        <v>79072.399999999994</v>
      </c>
      <c r="O2227" s="124"/>
      <c r="P2227" s="123">
        <v>498.16</v>
      </c>
      <c r="HY2227" s="117"/>
      <c r="HZ2227" s="117"/>
      <c r="IA2227" s="87" t="s">
        <v>867</v>
      </c>
      <c r="IB2227" s="87" t="s">
        <v>4</v>
      </c>
      <c r="IC2227" s="87" t="s">
        <v>4</v>
      </c>
      <c r="ID2227" s="87" t="s">
        <v>4</v>
      </c>
      <c r="IE2227" s="87" t="s">
        <v>4</v>
      </c>
      <c r="IG2227" s="29"/>
      <c r="IH2227" s="29"/>
      <c r="II2227" s="29"/>
      <c r="IJ2227" s="116"/>
      <c r="IK2227" s="87"/>
      <c r="IL2227" s="29"/>
      <c r="IM2227" s="87"/>
      <c r="IO2227" s="96"/>
    </row>
    <row r="2228" spans="1:249" s="1" customFormat="1" ht="14.4" x14ac:dyDescent="0.3">
      <c r="A2228" s="129"/>
      <c r="B2228" s="128"/>
      <c r="C2228" s="319" t="s">
        <v>85</v>
      </c>
      <c r="D2228" s="319"/>
      <c r="E2228" s="319"/>
      <c r="F2228" s="319"/>
      <c r="G2228" s="319"/>
      <c r="H2228" s="126"/>
      <c r="I2228" s="124"/>
      <c r="J2228" s="124"/>
      <c r="K2228" s="124"/>
      <c r="L2228" s="125"/>
      <c r="M2228" s="124"/>
      <c r="N2228" s="125"/>
      <c r="O2228" s="124"/>
      <c r="P2228" s="123">
        <v>498.16</v>
      </c>
      <c r="HY2228" s="117"/>
      <c r="HZ2228" s="117"/>
      <c r="IA2228" s="87"/>
      <c r="IB2228" s="87"/>
      <c r="IC2228" s="87"/>
      <c r="ID2228" s="87"/>
      <c r="IE2228" s="87"/>
      <c r="IG2228" s="29"/>
      <c r="IH2228" s="29"/>
      <c r="II2228" s="29"/>
      <c r="IJ2228" s="116"/>
      <c r="IK2228" s="87"/>
      <c r="IL2228" s="29"/>
      <c r="IM2228" s="87" t="s">
        <v>85</v>
      </c>
      <c r="IO2228" s="96"/>
    </row>
    <row r="2229" spans="1:249" s="1" customFormat="1" ht="40.799999999999997" x14ac:dyDescent="0.3">
      <c r="A2229" s="134" t="s">
        <v>884</v>
      </c>
      <c r="B2229" s="127" t="s">
        <v>607</v>
      </c>
      <c r="C2229" s="317" t="s">
        <v>360</v>
      </c>
      <c r="D2229" s="317"/>
      <c r="E2229" s="317"/>
      <c r="F2229" s="317"/>
      <c r="G2229" s="317"/>
      <c r="H2229" s="126" t="s">
        <v>114</v>
      </c>
      <c r="I2229" s="124">
        <v>4.2</v>
      </c>
      <c r="J2229" s="133">
        <v>1</v>
      </c>
      <c r="K2229" s="131">
        <v>4.2</v>
      </c>
      <c r="L2229" s="132">
        <v>68.290000000000006</v>
      </c>
      <c r="M2229" s="169">
        <v>1.78</v>
      </c>
      <c r="N2229" s="130">
        <v>121.56</v>
      </c>
      <c r="O2229" s="124"/>
      <c r="P2229" s="123">
        <v>510.55</v>
      </c>
      <c r="HY2229" s="117"/>
      <c r="HZ2229" s="117"/>
      <c r="IA2229" s="87" t="s">
        <v>360</v>
      </c>
      <c r="IB2229" s="87" t="s">
        <v>4</v>
      </c>
      <c r="IC2229" s="87" t="s">
        <v>4</v>
      </c>
      <c r="ID2229" s="87" t="s">
        <v>4</v>
      </c>
      <c r="IE2229" s="87" t="s">
        <v>4</v>
      </c>
      <c r="IG2229" s="29"/>
      <c r="IH2229" s="29"/>
      <c r="II2229" s="29"/>
      <c r="IJ2229" s="116"/>
      <c r="IK2229" s="87"/>
      <c r="IL2229" s="29"/>
      <c r="IM2229" s="87"/>
      <c r="IO2229" s="96"/>
    </row>
    <row r="2230" spans="1:249" s="1" customFormat="1" ht="14.4" x14ac:dyDescent="0.3">
      <c r="A2230" s="166"/>
      <c r="B2230" s="165"/>
      <c r="C2230" s="287" t="s">
        <v>906</v>
      </c>
      <c r="D2230" s="287"/>
      <c r="E2230" s="287"/>
      <c r="F2230" s="287"/>
      <c r="G2230" s="287"/>
      <c r="H2230" s="287"/>
      <c r="I2230" s="287"/>
      <c r="J2230" s="287"/>
      <c r="K2230" s="287"/>
      <c r="L2230" s="287"/>
      <c r="M2230" s="287"/>
      <c r="N2230" s="287"/>
      <c r="O2230" s="287"/>
      <c r="P2230" s="318"/>
      <c r="HY2230" s="117"/>
      <c r="HZ2230" s="117"/>
      <c r="IA2230" s="87"/>
      <c r="IB2230" s="87"/>
      <c r="IC2230" s="87"/>
      <c r="ID2230" s="87"/>
      <c r="IE2230" s="87"/>
      <c r="IF2230" s="50" t="s">
        <v>906</v>
      </c>
      <c r="IG2230" s="29"/>
      <c r="IH2230" s="29"/>
      <c r="II2230" s="29"/>
      <c r="IJ2230" s="116"/>
      <c r="IK2230" s="87"/>
      <c r="IL2230" s="29"/>
      <c r="IM2230" s="87"/>
      <c r="IO2230" s="96"/>
    </row>
    <row r="2231" spans="1:249" s="1" customFormat="1" ht="14.4" x14ac:dyDescent="0.3">
      <c r="A2231" s="129"/>
      <c r="B2231" s="128"/>
      <c r="C2231" s="319" t="s">
        <v>85</v>
      </c>
      <c r="D2231" s="319"/>
      <c r="E2231" s="319"/>
      <c r="F2231" s="319"/>
      <c r="G2231" s="319"/>
      <c r="H2231" s="126"/>
      <c r="I2231" s="124"/>
      <c r="J2231" s="124"/>
      <c r="K2231" s="124"/>
      <c r="L2231" s="125"/>
      <c r="M2231" s="124"/>
      <c r="N2231" s="125"/>
      <c r="O2231" s="124"/>
      <c r="P2231" s="123">
        <v>510.55</v>
      </c>
      <c r="HY2231" s="117"/>
      <c r="HZ2231" s="117"/>
      <c r="IA2231" s="87"/>
      <c r="IB2231" s="87"/>
      <c r="IC2231" s="87"/>
      <c r="ID2231" s="87"/>
      <c r="IE2231" s="87"/>
      <c r="IG2231" s="29"/>
      <c r="IH2231" s="29"/>
      <c r="II2231" s="29"/>
      <c r="IJ2231" s="116"/>
      <c r="IK2231" s="87"/>
      <c r="IL2231" s="29"/>
      <c r="IM2231" s="87" t="s">
        <v>85</v>
      </c>
      <c r="IO2231" s="96"/>
    </row>
    <row r="2232" spans="1:249" s="1" customFormat="1" ht="14.4" x14ac:dyDescent="0.3">
      <c r="A2232" s="308" t="s">
        <v>193</v>
      </c>
      <c r="B2232" s="309"/>
      <c r="C2232" s="309"/>
      <c r="D2232" s="309"/>
      <c r="E2232" s="309"/>
      <c r="F2232" s="309"/>
      <c r="G2232" s="309"/>
      <c r="H2232" s="309"/>
      <c r="I2232" s="309"/>
      <c r="J2232" s="309"/>
      <c r="K2232" s="309"/>
      <c r="L2232" s="309"/>
      <c r="M2232" s="309"/>
      <c r="N2232" s="309"/>
      <c r="O2232" s="309"/>
      <c r="P2232" s="310"/>
      <c r="HY2232" s="117"/>
      <c r="HZ2232" s="117" t="s">
        <v>193</v>
      </c>
      <c r="IA2232" s="87"/>
      <c r="IB2232" s="87"/>
      <c r="IC2232" s="87"/>
      <c r="ID2232" s="87"/>
      <c r="IE2232" s="87"/>
      <c r="IG2232" s="29"/>
      <c r="IH2232" s="29"/>
      <c r="II2232" s="29"/>
      <c r="IJ2232" s="116"/>
      <c r="IK2232" s="87"/>
      <c r="IL2232" s="29"/>
      <c r="IM2232" s="87"/>
      <c r="IO2232" s="96"/>
    </row>
    <row r="2233" spans="1:249" s="1" customFormat="1" ht="30.6" x14ac:dyDescent="0.3">
      <c r="A2233" s="134" t="s">
        <v>885</v>
      </c>
      <c r="B2233" s="127" t="s">
        <v>907</v>
      </c>
      <c r="C2233" s="317" t="s">
        <v>908</v>
      </c>
      <c r="D2233" s="317"/>
      <c r="E2233" s="317"/>
      <c r="F2233" s="317"/>
      <c r="G2233" s="317"/>
      <c r="H2233" s="126" t="s">
        <v>63</v>
      </c>
      <c r="I2233" s="124">
        <v>1.3867</v>
      </c>
      <c r="J2233" s="133">
        <v>1</v>
      </c>
      <c r="K2233" s="170">
        <v>1.3867</v>
      </c>
      <c r="L2233" s="125"/>
      <c r="M2233" s="124"/>
      <c r="N2233" s="168"/>
      <c r="O2233" s="124"/>
      <c r="P2233" s="167"/>
      <c r="HY2233" s="117"/>
      <c r="HZ2233" s="117"/>
      <c r="IA2233" s="87" t="s">
        <v>908</v>
      </c>
      <c r="IB2233" s="87" t="s">
        <v>4</v>
      </c>
      <c r="IC2233" s="87" t="s">
        <v>4</v>
      </c>
      <c r="ID2233" s="87" t="s">
        <v>4</v>
      </c>
      <c r="IE2233" s="87" t="s">
        <v>4</v>
      </c>
      <c r="IG2233" s="29"/>
      <c r="IH2233" s="29"/>
      <c r="II2233" s="29"/>
      <c r="IJ2233" s="116"/>
      <c r="IK2233" s="87"/>
      <c r="IL2233" s="29"/>
      <c r="IM2233" s="87"/>
      <c r="IO2233" s="96"/>
    </row>
    <row r="2234" spans="1:249" s="1" customFormat="1" ht="14.4" x14ac:dyDescent="0.3">
      <c r="A2234" s="166"/>
      <c r="B2234" s="165"/>
      <c r="C2234" s="287" t="s">
        <v>909</v>
      </c>
      <c r="D2234" s="287"/>
      <c r="E2234" s="287"/>
      <c r="F2234" s="287"/>
      <c r="G2234" s="287"/>
      <c r="H2234" s="287"/>
      <c r="I2234" s="287"/>
      <c r="J2234" s="287"/>
      <c r="K2234" s="287"/>
      <c r="L2234" s="287"/>
      <c r="M2234" s="287"/>
      <c r="N2234" s="287"/>
      <c r="O2234" s="287"/>
      <c r="P2234" s="318"/>
      <c r="HY2234" s="117"/>
      <c r="HZ2234" s="117"/>
      <c r="IA2234" s="87"/>
      <c r="IB2234" s="87"/>
      <c r="IC2234" s="87"/>
      <c r="ID2234" s="87"/>
      <c r="IE2234" s="87"/>
      <c r="IF2234" s="50" t="s">
        <v>909</v>
      </c>
      <c r="IG2234" s="29"/>
      <c r="IH2234" s="29"/>
      <c r="II2234" s="29"/>
      <c r="IJ2234" s="116"/>
      <c r="IK2234" s="87"/>
      <c r="IL2234" s="29"/>
      <c r="IM2234" s="87"/>
      <c r="IO2234" s="96"/>
    </row>
    <row r="2235" spans="1:249" s="1" customFormat="1" ht="20.399999999999999" x14ac:dyDescent="0.3">
      <c r="A2235" s="164"/>
      <c r="B2235" s="103" t="s">
        <v>1045</v>
      </c>
      <c r="C2235" s="321" t="s">
        <v>1044</v>
      </c>
      <c r="D2235" s="321"/>
      <c r="E2235" s="321"/>
      <c r="F2235" s="321"/>
      <c r="G2235" s="321"/>
      <c r="H2235" s="321"/>
      <c r="I2235" s="321"/>
      <c r="J2235" s="321"/>
      <c r="K2235" s="321"/>
      <c r="L2235" s="321"/>
      <c r="M2235" s="321"/>
      <c r="N2235" s="321"/>
      <c r="O2235" s="321"/>
      <c r="P2235" s="322"/>
      <c r="HY2235" s="117"/>
      <c r="HZ2235" s="117"/>
      <c r="IA2235" s="87"/>
      <c r="IB2235" s="87"/>
      <c r="IC2235" s="87"/>
      <c r="ID2235" s="87"/>
      <c r="IE2235" s="87"/>
      <c r="IG2235" s="29"/>
      <c r="IH2235" s="29"/>
      <c r="II2235" s="29"/>
      <c r="IJ2235" s="116"/>
      <c r="IK2235" s="87"/>
      <c r="IL2235" s="29"/>
      <c r="IM2235" s="87"/>
      <c r="IN2235" s="50" t="s">
        <v>1044</v>
      </c>
      <c r="IO2235" s="96"/>
    </row>
    <row r="2236" spans="1:249" s="1" customFormat="1" ht="14.4" x14ac:dyDescent="0.3">
      <c r="A2236" s="159"/>
      <c r="B2236" s="142" t="s">
        <v>62</v>
      </c>
      <c r="C2236" s="285" t="s">
        <v>64</v>
      </c>
      <c r="D2236" s="285"/>
      <c r="E2236" s="285"/>
      <c r="F2236" s="285"/>
      <c r="G2236" s="285"/>
      <c r="H2236" s="141" t="s">
        <v>65</v>
      </c>
      <c r="I2236" s="73"/>
      <c r="J2236" s="73"/>
      <c r="K2236" s="162">
        <v>60.184166699999999</v>
      </c>
      <c r="L2236" s="28"/>
      <c r="M2236" s="73"/>
      <c r="N2236" s="28"/>
      <c r="O2236" s="73"/>
      <c r="P2236" s="152">
        <v>29649.73</v>
      </c>
      <c r="HY2236" s="117"/>
      <c r="HZ2236" s="117"/>
      <c r="IA2236" s="87"/>
      <c r="IB2236" s="87"/>
      <c r="IC2236" s="87"/>
      <c r="ID2236" s="87"/>
      <c r="IE2236" s="87"/>
      <c r="IG2236" s="29" t="s">
        <v>64</v>
      </c>
      <c r="IH2236" s="29"/>
      <c r="II2236" s="29"/>
      <c r="IJ2236" s="116"/>
      <c r="IK2236" s="87"/>
      <c r="IL2236" s="29"/>
      <c r="IM2236" s="87"/>
      <c r="IO2236" s="96"/>
    </row>
    <row r="2237" spans="1:249" s="1" customFormat="1" ht="14.4" x14ac:dyDescent="0.3">
      <c r="A2237" s="158"/>
      <c r="B2237" s="142" t="s">
        <v>138</v>
      </c>
      <c r="C2237" s="285" t="s">
        <v>139</v>
      </c>
      <c r="D2237" s="285"/>
      <c r="E2237" s="285"/>
      <c r="F2237" s="285"/>
      <c r="G2237" s="285"/>
      <c r="H2237" s="141" t="s">
        <v>65</v>
      </c>
      <c r="I2237" s="139">
        <v>37.74</v>
      </c>
      <c r="J2237" s="139">
        <v>1.1499999999999999</v>
      </c>
      <c r="K2237" s="162">
        <v>60.184166699999999</v>
      </c>
      <c r="L2237" s="49"/>
      <c r="M2237" s="56"/>
      <c r="N2237" s="153">
        <v>492.65</v>
      </c>
      <c r="O2237" s="73"/>
      <c r="P2237" s="152">
        <v>29649.73</v>
      </c>
      <c r="Q2237" s="144"/>
      <c r="R2237" s="144"/>
      <c r="HY2237" s="117"/>
      <c r="HZ2237" s="117"/>
      <c r="IA2237" s="87"/>
      <c r="IB2237" s="87"/>
      <c r="IC2237" s="87"/>
      <c r="ID2237" s="87"/>
      <c r="IE2237" s="87"/>
      <c r="IG2237" s="29"/>
      <c r="IH2237" s="29" t="s">
        <v>139</v>
      </c>
      <c r="II2237" s="29"/>
      <c r="IJ2237" s="116"/>
      <c r="IK2237" s="87"/>
      <c r="IL2237" s="29"/>
      <c r="IM2237" s="87"/>
      <c r="IO2237" s="96"/>
    </row>
    <row r="2238" spans="1:249" s="1" customFormat="1" ht="14.4" x14ac:dyDescent="0.3">
      <c r="A2238" s="159"/>
      <c r="B2238" s="142" t="s">
        <v>66</v>
      </c>
      <c r="C2238" s="285" t="s">
        <v>67</v>
      </c>
      <c r="D2238" s="285"/>
      <c r="E2238" s="285"/>
      <c r="F2238" s="285"/>
      <c r="G2238" s="285"/>
      <c r="H2238" s="141"/>
      <c r="I2238" s="73"/>
      <c r="J2238" s="73"/>
      <c r="K2238" s="73"/>
      <c r="L2238" s="28"/>
      <c r="M2238" s="73"/>
      <c r="N2238" s="28"/>
      <c r="O2238" s="73"/>
      <c r="P2238" s="137">
        <v>89.89</v>
      </c>
      <c r="HY2238" s="117"/>
      <c r="HZ2238" s="117"/>
      <c r="IA2238" s="87"/>
      <c r="IB2238" s="87"/>
      <c r="IC2238" s="87"/>
      <c r="ID2238" s="87"/>
      <c r="IE2238" s="87"/>
      <c r="IG2238" s="29" t="s">
        <v>67</v>
      </c>
      <c r="IH2238" s="29"/>
      <c r="II2238" s="29"/>
      <c r="IJ2238" s="116"/>
      <c r="IK2238" s="87"/>
      <c r="IL2238" s="29"/>
      <c r="IM2238" s="87"/>
      <c r="IO2238" s="96"/>
    </row>
    <row r="2239" spans="1:249" s="1" customFormat="1" ht="14.4" x14ac:dyDescent="0.3">
      <c r="A2239" s="159"/>
      <c r="B2239" s="142"/>
      <c r="C2239" s="285" t="s">
        <v>68</v>
      </c>
      <c r="D2239" s="285"/>
      <c r="E2239" s="285"/>
      <c r="F2239" s="285"/>
      <c r="G2239" s="285"/>
      <c r="H2239" s="141" t="s">
        <v>65</v>
      </c>
      <c r="I2239" s="73"/>
      <c r="J2239" s="73"/>
      <c r="K2239" s="162">
        <v>1.7160413000000001</v>
      </c>
      <c r="L2239" s="28"/>
      <c r="M2239" s="73"/>
      <c r="N2239" s="28"/>
      <c r="O2239" s="73"/>
      <c r="P2239" s="137">
        <v>850.43</v>
      </c>
      <c r="HY2239" s="117"/>
      <c r="HZ2239" s="117"/>
      <c r="IA2239" s="87"/>
      <c r="IB2239" s="87"/>
      <c r="IC2239" s="87"/>
      <c r="ID2239" s="87"/>
      <c r="IE2239" s="87"/>
      <c r="IG2239" s="29" t="s">
        <v>68</v>
      </c>
      <c r="IH2239" s="29"/>
      <c r="II2239" s="29"/>
      <c r="IJ2239" s="116"/>
      <c r="IK2239" s="87"/>
      <c r="IL2239" s="29"/>
      <c r="IM2239" s="87"/>
      <c r="IO2239" s="96"/>
    </row>
    <row r="2240" spans="1:249" s="1" customFormat="1" ht="30.6" x14ac:dyDescent="0.3">
      <c r="A2240" s="158"/>
      <c r="B2240" s="142" t="s">
        <v>150</v>
      </c>
      <c r="C2240" s="285" t="s">
        <v>151</v>
      </c>
      <c r="D2240" s="285"/>
      <c r="E2240" s="285"/>
      <c r="F2240" s="285"/>
      <c r="G2240" s="285"/>
      <c r="H2240" s="141" t="s">
        <v>71</v>
      </c>
      <c r="I2240" s="139">
        <v>0.02</v>
      </c>
      <c r="J2240" s="139">
        <v>1.25</v>
      </c>
      <c r="K2240" s="162">
        <v>3.4667499999999997E-2</v>
      </c>
      <c r="L2240" s="49"/>
      <c r="M2240" s="56"/>
      <c r="N2240" s="153">
        <v>1865.38</v>
      </c>
      <c r="O2240" s="73"/>
      <c r="P2240" s="152">
        <v>64.67</v>
      </c>
      <c r="Q2240" s="144"/>
      <c r="R2240" s="144"/>
      <c r="HY2240" s="117"/>
      <c r="HZ2240" s="117"/>
      <c r="IA2240" s="87"/>
      <c r="IB2240" s="87"/>
      <c r="IC2240" s="87"/>
      <c r="ID2240" s="87"/>
      <c r="IE2240" s="87"/>
      <c r="IG2240" s="29"/>
      <c r="IH2240" s="29" t="s">
        <v>151</v>
      </c>
      <c r="II2240" s="29"/>
      <c r="IJ2240" s="116"/>
      <c r="IK2240" s="87"/>
      <c r="IL2240" s="29"/>
      <c r="IM2240" s="87"/>
      <c r="IO2240" s="96"/>
    </row>
    <row r="2241" spans="1:249" s="1" customFormat="1" ht="14.4" x14ac:dyDescent="0.3">
      <c r="A2241" s="143"/>
      <c r="B2241" s="142" t="s">
        <v>152</v>
      </c>
      <c r="C2241" s="285" t="s">
        <v>153</v>
      </c>
      <c r="D2241" s="285"/>
      <c r="E2241" s="285"/>
      <c r="F2241" s="285"/>
      <c r="G2241" s="285"/>
      <c r="H2241" s="141" t="s">
        <v>65</v>
      </c>
      <c r="I2241" s="139">
        <v>0.02</v>
      </c>
      <c r="J2241" s="139">
        <v>1.25</v>
      </c>
      <c r="K2241" s="162">
        <v>3.4667499999999997E-2</v>
      </c>
      <c r="L2241" s="28"/>
      <c r="M2241" s="73"/>
      <c r="N2241" s="160">
        <v>637.54</v>
      </c>
      <c r="O2241" s="73"/>
      <c r="P2241" s="137">
        <v>22.1</v>
      </c>
      <c r="HY2241" s="117"/>
      <c r="HZ2241" s="117"/>
      <c r="IA2241" s="87"/>
      <c r="IB2241" s="87"/>
      <c r="IC2241" s="87"/>
      <c r="ID2241" s="87"/>
      <c r="IE2241" s="87"/>
      <c r="IG2241" s="29"/>
      <c r="IH2241" s="29"/>
      <c r="II2241" s="29" t="s">
        <v>153</v>
      </c>
      <c r="IJ2241" s="116"/>
      <c r="IK2241" s="87"/>
      <c r="IL2241" s="29"/>
      <c r="IM2241" s="87"/>
      <c r="IO2241" s="96"/>
    </row>
    <row r="2242" spans="1:249" s="1" customFormat="1" ht="20.399999999999999" x14ac:dyDescent="0.3">
      <c r="A2242" s="158"/>
      <c r="B2242" s="142" t="s">
        <v>69</v>
      </c>
      <c r="C2242" s="285" t="s">
        <v>70</v>
      </c>
      <c r="D2242" s="285"/>
      <c r="E2242" s="285"/>
      <c r="F2242" s="285"/>
      <c r="G2242" s="285"/>
      <c r="H2242" s="141" t="s">
        <v>71</v>
      </c>
      <c r="I2242" s="139">
        <v>0.22</v>
      </c>
      <c r="J2242" s="139">
        <v>1.25</v>
      </c>
      <c r="K2242" s="162">
        <v>0.38134249999999997</v>
      </c>
      <c r="L2242" s="155">
        <v>37.32</v>
      </c>
      <c r="M2242" s="154">
        <v>1.45</v>
      </c>
      <c r="N2242" s="153">
        <v>54.11</v>
      </c>
      <c r="O2242" s="73"/>
      <c r="P2242" s="152">
        <v>20.63</v>
      </c>
      <c r="Q2242" s="144"/>
      <c r="R2242" s="144"/>
      <c r="HY2242" s="117"/>
      <c r="HZ2242" s="117"/>
      <c r="IA2242" s="87"/>
      <c r="IB2242" s="87"/>
      <c r="IC2242" s="87"/>
      <c r="ID2242" s="87"/>
      <c r="IE2242" s="87"/>
      <c r="IG2242" s="29"/>
      <c r="IH2242" s="29" t="s">
        <v>70</v>
      </c>
      <c r="II2242" s="29"/>
      <c r="IJ2242" s="116"/>
      <c r="IK2242" s="87"/>
      <c r="IL2242" s="29"/>
      <c r="IM2242" s="87"/>
      <c r="IO2242" s="96"/>
    </row>
    <row r="2243" spans="1:249" s="1" customFormat="1" ht="14.4" x14ac:dyDescent="0.3">
      <c r="A2243" s="143"/>
      <c r="B2243" s="142" t="s">
        <v>72</v>
      </c>
      <c r="C2243" s="285" t="s">
        <v>73</v>
      </c>
      <c r="D2243" s="285"/>
      <c r="E2243" s="285"/>
      <c r="F2243" s="285"/>
      <c r="G2243" s="285"/>
      <c r="H2243" s="141" t="s">
        <v>65</v>
      </c>
      <c r="I2243" s="139">
        <v>0.22</v>
      </c>
      <c r="J2243" s="139">
        <v>1.25</v>
      </c>
      <c r="K2243" s="162">
        <v>0.38134249999999997</v>
      </c>
      <c r="L2243" s="28"/>
      <c r="M2243" s="73"/>
      <c r="N2243" s="160">
        <v>492.65</v>
      </c>
      <c r="O2243" s="73"/>
      <c r="P2243" s="137">
        <v>187.87</v>
      </c>
      <c r="HY2243" s="117"/>
      <c r="HZ2243" s="117"/>
      <c r="IA2243" s="87"/>
      <c r="IB2243" s="87"/>
      <c r="IC2243" s="87"/>
      <c r="ID2243" s="87"/>
      <c r="IE2243" s="87"/>
      <c r="IG2243" s="29"/>
      <c r="IH2243" s="29"/>
      <c r="II2243" s="29" t="s">
        <v>73</v>
      </c>
      <c r="IJ2243" s="116"/>
      <c r="IK2243" s="87"/>
      <c r="IL2243" s="29"/>
      <c r="IM2243" s="87"/>
      <c r="IO2243" s="96"/>
    </row>
    <row r="2244" spans="1:249" s="1" customFormat="1" ht="14.4" x14ac:dyDescent="0.3">
      <c r="A2244" s="158"/>
      <c r="B2244" s="142" t="s">
        <v>703</v>
      </c>
      <c r="C2244" s="285" t="s">
        <v>704</v>
      </c>
      <c r="D2244" s="285"/>
      <c r="E2244" s="285"/>
      <c r="F2244" s="285"/>
      <c r="G2244" s="285"/>
      <c r="H2244" s="141" t="s">
        <v>71</v>
      </c>
      <c r="I2244" s="139">
        <v>0.75</v>
      </c>
      <c r="J2244" s="139">
        <v>1.25</v>
      </c>
      <c r="K2244" s="162">
        <v>1.3000312999999999</v>
      </c>
      <c r="L2244" s="155">
        <v>2.31</v>
      </c>
      <c r="M2244" s="154">
        <v>1.53</v>
      </c>
      <c r="N2244" s="153">
        <v>3.53</v>
      </c>
      <c r="O2244" s="73"/>
      <c r="P2244" s="152">
        <v>4.59</v>
      </c>
      <c r="Q2244" s="144"/>
      <c r="R2244" s="144"/>
      <c r="HY2244" s="117"/>
      <c r="HZ2244" s="117"/>
      <c r="IA2244" s="87"/>
      <c r="IB2244" s="87"/>
      <c r="IC2244" s="87"/>
      <c r="ID2244" s="87"/>
      <c r="IE2244" s="87"/>
      <c r="IG2244" s="29"/>
      <c r="IH2244" s="29" t="s">
        <v>704</v>
      </c>
      <c r="II2244" s="29"/>
      <c r="IJ2244" s="116"/>
      <c r="IK2244" s="87"/>
      <c r="IL2244" s="29"/>
      <c r="IM2244" s="87"/>
      <c r="IO2244" s="96"/>
    </row>
    <row r="2245" spans="1:249" s="1" customFormat="1" ht="14.4" x14ac:dyDescent="0.3">
      <c r="A2245" s="143"/>
      <c r="B2245" s="142" t="s">
        <v>72</v>
      </c>
      <c r="C2245" s="285" t="s">
        <v>73</v>
      </c>
      <c r="D2245" s="285"/>
      <c r="E2245" s="285"/>
      <c r="F2245" s="285"/>
      <c r="G2245" s="285"/>
      <c r="H2245" s="141" t="s">
        <v>65</v>
      </c>
      <c r="I2245" s="139">
        <v>0.75</v>
      </c>
      <c r="J2245" s="139">
        <v>1.25</v>
      </c>
      <c r="K2245" s="162">
        <v>1.3000312999999999</v>
      </c>
      <c r="L2245" s="28"/>
      <c r="M2245" s="73"/>
      <c r="N2245" s="160">
        <v>492.65</v>
      </c>
      <c r="O2245" s="73"/>
      <c r="P2245" s="137">
        <v>640.46</v>
      </c>
      <c r="HY2245" s="117"/>
      <c r="HZ2245" s="117"/>
      <c r="IA2245" s="87"/>
      <c r="IB2245" s="87"/>
      <c r="IC2245" s="87"/>
      <c r="ID2245" s="87"/>
      <c r="IE2245" s="87"/>
      <c r="IG2245" s="29"/>
      <c r="IH2245" s="29"/>
      <c r="II2245" s="29" t="s">
        <v>73</v>
      </c>
      <c r="IJ2245" s="116"/>
      <c r="IK2245" s="87"/>
      <c r="IL2245" s="29"/>
      <c r="IM2245" s="87"/>
      <c r="IO2245" s="96"/>
    </row>
    <row r="2246" spans="1:249" s="1" customFormat="1" ht="14.4" x14ac:dyDescent="0.3">
      <c r="A2246" s="159"/>
      <c r="B2246" s="142" t="s">
        <v>93</v>
      </c>
      <c r="C2246" s="285" t="s">
        <v>110</v>
      </c>
      <c r="D2246" s="285"/>
      <c r="E2246" s="285"/>
      <c r="F2246" s="285"/>
      <c r="G2246" s="285"/>
      <c r="H2246" s="141"/>
      <c r="I2246" s="73"/>
      <c r="J2246" s="73"/>
      <c r="K2246" s="73"/>
      <c r="L2246" s="28"/>
      <c r="M2246" s="73"/>
      <c r="N2246" s="28"/>
      <c r="O2246" s="73"/>
      <c r="P2246" s="137">
        <v>41.18</v>
      </c>
      <c r="HY2246" s="117"/>
      <c r="HZ2246" s="117"/>
      <c r="IA2246" s="87"/>
      <c r="IB2246" s="87"/>
      <c r="IC2246" s="87"/>
      <c r="ID2246" s="87"/>
      <c r="IE2246" s="87"/>
      <c r="IG2246" s="29" t="s">
        <v>110</v>
      </c>
      <c r="IH2246" s="29"/>
      <c r="II2246" s="29"/>
      <c r="IJ2246" s="116"/>
      <c r="IK2246" s="87"/>
      <c r="IL2246" s="29"/>
      <c r="IM2246" s="87"/>
      <c r="IO2246" s="96"/>
    </row>
    <row r="2247" spans="1:249" s="1" customFormat="1" ht="14.4" x14ac:dyDescent="0.3">
      <c r="A2247" s="158"/>
      <c r="B2247" s="142" t="s">
        <v>158</v>
      </c>
      <c r="C2247" s="285" t="s">
        <v>159</v>
      </c>
      <c r="D2247" s="285"/>
      <c r="E2247" s="285"/>
      <c r="F2247" s="285"/>
      <c r="G2247" s="285"/>
      <c r="H2247" s="141" t="s">
        <v>111</v>
      </c>
      <c r="I2247" s="139">
        <v>0.54</v>
      </c>
      <c r="J2247" s="73"/>
      <c r="K2247" s="156">
        <v>0.74881799999999998</v>
      </c>
      <c r="L2247" s="155">
        <v>35.71</v>
      </c>
      <c r="M2247" s="154">
        <v>1.54</v>
      </c>
      <c r="N2247" s="153">
        <v>54.99</v>
      </c>
      <c r="O2247" s="73"/>
      <c r="P2247" s="152">
        <v>41.18</v>
      </c>
      <c r="Q2247" s="144"/>
      <c r="R2247" s="144"/>
      <c r="HY2247" s="117"/>
      <c r="HZ2247" s="117"/>
      <c r="IA2247" s="87"/>
      <c r="IB2247" s="87"/>
      <c r="IC2247" s="87"/>
      <c r="ID2247" s="87"/>
      <c r="IE2247" s="87"/>
      <c r="IG2247" s="29"/>
      <c r="IH2247" s="29" t="s">
        <v>159</v>
      </c>
      <c r="II2247" s="29"/>
      <c r="IJ2247" s="116"/>
      <c r="IK2247" s="87"/>
      <c r="IL2247" s="29"/>
      <c r="IM2247" s="87"/>
      <c r="IO2247" s="96"/>
    </row>
    <row r="2248" spans="1:249" s="1" customFormat="1" ht="14.4" x14ac:dyDescent="0.3">
      <c r="A2248" s="151" t="s">
        <v>233</v>
      </c>
      <c r="B2248" s="150" t="s">
        <v>803</v>
      </c>
      <c r="C2248" s="320" t="s">
        <v>910</v>
      </c>
      <c r="D2248" s="320"/>
      <c r="E2248" s="320"/>
      <c r="F2248" s="320"/>
      <c r="G2248" s="320"/>
      <c r="H2248" s="149" t="s">
        <v>81</v>
      </c>
      <c r="I2248" s="148">
        <v>0</v>
      </c>
      <c r="J2248" s="146"/>
      <c r="K2248" s="148">
        <v>0</v>
      </c>
      <c r="L2248" s="147"/>
      <c r="M2248" s="146"/>
      <c r="N2248" s="147"/>
      <c r="O2248" s="146"/>
      <c r="P2248" s="145"/>
      <c r="HY2248" s="117"/>
      <c r="HZ2248" s="117"/>
      <c r="IA2248" s="87"/>
      <c r="IB2248" s="87"/>
      <c r="IC2248" s="87"/>
      <c r="ID2248" s="87"/>
      <c r="IE2248" s="87"/>
      <c r="IG2248" s="29"/>
      <c r="IH2248" s="29"/>
      <c r="II2248" s="29"/>
      <c r="IJ2248" s="116" t="s">
        <v>910</v>
      </c>
      <c r="IK2248" s="87"/>
      <c r="IL2248" s="29"/>
      <c r="IM2248" s="87"/>
      <c r="IO2248" s="96"/>
    </row>
    <row r="2249" spans="1:249" s="1" customFormat="1" ht="14.4" x14ac:dyDescent="0.3">
      <c r="A2249" s="151" t="s">
        <v>233</v>
      </c>
      <c r="B2249" s="150" t="s">
        <v>711</v>
      </c>
      <c r="C2249" s="320" t="s">
        <v>712</v>
      </c>
      <c r="D2249" s="320"/>
      <c r="E2249" s="320"/>
      <c r="F2249" s="320"/>
      <c r="G2249" s="320"/>
      <c r="H2249" s="149" t="s">
        <v>81</v>
      </c>
      <c r="I2249" s="148">
        <v>0</v>
      </c>
      <c r="J2249" s="146"/>
      <c r="K2249" s="148">
        <v>0</v>
      </c>
      <c r="L2249" s="147"/>
      <c r="M2249" s="146"/>
      <c r="N2249" s="147"/>
      <c r="O2249" s="146"/>
      <c r="P2249" s="145"/>
      <c r="HY2249" s="117"/>
      <c r="HZ2249" s="117"/>
      <c r="IA2249" s="87"/>
      <c r="IB2249" s="87"/>
      <c r="IC2249" s="87"/>
      <c r="ID2249" s="87"/>
      <c r="IE2249" s="87"/>
      <c r="IG2249" s="29"/>
      <c r="IH2249" s="29"/>
      <c r="II2249" s="29"/>
      <c r="IJ2249" s="116" t="s">
        <v>712</v>
      </c>
      <c r="IK2249" s="87"/>
      <c r="IL2249" s="29"/>
      <c r="IM2249" s="87"/>
      <c r="IO2249" s="96"/>
    </row>
    <row r="2250" spans="1:249" s="1" customFormat="1" ht="14.4" x14ac:dyDescent="0.3">
      <c r="A2250" s="104"/>
      <c r="B2250" s="103"/>
      <c r="C2250" s="319" t="s">
        <v>82</v>
      </c>
      <c r="D2250" s="319"/>
      <c r="E2250" s="319"/>
      <c r="F2250" s="319"/>
      <c r="G2250" s="319"/>
      <c r="H2250" s="126"/>
      <c r="I2250" s="124"/>
      <c r="J2250" s="124"/>
      <c r="K2250" s="124"/>
      <c r="L2250" s="125"/>
      <c r="M2250" s="124"/>
      <c r="N2250" s="136"/>
      <c r="O2250" s="124"/>
      <c r="P2250" s="135">
        <v>30631.23</v>
      </c>
      <c r="Q2250" s="144"/>
      <c r="R2250" s="144"/>
      <c r="HY2250" s="117"/>
      <c r="HZ2250" s="117"/>
      <c r="IA2250" s="87"/>
      <c r="IB2250" s="87"/>
      <c r="IC2250" s="87"/>
      <c r="ID2250" s="87"/>
      <c r="IE2250" s="87"/>
      <c r="IG2250" s="29"/>
      <c r="IH2250" s="29"/>
      <c r="II2250" s="29"/>
      <c r="IJ2250" s="116"/>
      <c r="IK2250" s="87" t="s">
        <v>82</v>
      </c>
      <c r="IL2250" s="29"/>
      <c r="IM2250" s="87"/>
      <c r="IO2250" s="96"/>
    </row>
    <row r="2251" spans="1:249" s="1" customFormat="1" ht="14.4" x14ac:dyDescent="0.3">
      <c r="A2251" s="143"/>
      <c r="B2251" s="142"/>
      <c r="C2251" s="285" t="s">
        <v>83</v>
      </c>
      <c r="D2251" s="285"/>
      <c r="E2251" s="285"/>
      <c r="F2251" s="285"/>
      <c r="G2251" s="285"/>
      <c r="H2251" s="141"/>
      <c r="I2251" s="73"/>
      <c r="J2251" s="73"/>
      <c r="K2251" s="73"/>
      <c r="L2251" s="28"/>
      <c r="M2251" s="73"/>
      <c r="N2251" s="28"/>
      <c r="O2251" s="73"/>
      <c r="P2251" s="152">
        <v>30500.16</v>
      </c>
      <c r="HY2251" s="117"/>
      <c r="HZ2251" s="117"/>
      <c r="IA2251" s="87"/>
      <c r="IB2251" s="87"/>
      <c r="IC2251" s="87"/>
      <c r="ID2251" s="87"/>
      <c r="IE2251" s="87"/>
      <c r="IG2251" s="29"/>
      <c r="IH2251" s="29"/>
      <c r="II2251" s="29"/>
      <c r="IJ2251" s="116"/>
      <c r="IK2251" s="87"/>
      <c r="IL2251" s="29" t="s">
        <v>83</v>
      </c>
      <c r="IM2251" s="87"/>
      <c r="IO2251" s="96"/>
    </row>
    <row r="2252" spans="1:249" s="1" customFormat="1" ht="20.399999999999999" x14ac:dyDescent="0.3">
      <c r="A2252" s="143"/>
      <c r="B2252" s="142" t="s">
        <v>188</v>
      </c>
      <c r="C2252" s="285" t="s">
        <v>189</v>
      </c>
      <c r="D2252" s="285"/>
      <c r="E2252" s="285"/>
      <c r="F2252" s="285"/>
      <c r="G2252" s="285"/>
      <c r="H2252" s="141" t="s">
        <v>84</v>
      </c>
      <c r="I2252" s="140">
        <v>100</v>
      </c>
      <c r="J2252" s="138">
        <v>0.9</v>
      </c>
      <c r="K2252" s="140">
        <v>90</v>
      </c>
      <c r="L2252" s="28"/>
      <c r="M2252" s="73"/>
      <c r="N2252" s="28"/>
      <c r="O2252" s="73"/>
      <c r="P2252" s="152">
        <v>27450.14</v>
      </c>
      <c r="HY2252" s="117"/>
      <c r="HZ2252" s="117"/>
      <c r="IA2252" s="87"/>
      <c r="IB2252" s="87"/>
      <c r="IC2252" s="87"/>
      <c r="ID2252" s="87"/>
      <c r="IE2252" s="87"/>
      <c r="IG2252" s="29"/>
      <c r="IH2252" s="29"/>
      <c r="II2252" s="29"/>
      <c r="IJ2252" s="116"/>
      <c r="IK2252" s="87"/>
      <c r="IL2252" s="29" t="s">
        <v>189</v>
      </c>
      <c r="IM2252" s="87"/>
      <c r="IO2252" s="96"/>
    </row>
    <row r="2253" spans="1:249" s="1" customFormat="1" ht="20.399999999999999" x14ac:dyDescent="0.3">
      <c r="A2253" s="143"/>
      <c r="B2253" s="142" t="s">
        <v>190</v>
      </c>
      <c r="C2253" s="285" t="s">
        <v>191</v>
      </c>
      <c r="D2253" s="285"/>
      <c r="E2253" s="285"/>
      <c r="F2253" s="285"/>
      <c r="G2253" s="285"/>
      <c r="H2253" s="141" t="s">
        <v>84</v>
      </c>
      <c r="I2253" s="140">
        <v>49</v>
      </c>
      <c r="J2253" s="139">
        <v>0.85</v>
      </c>
      <c r="K2253" s="139">
        <v>41.65</v>
      </c>
      <c r="L2253" s="28"/>
      <c r="M2253" s="73"/>
      <c r="N2253" s="28"/>
      <c r="O2253" s="73"/>
      <c r="P2253" s="152">
        <v>12703.32</v>
      </c>
      <c r="HY2253" s="117"/>
      <c r="HZ2253" s="117"/>
      <c r="IA2253" s="87"/>
      <c r="IB2253" s="87"/>
      <c r="IC2253" s="87"/>
      <c r="ID2253" s="87"/>
      <c r="IE2253" s="87"/>
      <c r="IG2253" s="29"/>
      <c r="IH2253" s="29"/>
      <c r="II2253" s="29"/>
      <c r="IJ2253" s="116"/>
      <c r="IK2253" s="87"/>
      <c r="IL2253" s="29" t="s">
        <v>191</v>
      </c>
      <c r="IM2253" s="87"/>
      <c r="IO2253" s="96"/>
    </row>
    <row r="2254" spans="1:249" s="1" customFormat="1" ht="14.4" x14ac:dyDescent="0.3">
      <c r="A2254" s="129"/>
      <c r="B2254" s="128"/>
      <c r="C2254" s="319" t="s">
        <v>85</v>
      </c>
      <c r="D2254" s="319"/>
      <c r="E2254" s="319"/>
      <c r="F2254" s="319"/>
      <c r="G2254" s="319"/>
      <c r="H2254" s="126"/>
      <c r="I2254" s="124"/>
      <c r="J2254" s="124"/>
      <c r="K2254" s="124"/>
      <c r="L2254" s="125"/>
      <c r="M2254" s="124"/>
      <c r="N2254" s="136">
        <v>51045.42</v>
      </c>
      <c r="O2254" s="124"/>
      <c r="P2254" s="135">
        <v>70784.69</v>
      </c>
      <c r="HY2254" s="117"/>
      <c r="HZ2254" s="117"/>
      <c r="IA2254" s="87"/>
      <c r="IB2254" s="87"/>
      <c r="IC2254" s="87"/>
      <c r="ID2254" s="87"/>
      <c r="IE2254" s="87"/>
      <c r="IG2254" s="29"/>
      <c r="IH2254" s="29"/>
      <c r="II2254" s="29"/>
      <c r="IJ2254" s="116"/>
      <c r="IK2254" s="87"/>
      <c r="IL2254" s="29"/>
      <c r="IM2254" s="87" t="s">
        <v>85</v>
      </c>
      <c r="IO2254" s="96"/>
    </row>
    <row r="2255" spans="1:249" s="1" customFormat="1" ht="40.799999999999997" x14ac:dyDescent="0.3">
      <c r="A2255" s="134" t="s">
        <v>886</v>
      </c>
      <c r="B2255" s="127" t="s">
        <v>911</v>
      </c>
      <c r="C2255" s="317" t="s">
        <v>912</v>
      </c>
      <c r="D2255" s="317"/>
      <c r="E2255" s="317"/>
      <c r="F2255" s="317"/>
      <c r="G2255" s="317"/>
      <c r="H2255" s="126" t="s">
        <v>63</v>
      </c>
      <c r="I2255" s="124">
        <v>-1.3867</v>
      </c>
      <c r="J2255" s="133">
        <v>1</v>
      </c>
      <c r="K2255" s="170">
        <v>-1.3867</v>
      </c>
      <c r="L2255" s="125"/>
      <c r="M2255" s="124"/>
      <c r="N2255" s="168"/>
      <c r="O2255" s="124"/>
      <c r="P2255" s="167"/>
      <c r="HY2255" s="117"/>
      <c r="HZ2255" s="117"/>
      <c r="IA2255" s="87" t="s">
        <v>912</v>
      </c>
      <c r="IB2255" s="87" t="s">
        <v>4</v>
      </c>
      <c r="IC2255" s="87" t="s">
        <v>4</v>
      </c>
      <c r="ID2255" s="87" t="s">
        <v>4</v>
      </c>
      <c r="IE2255" s="87" t="s">
        <v>4</v>
      </c>
      <c r="IG2255" s="29"/>
      <c r="IH2255" s="29"/>
      <c r="II2255" s="29"/>
      <c r="IJ2255" s="116"/>
      <c r="IK2255" s="87"/>
      <c r="IL2255" s="29"/>
      <c r="IM2255" s="87"/>
      <c r="IO2255" s="96"/>
    </row>
    <row r="2256" spans="1:249" s="1" customFormat="1" ht="14.4" x14ac:dyDescent="0.3">
      <c r="A2256" s="164"/>
      <c r="B2256" s="103" t="s">
        <v>658</v>
      </c>
      <c r="C2256" s="321" t="s">
        <v>913</v>
      </c>
      <c r="D2256" s="321"/>
      <c r="E2256" s="321"/>
      <c r="F2256" s="321"/>
      <c r="G2256" s="321"/>
      <c r="H2256" s="321"/>
      <c r="I2256" s="321"/>
      <c r="J2256" s="321"/>
      <c r="K2256" s="321"/>
      <c r="L2256" s="321"/>
      <c r="M2256" s="321"/>
      <c r="N2256" s="321"/>
      <c r="O2256" s="321"/>
      <c r="P2256" s="322"/>
      <c r="HY2256" s="117"/>
      <c r="HZ2256" s="117"/>
      <c r="IA2256" s="87"/>
      <c r="IB2256" s="87"/>
      <c r="IC2256" s="87"/>
      <c r="ID2256" s="87"/>
      <c r="IE2256" s="87"/>
      <c r="IG2256" s="29"/>
      <c r="IH2256" s="29"/>
      <c r="II2256" s="29"/>
      <c r="IJ2256" s="116"/>
      <c r="IK2256" s="87"/>
      <c r="IL2256" s="29"/>
      <c r="IM2256" s="87"/>
      <c r="IN2256" s="50" t="s">
        <v>913</v>
      </c>
      <c r="IO2256" s="96"/>
    </row>
    <row r="2257" spans="1:249" s="1" customFormat="1" ht="20.399999999999999" x14ac:dyDescent="0.3">
      <c r="A2257" s="164"/>
      <c r="B2257" s="103" t="s">
        <v>1045</v>
      </c>
      <c r="C2257" s="321" t="s">
        <v>1044</v>
      </c>
      <c r="D2257" s="321"/>
      <c r="E2257" s="321"/>
      <c r="F2257" s="321"/>
      <c r="G2257" s="321"/>
      <c r="H2257" s="321"/>
      <c r="I2257" s="321"/>
      <c r="J2257" s="321"/>
      <c r="K2257" s="321"/>
      <c r="L2257" s="321"/>
      <c r="M2257" s="321"/>
      <c r="N2257" s="321"/>
      <c r="O2257" s="321"/>
      <c r="P2257" s="322"/>
      <c r="HY2257" s="117"/>
      <c r="HZ2257" s="117"/>
      <c r="IA2257" s="87"/>
      <c r="IB2257" s="87"/>
      <c r="IC2257" s="87"/>
      <c r="ID2257" s="87"/>
      <c r="IE2257" s="87"/>
      <c r="IG2257" s="29"/>
      <c r="IH2257" s="29"/>
      <c r="II2257" s="29"/>
      <c r="IJ2257" s="116"/>
      <c r="IK2257" s="87"/>
      <c r="IL2257" s="29"/>
      <c r="IM2257" s="87"/>
      <c r="IN2257" s="50" t="s">
        <v>1044</v>
      </c>
      <c r="IO2257" s="96"/>
    </row>
    <row r="2258" spans="1:249" s="1" customFormat="1" ht="14.4" x14ac:dyDescent="0.3">
      <c r="A2258" s="159"/>
      <c r="B2258" s="142" t="s">
        <v>62</v>
      </c>
      <c r="C2258" s="285" t="s">
        <v>64</v>
      </c>
      <c r="D2258" s="285"/>
      <c r="E2258" s="285"/>
      <c r="F2258" s="285"/>
      <c r="G2258" s="285"/>
      <c r="H2258" s="141" t="s">
        <v>65</v>
      </c>
      <c r="I2258" s="73"/>
      <c r="J2258" s="73"/>
      <c r="K2258" s="162">
        <v>-28.624954800000001</v>
      </c>
      <c r="L2258" s="28"/>
      <c r="M2258" s="73"/>
      <c r="N2258" s="28"/>
      <c r="O2258" s="73"/>
      <c r="P2258" s="152">
        <v>-14102.08</v>
      </c>
      <c r="HY2258" s="117"/>
      <c r="HZ2258" s="117"/>
      <c r="IA2258" s="87"/>
      <c r="IB2258" s="87"/>
      <c r="IC2258" s="87"/>
      <c r="ID2258" s="87"/>
      <c r="IE2258" s="87"/>
      <c r="IG2258" s="29" t="s">
        <v>64</v>
      </c>
      <c r="IH2258" s="29"/>
      <c r="II2258" s="29"/>
      <c r="IJ2258" s="116"/>
      <c r="IK2258" s="87"/>
      <c r="IL2258" s="29"/>
      <c r="IM2258" s="87"/>
      <c r="IO2258" s="96"/>
    </row>
    <row r="2259" spans="1:249" s="1" customFormat="1" ht="20.399999999999999" x14ac:dyDescent="0.3">
      <c r="A2259" s="158"/>
      <c r="B2259" s="142" t="s">
        <v>138</v>
      </c>
      <c r="C2259" s="285" t="s">
        <v>139</v>
      </c>
      <c r="D2259" s="285"/>
      <c r="E2259" s="285"/>
      <c r="F2259" s="285"/>
      <c r="G2259" s="285"/>
      <c r="H2259" s="141" t="s">
        <v>65</v>
      </c>
      <c r="I2259" s="139">
        <v>3.59</v>
      </c>
      <c r="J2259" s="73" t="s">
        <v>1047</v>
      </c>
      <c r="K2259" s="162">
        <v>-28.624954800000001</v>
      </c>
      <c r="L2259" s="49"/>
      <c r="M2259" s="56"/>
      <c r="N2259" s="153">
        <v>492.65</v>
      </c>
      <c r="O2259" s="73"/>
      <c r="P2259" s="152">
        <v>-14102.08</v>
      </c>
      <c r="Q2259" s="144"/>
      <c r="R2259" s="144"/>
      <c r="HY2259" s="117"/>
      <c r="HZ2259" s="117"/>
      <c r="IA2259" s="87"/>
      <c r="IB2259" s="87"/>
      <c r="IC2259" s="87"/>
      <c r="ID2259" s="87"/>
      <c r="IE2259" s="87"/>
      <c r="IG2259" s="29"/>
      <c r="IH2259" s="29" t="s">
        <v>139</v>
      </c>
      <c r="II2259" s="29"/>
      <c r="IJ2259" s="116"/>
      <c r="IK2259" s="87"/>
      <c r="IL2259" s="29"/>
      <c r="IM2259" s="87"/>
      <c r="IO2259" s="96"/>
    </row>
    <row r="2260" spans="1:249" s="1" customFormat="1" ht="14.4" x14ac:dyDescent="0.3">
      <c r="A2260" s="159"/>
      <c r="B2260" s="142" t="s">
        <v>66</v>
      </c>
      <c r="C2260" s="285" t="s">
        <v>67</v>
      </c>
      <c r="D2260" s="285"/>
      <c r="E2260" s="285"/>
      <c r="F2260" s="285"/>
      <c r="G2260" s="285"/>
      <c r="H2260" s="141"/>
      <c r="I2260" s="73"/>
      <c r="J2260" s="73"/>
      <c r="K2260" s="73"/>
      <c r="L2260" s="28"/>
      <c r="M2260" s="73"/>
      <c r="N2260" s="28"/>
      <c r="O2260" s="73"/>
      <c r="P2260" s="137">
        <v>-44.16</v>
      </c>
      <c r="HY2260" s="117"/>
      <c r="HZ2260" s="117"/>
      <c r="IA2260" s="87"/>
      <c r="IB2260" s="87"/>
      <c r="IC2260" s="87"/>
      <c r="ID2260" s="87"/>
      <c r="IE2260" s="87"/>
      <c r="IG2260" s="29" t="s">
        <v>67</v>
      </c>
      <c r="IH2260" s="29"/>
      <c r="II2260" s="29"/>
      <c r="IJ2260" s="116"/>
      <c r="IK2260" s="87"/>
      <c r="IL2260" s="29"/>
      <c r="IM2260" s="87"/>
      <c r="IO2260" s="96"/>
    </row>
    <row r="2261" spans="1:249" s="1" customFormat="1" ht="14.4" x14ac:dyDescent="0.3">
      <c r="A2261" s="159"/>
      <c r="B2261" s="142"/>
      <c r="C2261" s="285" t="s">
        <v>68</v>
      </c>
      <c r="D2261" s="285"/>
      <c r="E2261" s="285"/>
      <c r="F2261" s="285"/>
      <c r="G2261" s="285"/>
      <c r="H2261" s="141" t="s">
        <v>65</v>
      </c>
      <c r="I2261" s="73"/>
      <c r="J2261" s="73"/>
      <c r="K2261" s="162">
        <v>-0.88402130000000001</v>
      </c>
      <c r="L2261" s="28"/>
      <c r="M2261" s="73"/>
      <c r="N2261" s="28"/>
      <c r="O2261" s="73"/>
      <c r="P2261" s="137">
        <v>-438.02</v>
      </c>
      <c r="HY2261" s="117"/>
      <c r="HZ2261" s="117"/>
      <c r="IA2261" s="87"/>
      <c r="IB2261" s="87"/>
      <c r="IC2261" s="87"/>
      <c r="ID2261" s="87"/>
      <c r="IE2261" s="87"/>
      <c r="IG2261" s="29" t="s">
        <v>68</v>
      </c>
      <c r="IH2261" s="29"/>
      <c r="II2261" s="29"/>
      <c r="IJ2261" s="116"/>
      <c r="IK2261" s="87"/>
      <c r="IL2261" s="29"/>
      <c r="IM2261" s="87"/>
      <c r="IO2261" s="96"/>
    </row>
    <row r="2262" spans="1:249" s="1" customFormat="1" ht="30.6" x14ac:dyDescent="0.3">
      <c r="A2262" s="158"/>
      <c r="B2262" s="142" t="s">
        <v>150</v>
      </c>
      <c r="C2262" s="285" t="s">
        <v>151</v>
      </c>
      <c r="D2262" s="285"/>
      <c r="E2262" s="285"/>
      <c r="F2262" s="285"/>
      <c r="G2262" s="285"/>
      <c r="H2262" s="141" t="s">
        <v>71</v>
      </c>
      <c r="I2262" s="163">
        <v>2E-3</v>
      </c>
      <c r="J2262" s="73" t="s">
        <v>1046</v>
      </c>
      <c r="K2262" s="162">
        <v>-1.73338E-2</v>
      </c>
      <c r="L2262" s="49"/>
      <c r="M2262" s="56"/>
      <c r="N2262" s="153">
        <v>1865.38</v>
      </c>
      <c r="O2262" s="73"/>
      <c r="P2262" s="152">
        <v>-32.33</v>
      </c>
      <c r="Q2262" s="144"/>
      <c r="R2262" s="144"/>
      <c r="HY2262" s="117"/>
      <c r="HZ2262" s="117"/>
      <c r="IA2262" s="87"/>
      <c r="IB2262" s="87"/>
      <c r="IC2262" s="87"/>
      <c r="ID2262" s="87"/>
      <c r="IE2262" s="87"/>
      <c r="IG2262" s="29"/>
      <c r="IH2262" s="29" t="s">
        <v>151</v>
      </c>
      <c r="II2262" s="29"/>
      <c r="IJ2262" s="116"/>
      <c r="IK2262" s="87"/>
      <c r="IL2262" s="29"/>
      <c r="IM2262" s="87"/>
      <c r="IO2262" s="96"/>
    </row>
    <row r="2263" spans="1:249" s="1" customFormat="1" ht="20.399999999999999" x14ac:dyDescent="0.3">
      <c r="A2263" s="143"/>
      <c r="B2263" s="142" t="s">
        <v>152</v>
      </c>
      <c r="C2263" s="285" t="s">
        <v>153</v>
      </c>
      <c r="D2263" s="285"/>
      <c r="E2263" s="285"/>
      <c r="F2263" s="285"/>
      <c r="G2263" s="285"/>
      <c r="H2263" s="141" t="s">
        <v>65</v>
      </c>
      <c r="I2263" s="163">
        <v>2E-3</v>
      </c>
      <c r="J2263" s="73" t="s">
        <v>1046</v>
      </c>
      <c r="K2263" s="162">
        <v>-1.73338E-2</v>
      </c>
      <c r="L2263" s="28"/>
      <c r="M2263" s="73"/>
      <c r="N2263" s="160">
        <v>637.54</v>
      </c>
      <c r="O2263" s="73"/>
      <c r="P2263" s="137">
        <v>-11.05</v>
      </c>
      <c r="HY2263" s="117"/>
      <c r="HZ2263" s="117"/>
      <c r="IA2263" s="87"/>
      <c r="IB2263" s="87"/>
      <c r="IC2263" s="87"/>
      <c r="ID2263" s="87"/>
      <c r="IE2263" s="87"/>
      <c r="IG2263" s="29"/>
      <c r="IH2263" s="29"/>
      <c r="II2263" s="29" t="s">
        <v>153</v>
      </c>
      <c r="IJ2263" s="116"/>
      <c r="IK2263" s="87"/>
      <c r="IL2263" s="29"/>
      <c r="IM2263" s="87"/>
      <c r="IO2263" s="96"/>
    </row>
    <row r="2264" spans="1:249" s="1" customFormat="1" ht="20.399999999999999" x14ac:dyDescent="0.3">
      <c r="A2264" s="158"/>
      <c r="B2264" s="142" t="s">
        <v>69</v>
      </c>
      <c r="C2264" s="285" t="s">
        <v>70</v>
      </c>
      <c r="D2264" s="285"/>
      <c r="E2264" s="285"/>
      <c r="F2264" s="285"/>
      <c r="G2264" s="285"/>
      <c r="H2264" s="141" t="s">
        <v>71</v>
      </c>
      <c r="I2264" s="139">
        <v>0.02</v>
      </c>
      <c r="J2264" s="73" t="s">
        <v>1046</v>
      </c>
      <c r="K2264" s="162">
        <v>-0.17333750000000001</v>
      </c>
      <c r="L2264" s="155">
        <v>37.32</v>
      </c>
      <c r="M2264" s="154">
        <v>1.45</v>
      </c>
      <c r="N2264" s="153">
        <v>54.11</v>
      </c>
      <c r="O2264" s="73"/>
      <c r="P2264" s="152">
        <v>-9.3800000000000008</v>
      </c>
      <c r="Q2264" s="144"/>
      <c r="R2264" s="144"/>
      <c r="HY2264" s="117"/>
      <c r="HZ2264" s="117"/>
      <c r="IA2264" s="87"/>
      <c r="IB2264" s="87"/>
      <c r="IC2264" s="87"/>
      <c r="ID2264" s="87"/>
      <c r="IE2264" s="87"/>
      <c r="IG2264" s="29"/>
      <c r="IH2264" s="29" t="s">
        <v>70</v>
      </c>
      <c r="II2264" s="29"/>
      <c r="IJ2264" s="116"/>
      <c r="IK2264" s="87"/>
      <c r="IL2264" s="29"/>
      <c r="IM2264" s="87"/>
      <c r="IO2264" s="96"/>
    </row>
    <row r="2265" spans="1:249" s="1" customFormat="1" ht="20.399999999999999" x14ac:dyDescent="0.3">
      <c r="A2265" s="143"/>
      <c r="B2265" s="142" t="s">
        <v>72</v>
      </c>
      <c r="C2265" s="285" t="s">
        <v>73</v>
      </c>
      <c r="D2265" s="285"/>
      <c r="E2265" s="285"/>
      <c r="F2265" s="285"/>
      <c r="G2265" s="285"/>
      <c r="H2265" s="141" t="s">
        <v>65</v>
      </c>
      <c r="I2265" s="139">
        <v>0.02</v>
      </c>
      <c r="J2265" s="73" t="s">
        <v>1046</v>
      </c>
      <c r="K2265" s="162">
        <v>-0.17333750000000001</v>
      </c>
      <c r="L2265" s="28"/>
      <c r="M2265" s="73"/>
      <c r="N2265" s="160">
        <v>492.65</v>
      </c>
      <c r="O2265" s="73"/>
      <c r="P2265" s="137">
        <v>-85.39</v>
      </c>
      <c r="HY2265" s="117"/>
      <c r="HZ2265" s="117"/>
      <c r="IA2265" s="87"/>
      <c r="IB2265" s="87"/>
      <c r="IC2265" s="87"/>
      <c r="ID2265" s="87"/>
      <c r="IE2265" s="87"/>
      <c r="IG2265" s="29"/>
      <c r="IH2265" s="29"/>
      <c r="II2265" s="29" t="s">
        <v>73</v>
      </c>
      <c r="IJ2265" s="116"/>
      <c r="IK2265" s="87"/>
      <c r="IL2265" s="29"/>
      <c r="IM2265" s="87"/>
      <c r="IO2265" s="96"/>
    </row>
    <row r="2266" spans="1:249" s="1" customFormat="1" ht="20.399999999999999" x14ac:dyDescent="0.3">
      <c r="A2266" s="158"/>
      <c r="B2266" s="142" t="s">
        <v>703</v>
      </c>
      <c r="C2266" s="285" t="s">
        <v>704</v>
      </c>
      <c r="D2266" s="285"/>
      <c r="E2266" s="285"/>
      <c r="F2266" s="285"/>
      <c r="G2266" s="285"/>
      <c r="H2266" s="141" t="s">
        <v>71</v>
      </c>
      <c r="I2266" s="139">
        <v>0.08</v>
      </c>
      <c r="J2266" s="73" t="s">
        <v>1046</v>
      </c>
      <c r="K2266" s="161">
        <v>-0.69335000000000002</v>
      </c>
      <c r="L2266" s="155">
        <v>2.31</v>
      </c>
      <c r="M2266" s="154">
        <v>1.53</v>
      </c>
      <c r="N2266" s="153">
        <v>3.53</v>
      </c>
      <c r="O2266" s="73"/>
      <c r="P2266" s="152">
        <v>-2.4500000000000002</v>
      </c>
      <c r="Q2266" s="144"/>
      <c r="R2266" s="144"/>
      <c r="HY2266" s="117"/>
      <c r="HZ2266" s="117"/>
      <c r="IA2266" s="87"/>
      <c r="IB2266" s="87"/>
      <c r="IC2266" s="87"/>
      <c r="ID2266" s="87"/>
      <c r="IE2266" s="87"/>
      <c r="IG2266" s="29"/>
      <c r="IH2266" s="29" t="s">
        <v>704</v>
      </c>
      <c r="II2266" s="29"/>
      <c r="IJ2266" s="116"/>
      <c r="IK2266" s="87"/>
      <c r="IL2266" s="29"/>
      <c r="IM2266" s="87"/>
      <c r="IO2266" s="96"/>
    </row>
    <row r="2267" spans="1:249" s="1" customFormat="1" ht="20.399999999999999" x14ac:dyDescent="0.3">
      <c r="A2267" s="143"/>
      <c r="B2267" s="142" t="s">
        <v>72</v>
      </c>
      <c r="C2267" s="285" t="s">
        <v>73</v>
      </c>
      <c r="D2267" s="285"/>
      <c r="E2267" s="285"/>
      <c r="F2267" s="285"/>
      <c r="G2267" s="285"/>
      <c r="H2267" s="141" t="s">
        <v>65</v>
      </c>
      <c r="I2267" s="139">
        <v>0.08</v>
      </c>
      <c r="J2267" s="73" t="s">
        <v>1046</v>
      </c>
      <c r="K2267" s="161">
        <v>-0.69335000000000002</v>
      </c>
      <c r="L2267" s="28"/>
      <c r="M2267" s="73"/>
      <c r="N2267" s="160">
        <v>492.65</v>
      </c>
      <c r="O2267" s="73"/>
      <c r="P2267" s="137">
        <v>-341.58</v>
      </c>
      <c r="HY2267" s="117"/>
      <c r="HZ2267" s="117"/>
      <c r="IA2267" s="87"/>
      <c r="IB2267" s="87"/>
      <c r="IC2267" s="87"/>
      <c r="ID2267" s="87"/>
      <c r="IE2267" s="87"/>
      <c r="IG2267" s="29"/>
      <c r="IH2267" s="29"/>
      <c r="II2267" s="29" t="s">
        <v>73</v>
      </c>
      <c r="IJ2267" s="116"/>
      <c r="IK2267" s="87"/>
      <c r="IL2267" s="29"/>
      <c r="IM2267" s="87"/>
      <c r="IO2267" s="96"/>
    </row>
    <row r="2268" spans="1:249" s="1" customFormat="1" ht="14.4" x14ac:dyDescent="0.3">
      <c r="A2268" s="159"/>
      <c r="B2268" s="142" t="s">
        <v>93</v>
      </c>
      <c r="C2268" s="285" t="s">
        <v>110</v>
      </c>
      <c r="D2268" s="285"/>
      <c r="E2268" s="285"/>
      <c r="F2268" s="285"/>
      <c r="G2268" s="285"/>
      <c r="H2268" s="141"/>
      <c r="I2268" s="73"/>
      <c r="J2268" s="73"/>
      <c r="K2268" s="73"/>
      <c r="L2268" s="28"/>
      <c r="M2268" s="73"/>
      <c r="N2268" s="28"/>
      <c r="O2268" s="73"/>
      <c r="P2268" s="137">
        <v>-20.59</v>
      </c>
      <c r="HY2268" s="117"/>
      <c r="HZ2268" s="117"/>
      <c r="IA2268" s="87"/>
      <c r="IB2268" s="87"/>
      <c r="IC2268" s="87"/>
      <c r="ID2268" s="87"/>
      <c r="IE2268" s="87"/>
      <c r="IG2268" s="29" t="s">
        <v>110</v>
      </c>
      <c r="IH2268" s="29"/>
      <c r="II2268" s="29"/>
      <c r="IJ2268" s="116"/>
      <c r="IK2268" s="87"/>
      <c r="IL2268" s="29"/>
      <c r="IM2268" s="87"/>
      <c r="IO2268" s="96"/>
    </row>
    <row r="2269" spans="1:249" s="1" customFormat="1" ht="14.4" x14ac:dyDescent="0.3">
      <c r="A2269" s="158"/>
      <c r="B2269" s="142" t="s">
        <v>158</v>
      </c>
      <c r="C2269" s="285" t="s">
        <v>159</v>
      </c>
      <c r="D2269" s="285"/>
      <c r="E2269" s="285"/>
      <c r="F2269" s="285"/>
      <c r="G2269" s="285"/>
      <c r="H2269" s="141" t="s">
        <v>111</v>
      </c>
      <c r="I2269" s="163">
        <v>5.3999999999999999E-2</v>
      </c>
      <c r="J2269" s="140">
        <v>5</v>
      </c>
      <c r="K2269" s="156">
        <v>-0.37440899999999999</v>
      </c>
      <c r="L2269" s="155">
        <v>35.71</v>
      </c>
      <c r="M2269" s="154">
        <v>1.54</v>
      </c>
      <c r="N2269" s="153">
        <v>54.99</v>
      </c>
      <c r="O2269" s="73"/>
      <c r="P2269" s="152">
        <v>-20.59</v>
      </c>
      <c r="Q2269" s="144"/>
      <c r="R2269" s="144"/>
      <c r="HY2269" s="117"/>
      <c r="HZ2269" s="117"/>
      <c r="IA2269" s="87"/>
      <c r="IB2269" s="87"/>
      <c r="IC2269" s="87"/>
      <c r="ID2269" s="87"/>
      <c r="IE2269" s="87"/>
      <c r="IG2269" s="29"/>
      <c r="IH2269" s="29" t="s">
        <v>159</v>
      </c>
      <c r="II2269" s="29"/>
      <c r="IJ2269" s="116"/>
      <c r="IK2269" s="87"/>
      <c r="IL2269" s="29"/>
      <c r="IM2269" s="87"/>
      <c r="IO2269" s="96"/>
    </row>
    <row r="2270" spans="1:249" s="1" customFormat="1" ht="14.4" x14ac:dyDescent="0.3">
      <c r="A2270" s="151" t="s">
        <v>233</v>
      </c>
      <c r="B2270" s="150" t="s">
        <v>803</v>
      </c>
      <c r="C2270" s="320" t="s">
        <v>910</v>
      </c>
      <c r="D2270" s="320"/>
      <c r="E2270" s="320"/>
      <c r="F2270" s="320"/>
      <c r="G2270" s="320"/>
      <c r="H2270" s="149" t="s">
        <v>81</v>
      </c>
      <c r="I2270" s="148">
        <v>0</v>
      </c>
      <c r="J2270" s="148">
        <v>5</v>
      </c>
      <c r="K2270" s="148">
        <v>0</v>
      </c>
      <c r="L2270" s="147"/>
      <c r="M2270" s="146"/>
      <c r="N2270" s="147"/>
      <c r="O2270" s="146"/>
      <c r="P2270" s="145"/>
      <c r="HY2270" s="117"/>
      <c r="HZ2270" s="117"/>
      <c r="IA2270" s="87"/>
      <c r="IB2270" s="87"/>
      <c r="IC2270" s="87"/>
      <c r="ID2270" s="87"/>
      <c r="IE2270" s="87"/>
      <c r="IG2270" s="29"/>
      <c r="IH2270" s="29"/>
      <c r="II2270" s="29"/>
      <c r="IJ2270" s="116" t="s">
        <v>910</v>
      </c>
      <c r="IK2270" s="87"/>
      <c r="IL2270" s="29"/>
      <c r="IM2270" s="87"/>
      <c r="IO2270" s="96"/>
    </row>
    <row r="2271" spans="1:249" s="1" customFormat="1" ht="14.4" x14ac:dyDescent="0.3">
      <c r="A2271" s="104"/>
      <c r="B2271" s="103"/>
      <c r="C2271" s="319" t="s">
        <v>82</v>
      </c>
      <c r="D2271" s="319"/>
      <c r="E2271" s="319"/>
      <c r="F2271" s="319"/>
      <c r="G2271" s="319"/>
      <c r="H2271" s="126"/>
      <c r="I2271" s="124"/>
      <c r="J2271" s="124"/>
      <c r="K2271" s="124"/>
      <c r="L2271" s="125"/>
      <c r="M2271" s="124"/>
      <c r="N2271" s="136"/>
      <c r="O2271" s="124"/>
      <c r="P2271" s="135">
        <v>-14604.85</v>
      </c>
      <c r="Q2271" s="144"/>
      <c r="R2271" s="144"/>
      <c r="HY2271" s="117"/>
      <c r="HZ2271" s="117"/>
      <c r="IA2271" s="87"/>
      <c r="IB2271" s="87"/>
      <c r="IC2271" s="87"/>
      <c r="ID2271" s="87"/>
      <c r="IE2271" s="87"/>
      <c r="IG2271" s="29"/>
      <c r="IH2271" s="29"/>
      <c r="II2271" s="29"/>
      <c r="IJ2271" s="116"/>
      <c r="IK2271" s="87" t="s">
        <v>82</v>
      </c>
      <c r="IL2271" s="29"/>
      <c r="IM2271" s="87"/>
      <c r="IO2271" s="96"/>
    </row>
    <row r="2272" spans="1:249" s="1" customFormat="1" ht="14.4" x14ac:dyDescent="0.3">
      <c r="A2272" s="143"/>
      <c r="B2272" s="142"/>
      <c r="C2272" s="285" t="s">
        <v>83</v>
      </c>
      <c r="D2272" s="285"/>
      <c r="E2272" s="285"/>
      <c r="F2272" s="285"/>
      <c r="G2272" s="285"/>
      <c r="H2272" s="141"/>
      <c r="I2272" s="73"/>
      <c r="J2272" s="73"/>
      <c r="K2272" s="73"/>
      <c r="L2272" s="28"/>
      <c r="M2272" s="73"/>
      <c r="N2272" s="28"/>
      <c r="O2272" s="73"/>
      <c r="P2272" s="152">
        <v>-14540.1</v>
      </c>
      <c r="HY2272" s="117"/>
      <c r="HZ2272" s="117"/>
      <c r="IA2272" s="87"/>
      <c r="IB2272" s="87"/>
      <c r="IC2272" s="87"/>
      <c r="ID2272" s="87"/>
      <c r="IE2272" s="87"/>
      <c r="IG2272" s="29"/>
      <c r="IH2272" s="29"/>
      <c r="II2272" s="29"/>
      <c r="IJ2272" s="116"/>
      <c r="IK2272" s="87"/>
      <c r="IL2272" s="29" t="s">
        <v>83</v>
      </c>
      <c r="IM2272" s="87"/>
      <c r="IO2272" s="96"/>
    </row>
    <row r="2273" spans="1:249" s="1" customFormat="1" ht="20.399999999999999" x14ac:dyDescent="0.3">
      <c r="A2273" s="143"/>
      <c r="B2273" s="142" t="s">
        <v>188</v>
      </c>
      <c r="C2273" s="285" t="s">
        <v>189</v>
      </c>
      <c r="D2273" s="285"/>
      <c r="E2273" s="285"/>
      <c r="F2273" s="285"/>
      <c r="G2273" s="285"/>
      <c r="H2273" s="141" t="s">
        <v>84</v>
      </c>
      <c r="I2273" s="140">
        <v>100</v>
      </c>
      <c r="J2273" s="138">
        <v>0.9</v>
      </c>
      <c r="K2273" s="140">
        <v>90</v>
      </c>
      <c r="L2273" s="28"/>
      <c r="M2273" s="73"/>
      <c r="N2273" s="28"/>
      <c r="O2273" s="73"/>
      <c r="P2273" s="152">
        <v>-13086.09</v>
      </c>
      <c r="HY2273" s="117"/>
      <c r="HZ2273" s="117"/>
      <c r="IA2273" s="87"/>
      <c r="IB2273" s="87"/>
      <c r="IC2273" s="87"/>
      <c r="ID2273" s="87"/>
      <c r="IE2273" s="87"/>
      <c r="IG2273" s="29"/>
      <c r="IH2273" s="29"/>
      <c r="II2273" s="29"/>
      <c r="IJ2273" s="116"/>
      <c r="IK2273" s="87"/>
      <c r="IL2273" s="29" t="s">
        <v>189</v>
      </c>
      <c r="IM2273" s="87"/>
      <c r="IO2273" s="96"/>
    </row>
    <row r="2274" spans="1:249" s="1" customFormat="1" ht="20.399999999999999" x14ac:dyDescent="0.3">
      <c r="A2274" s="143"/>
      <c r="B2274" s="142" t="s">
        <v>190</v>
      </c>
      <c r="C2274" s="285" t="s">
        <v>191</v>
      </c>
      <c r="D2274" s="285"/>
      <c r="E2274" s="285"/>
      <c r="F2274" s="285"/>
      <c r="G2274" s="285"/>
      <c r="H2274" s="141" t="s">
        <v>84</v>
      </c>
      <c r="I2274" s="140">
        <v>49</v>
      </c>
      <c r="J2274" s="139">
        <v>0.85</v>
      </c>
      <c r="K2274" s="139">
        <v>41.65</v>
      </c>
      <c r="L2274" s="28"/>
      <c r="M2274" s="73"/>
      <c r="N2274" s="28"/>
      <c r="O2274" s="73"/>
      <c r="P2274" s="152">
        <v>-6055.95</v>
      </c>
      <c r="HY2274" s="117"/>
      <c r="HZ2274" s="117"/>
      <c r="IA2274" s="87"/>
      <c r="IB2274" s="87"/>
      <c r="IC2274" s="87"/>
      <c r="ID2274" s="87"/>
      <c r="IE2274" s="87"/>
      <c r="IG2274" s="29"/>
      <c r="IH2274" s="29"/>
      <c r="II2274" s="29"/>
      <c r="IJ2274" s="116"/>
      <c r="IK2274" s="87"/>
      <c r="IL2274" s="29" t="s">
        <v>191</v>
      </c>
      <c r="IM2274" s="87"/>
      <c r="IO2274" s="96"/>
    </row>
    <row r="2275" spans="1:249" s="1" customFormat="1" ht="14.4" x14ac:dyDescent="0.3">
      <c r="A2275" s="129"/>
      <c r="B2275" s="128"/>
      <c r="C2275" s="319" t="s">
        <v>85</v>
      </c>
      <c r="D2275" s="319"/>
      <c r="E2275" s="319"/>
      <c r="F2275" s="319"/>
      <c r="G2275" s="319"/>
      <c r="H2275" s="126"/>
      <c r="I2275" s="124"/>
      <c r="J2275" s="124"/>
      <c r="K2275" s="124"/>
      <c r="L2275" s="125"/>
      <c r="M2275" s="124"/>
      <c r="N2275" s="136">
        <v>24336.11</v>
      </c>
      <c r="O2275" s="124"/>
      <c r="P2275" s="135">
        <v>-33746.89</v>
      </c>
      <c r="HY2275" s="117"/>
      <c r="HZ2275" s="117"/>
      <c r="IA2275" s="87"/>
      <c r="IB2275" s="87"/>
      <c r="IC2275" s="87"/>
      <c r="ID2275" s="87"/>
      <c r="IE2275" s="87"/>
      <c r="IG2275" s="29"/>
      <c r="IH2275" s="29"/>
      <c r="II2275" s="29"/>
      <c r="IJ2275" s="116"/>
      <c r="IK2275" s="87"/>
      <c r="IL2275" s="29"/>
      <c r="IM2275" s="87" t="s">
        <v>85</v>
      </c>
      <c r="IO2275" s="96"/>
    </row>
    <row r="2276" spans="1:249" s="1" customFormat="1" ht="51" x14ac:dyDescent="0.3">
      <c r="A2276" s="134" t="s">
        <v>891</v>
      </c>
      <c r="B2276" s="127" t="s">
        <v>914</v>
      </c>
      <c r="C2276" s="317" t="s">
        <v>915</v>
      </c>
      <c r="D2276" s="317"/>
      <c r="E2276" s="317"/>
      <c r="F2276" s="317"/>
      <c r="G2276" s="317"/>
      <c r="H2276" s="126" t="s">
        <v>81</v>
      </c>
      <c r="I2276" s="124">
        <v>0.97069000000000005</v>
      </c>
      <c r="J2276" s="133">
        <v>1</v>
      </c>
      <c r="K2276" s="172">
        <v>0.97069000000000005</v>
      </c>
      <c r="L2276" s="136">
        <v>56277.46</v>
      </c>
      <c r="M2276" s="169">
        <v>1.48</v>
      </c>
      <c r="N2276" s="171">
        <v>83290.64</v>
      </c>
      <c r="O2276" s="124"/>
      <c r="P2276" s="135">
        <v>80849.39</v>
      </c>
      <c r="HY2276" s="117"/>
      <c r="HZ2276" s="117"/>
      <c r="IA2276" s="87" t="s">
        <v>915</v>
      </c>
      <c r="IB2276" s="87" t="s">
        <v>4</v>
      </c>
      <c r="IC2276" s="87" t="s">
        <v>4</v>
      </c>
      <c r="ID2276" s="87" t="s">
        <v>4</v>
      </c>
      <c r="IE2276" s="87" t="s">
        <v>4</v>
      </c>
      <c r="IG2276" s="29"/>
      <c r="IH2276" s="29"/>
      <c r="II2276" s="29"/>
      <c r="IJ2276" s="116"/>
      <c r="IK2276" s="87"/>
      <c r="IL2276" s="29"/>
      <c r="IM2276" s="87"/>
      <c r="IO2276" s="96"/>
    </row>
    <row r="2277" spans="1:249" s="1" customFormat="1" ht="14.4" x14ac:dyDescent="0.3">
      <c r="A2277" s="166"/>
      <c r="B2277" s="165"/>
      <c r="C2277" s="287" t="s">
        <v>916</v>
      </c>
      <c r="D2277" s="287"/>
      <c r="E2277" s="287"/>
      <c r="F2277" s="287"/>
      <c r="G2277" s="287"/>
      <c r="H2277" s="287"/>
      <c r="I2277" s="287"/>
      <c r="J2277" s="287"/>
      <c r="K2277" s="287"/>
      <c r="L2277" s="287"/>
      <c r="M2277" s="287"/>
      <c r="N2277" s="287"/>
      <c r="O2277" s="287"/>
      <c r="P2277" s="318"/>
      <c r="HY2277" s="117"/>
      <c r="HZ2277" s="117"/>
      <c r="IA2277" s="87"/>
      <c r="IB2277" s="87"/>
      <c r="IC2277" s="87"/>
      <c r="ID2277" s="87"/>
      <c r="IE2277" s="87"/>
      <c r="IF2277" s="50" t="s">
        <v>916</v>
      </c>
      <c r="IG2277" s="29"/>
      <c r="IH2277" s="29"/>
      <c r="II2277" s="29"/>
      <c r="IJ2277" s="116"/>
      <c r="IK2277" s="87"/>
      <c r="IL2277" s="29"/>
      <c r="IM2277" s="87"/>
      <c r="IO2277" s="96"/>
    </row>
    <row r="2278" spans="1:249" s="1" customFormat="1" ht="14.4" x14ac:dyDescent="0.3">
      <c r="A2278" s="129"/>
      <c r="B2278" s="128"/>
      <c r="C2278" s="319" t="s">
        <v>85</v>
      </c>
      <c r="D2278" s="319"/>
      <c r="E2278" s="319"/>
      <c r="F2278" s="319"/>
      <c r="G2278" s="319"/>
      <c r="H2278" s="126"/>
      <c r="I2278" s="124"/>
      <c r="J2278" s="124"/>
      <c r="K2278" s="124"/>
      <c r="L2278" s="125"/>
      <c r="M2278" s="124"/>
      <c r="N2278" s="125"/>
      <c r="O2278" s="124"/>
      <c r="P2278" s="135">
        <v>80849.39</v>
      </c>
      <c r="HY2278" s="117"/>
      <c r="HZ2278" s="117"/>
      <c r="IA2278" s="87"/>
      <c r="IB2278" s="87"/>
      <c r="IC2278" s="87"/>
      <c r="ID2278" s="87"/>
      <c r="IE2278" s="87"/>
      <c r="IG2278" s="29"/>
      <c r="IH2278" s="29"/>
      <c r="II2278" s="29"/>
      <c r="IJ2278" s="116"/>
      <c r="IK2278" s="87"/>
      <c r="IL2278" s="29"/>
      <c r="IM2278" s="87" t="s">
        <v>85</v>
      </c>
      <c r="IO2278" s="96"/>
    </row>
    <row r="2279" spans="1:249" s="1" customFormat="1" ht="20.399999999999999" x14ac:dyDescent="0.3">
      <c r="A2279" s="134" t="s">
        <v>892</v>
      </c>
      <c r="B2279" s="127" t="s">
        <v>917</v>
      </c>
      <c r="C2279" s="317" t="s">
        <v>918</v>
      </c>
      <c r="D2279" s="317"/>
      <c r="E2279" s="317"/>
      <c r="F2279" s="317"/>
      <c r="G2279" s="317"/>
      <c r="H2279" s="126" t="s">
        <v>63</v>
      </c>
      <c r="I2279" s="124">
        <v>1.3867</v>
      </c>
      <c r="J2279" s="133">
        <v>1</v>
      </c>
      <c r="K2279" s="170">
        <v>1.3867</v>
      </c>
      <c r="L2279" s="125"/>
      <c r="M2279" s="124"/>
      <c r="N2279" s="168"/>
      <c r="O2279" s="124"/>
      <c r="P2279" s="167"/>
      <c r="HY2279" s="117"/>
      <c r="HZ2279" s="117"/>
      <c r="IA2279" s="87" t="s">
        <v>918</v>
      </c>
      <c r="IB2279" s="87" t="s">
        <v>4</v>
      </c>
      <c r="IC2279" s="87" t="s">
        <v>4</v>
      </c>
      <c r="ID2279" s="87" t="s">
        <v>4</v>
      </c>
      <c r="IE2279" s="87" t="s">
        <v>4</v>
      </c>
      <c r="IG2279" s="29"/>
      <c r="IH2279" s="29"/>
      <c r="II2279" s="29"/>
      <c r="IJ2279" s="116"/>
      <c r="IK2279" s="87"/>
      <c r="IL2279" s="29"/>
      <c r="IM2279" s="87"/>
      <c r="IO2279" s="96"/>
    </row>
    <row r="2280" spans="1:249" s="1" customFormat="1" ht="14.4" x14ac:dyDescent="0.3">
      <c r="A2280" s="166"/>
      <c r="B2280" s="165"/>
      <c r="C2280" s="287" t="s">
        <v>909</v>
      </c>
      <c r="D2280" s="287"/>
      <c r="E2280" s="287"/>
      <c r="F2280" s="287"/>
      <c r="G2280" s="287"/>
      <c r="H2280" s="287"/>
      <c r="I2280" s="287"/>
      <c r="J2280" s="287"/>
      <c r="K2280" s="287"/>
      <c r="L2280" s="287"/>
      <c r="M2280" s="287"/>
      <c r="N2280" s="287"/>
      <c r="O2280" s="287"/>
      <c r="P2280" s="318"/>
      <c r="HY2280" s="117"/>
      <c r="HZ2280" s="117"/>
      <c r="IA2280" s="87"/>
      <c r="IB2280" s="87"/>
      <c r="IC2280" s="87"/>
      <c r="ID2280" s="87"/>
      <c r="IE2280" s="87"/>
      <c r="IF2280" s="50" t="s">
        <v>909</v>
      </c>
      <c r="IG2280" s="29"/>
      <c r="IH2280" s="29"/>
      <c r="II2280" s="29"/>
      <c r="IJ2280" s="116"/>
      <c r="IK2280" s="87"/>
      <c r="IL2280" s="29"/>
      <c r="IM2280" s="87"/>
      <c r="IO2280" s="96"/>
    </row>
    <row r="2281" spans="1:249" s="1" customFormat="1" ht="20.399999999999999" x14ac:dyDescent="0.3">
      <c r="A2281" s="164"/>
      <c r="B2281" s="103" t="s">
        <v>1045</v>
      </c>
      <c r="C2281" s="321" t="s">
        <v>1044</v>
      </c>
      <c r="D2281" s="321"/>
      <c r="E2281" s="321"/>
      <c r="F2281" s="321"/>
      <c r="G2281" s="321"/>
      <c r="H2281" s="321"/>
      <c r="I2281" s="321"/>
      <c r="J2281" s="321"/>
      <c r="K2281" s="321"/>
      <c r="L2281" s="321"/>
      <c r="M2281" s="321"/>
      <c r="N2281" s="321"/>
      <c r="O2281" s="321"/>
      <c r="P2281" s="322"/>
      <c r="HY2281" s="117"/>
      <c r="HZ2281" s="117"/>
      <c r="IA2281" s="87"/>
      <c r="IB2281" s="87"/>
      <c r="IC2281" s="87"/>
      <c r="ID2281" s="87"/>
      <c r="IE2281" s="87"/>
      <c r="IG2281" s="29"/>
      <c r="IH2281" s="29"/>
      <c r="II2281" s="29"/>
      <c r="IJ2281" s="116"/>
      <c r="IK2281" s="87"/>
      <c r="IL2281" s="29"/>
      <c r="IM2281" s="87"/>
      <c r="IN2281" s="50" t="s">
        <v>1044</v>
      </c>
      <c r="IO2281" s="96"/>
    </row>
    <row r="2282" spans="1:249" s="1" customFormat="1" ht="14.4" x14ac:dyDescent="0.3">
      <c r="A2282" s="159"/>
      <c r="B2282" s="142" t="s">
        <v>62</v>
      </c>
      <c r="C2282" s="285" t="s">
        <v>64</v>
      </c>
      <c r="D2282" s="285"/>
      <c r="E2282" s="285"/>
      <c r="F2282" s="285"/>
      <c r="G2282" s="285"/>
      <c r="H2282" s="141" t="s">
        <v>65</v>
      </c>
      <c r="I2282" s="73"/>
      <c r="J2282" s="73"/>
      <c r="K2282" s="162">
        <v>163.39347430000001</v>
      </c>
      <c r="L2282" s="28"/>
      <c r="M2282" s="73"/>
      <c r="N2282" s="28"/>
      <c r="O2282" s="73"/>
      <c r="P2282" s="152">
        <v>88613.18</v>
      </c>
      <c r="HY2282" s="117"/>
      <c r="HZ2282" s="117"/>
      <c r="IA2282" s="87"/>
      <c r="IB2282" s="87"/>
      <c r="IC2282" s="87"/>
      <c r="ID2282" s="87"/>
      <c r="IE2282" s="87"/>
      <c r="IG2282" s="29" t="s">
        <v>64</v>
      </c>
      <c r="IH2282" s="29"/>
      <c r="II2282" s="29"/>
      <c r="IJ2282" s="116"/>
      <c r="IK2282" s="87"/>
      <c r="IL2282" s="29"/>
      <c r="IM2282" s="87"/>
      <c r="IO2282" s="96"/>
    </row>
    <row r="2283" spans="1:249" s="1" customFormat="1" ht="14.4" x14ac:dyDescent="0.3">
      <c r="A2283" s="158"/>
      <c r="B2283" s="142" t="s">
        <v>801</v>
      </c>
      <c r="C2283" s="285" t="s">
        <v>802</v>
      </c>
      <c r="D2283" s="285"/>
      <c r="E2283" s="285"/>
      <c r="F2283" s="285"/>
      <c r="G2283" s="285"/>
      <c r="H2283" s="141" t="s">
        <v>65</v>
      </c>
      <c r="I2283" s="139">
        <v>102.46</v>
      </c>
      <c r="J2283" s="139">
        <v>1.1499999999999999</v>
      </c>
      <c r="K2283" s="162">
        <v>163.39347430000001</v>
      </c>
      <c r="L2283" s="49"/>
      <c r="M2283" s="56"/>
      <c r="N2283" s="153">
        <v>542.33000000000004</v>
      </c>
      <c r="O2283" s="73"/>
      <c r="P2283" s="152">
        <v>88613.18</v>
      </c>
      <c r="Q2283" s="144"/>
      <c r="R2283" s="144"/>
      <c r="HY2283" s="117"/>
      <c r="HZ2283" s="117"/>
      <c r="IA2283" s="87"/>
      <c r="IB2283" s="87"/>
      <c r="IC2283" s="87"/>
      <c r="ID2283" s="87"/>
      <c r="IE2283" s="87"/>
      <c r="IG2283" s="29"/>
      <c r="IH2283" s="29" t="s">
        <v>802</v>
      </c>
      <c r="II2283" s="29"/>
      <c r="IJ2283" s="116"/>
      <c r="IK2283" s="87"/>
      <c r="IL2283" s="29"/>
      <c r="IM2283" s="87"/>
      <c r="IO2283" s="96"/>
    </row>
    <row r="2284" spans="1:249" s="1" customFormat="1" ht="14.4" x14ac:dyDescent="0.3">
      <c r="A2284" s="159"/>
      <c r="B2284" s="142" t="s">
        <v>66</v>
      </c>
      <c r="C2284" s="285" t="s">
        <v>67</v>
      </c>
      <c r="D2284" s="285"/>
      <c r="E2284" s="285"/>
      <c r="F2284" s="285"/>
      <c r="G2284" s="285"/>
      <c r="H2284" s="141"/>
      <c r="I2284" s="73"/>
      <c r="J2284" s="73"/>
      <c r="K2284" s="73"/>
      <c r="L2284" s="28"/>
      <c r="M2284" s="73"/>
      <c r="N2284" s="28"/>
      <c r="O2284" s="73"/>
      <c r="P2284" s="152">
        <v>5765.19</v>
      </c>
      <c r="HY2284" s="117"/>
      <c r="HZ2284" s="117"/>
      <c r="IA2284" s="87"/>
      <c r="IB2284" s="87"/>
      <c r="IC2284" s="87"/>
      <c r="ID2284" s="87"/>
      <c r="IE2284" s="87"/>
      <c r="IG2284" s="29" t="s">
        <v>67</v>
      </c>
      <c r="IH2284" s="29"/>
      <c r="II2284" s="29"/>
      <c r="IJ2284" s="116"/>
      <c r="IK2284" s="87"/>
      <c r="IL2284" s="29"/>
      <c r="IM2284" s="87"/>
      <c r="IO2284" s="96"/>
    </row>
    <row r="2285" spans="1:249" s="1" customFormat="1" ht="14.4" x14ac:dyDescent="0.3">
      <c r="A2285" s="159"/>
      <c r="B2285" s="142"/>
      <c r="C2285" s="285" t="s">
        <v>68</v>
      </c>
      <c r="D2285" s="285"/>
      <c r="E2285" s="285"/>
      <c r="F2285" s="285"/>
      <c r="G2285" s="285"/>
      <c r="H2285" s="141" t="s">
        <v>65</v>
      </c>
      <c r="I2285" s="73"/>
      <c r="J2285" s="73"/>
      <c r="K2285" s="162">
        <v>9.2562224999999998</v>
      </c>
      <c r="L2285" s="28"/>
      <c r="M2285" s="73"/>
      <c r="N2285" s="28"/>
      <c r="O2285" s="73"/>
      <c r="P2285" s="152">
        <v>5053.08</v>
      </c>
      <c r="HY2285" s="117"/>
      <c r="HZ2285" s="117"/>
      <c r="IA2285" s="87"/>
      <c r="IB2285" s="87"/>
      <c r="IC2285" s="87"/>
      <c r="ID2285" s="87"/>
      <c r="IE2285" s="87"/>
      <c r="IG2285" s="29" t="s">
        <v>68</v>
      </c>
      <c r="IH2285" s="29"/>
      <c r="II2285" s="29"/>
      <c r="IJ2285" s="116"/>
      <c r="IK2285" s="87"/>
      <c r="IL2285" s="29"/>
      <c r="IM2285" s="87"/>
      <c r="IO2285" s="96"/>
    </row>
    <row r="2286" spans="1:249" s="1" customFormat="1" ht="20.399999999999999" x14ac:dyDescent="0.3">
      <c r="A2286" s="158"/>
      <c r="B2286" s="142" t="s">
        <v>69</v>
      </c>
      <c r="C2286" s="285" t="s">
        <v>70</v>
      </c>
      <c r="D2286" s="285"/>
      <c r="E2286" s="285"/>
      <c r="F2286" s="285"/>
      <c r="G2286" s="285"/>
      <c r="H2286" s="141" t="s">
        <v>71</v>
      </c>
      <c r="I2286" s="139">
        <v>0.76</v>
      </c>
      <c r="J2286" s="139">
        <v>1.25</v>
      </c>
      <c r="K2286" s="156">
        <v>1.3173649999999999</v>
      </c>
      <c r="L2286" s="155">
        <v>37.32</v>
      </c>
      <c r="M2286" s="154">
        <v>1.45</v>
      </c>
      <c r="N2286" s="153">
        <v>54.11</v>
      </c>
      <c r="O2286" s="73"/>
      <c r="P2286" s="152">
        <v>71.28</v>
      </c>
      <c r="Q2286" s="144"/>
      <c r="R2286" s="144"/>
      <c r="HY2286" s="117"/>
      <c r="HZ2286" s="117"/>
      <c r="IA2286" s="87"/>
      <c r="IB2286" s="87"/>
      <c r="IC2286" s="87"/>
      <c r="ID2286" s="87"/>
      <c r="IE2286" s="87"/>
      <c r="IG2286" s="29"/>
      <c r="IH2286" s="29" t="s">
        <v>70</v>
      </c>
      <c r="II2286" s="29"/>
      <c r="IJ2286" s="116"/>
      <c r="IK2286" s="87"/>
      <c r="IL2286" s="29"/>
      <c r="IM2286" s="87"/>
      <c r="IO2286" s="96"/>
    </row>
    <row r="2287" spans="1:249" s="1" customFormat="1" ht="14.4" x14ac:dyDescent="0.3">
      <c r="A2287" s="143"/>
      <c r="B2287" s="142" t="s">
        <v>72</v>
      </c>
      <c r="C2287" s="285" t="s">
        <v>73</v>
      </c>
      <c r="D2287" s="285"/>
      <c r="E2287" s="285"/>
      <c r="F2287" s="285"/>
      <c r="G2287" s="285"/>
      <c r="H2287" s="141" t="s">
        <v>65</v>
      </c>
      <c r="I2287" s="139">
        <v>0.76</v>
      </c>
      <c r="J2287" s="139">
        <v>1.25</v>
      </c>
      <c r="K2287" s="156">
        <v>1.3173649999999999</v>
      </c>
      <c r="L2287" s="28"/>
      <c r="M2287" s="73"/>
      <c r="N2287" s="160">
        <v>492.65</v>
      </c>
      <c r="O2287" s="73"/>
      <c r="P2287" s="137">
        <v>649</v>
      </c>
      <c r="HY2287" s="117"/>
      <c r="HZ2287" s="117"/>
      <c r="IA2287" s="87"/>
      <c r="IB2287" s="87"/>
      <c r="IC2287" s="87"/>
      <c r="ID2287" s="87"/>
      <c r="IE2287" s="87"/>
      <c r="IG2287" s="29"/>
      <c r="IH2287" s="29"/>
      <c r="II2287" s="29" t="s">
        <v>73</v>
      </c>
      <c r="IJ2287" s="116"/>
      <c r="IK2287" s="87"/>
      <c r="IL2287" s="29"/>
      <c r="IM2287" s="87"/>
      <c r="IO2287" s="96"/>
    </row>
    <row r="2288" spans="1:249" s="1" customFormat="1" ht="14.4" x14ac:dyDescent="0.3">
      <c r="A2288" s="158"/>
      <c r="B2288" s="142" t="s">
        <v>104</v>
      </c>
      <c r="C2288" s="285" t="s">
        <v>105</v>
      </c>
      <c r="D2288" s="285"/>
      <c r="E2288" s="285"/>
      <c r="F2288" s="285"/>
      <c r="G2288" s="285"/>
      <c r="H2288" s="141" t="s">
        <v>71</v>
      </c>
      <c r="I2288" s="139">
        <v>4.58</v>
      </c>
      <c r="J2288" s="139">
        <v>1.25</v>
      </c>
      <c r="K2288" s="162">
        <v>7.9388575000000001</v>
      </c>
      <c r="L2288" s="49"/>
      <c r="M2288" s="56"/>
      <c r="N2288" s="153">
        <v>717.22</v>
      </c>
      <c r="O2288" s="73"/>
      <c r="P2288" s="152">
        <v>5693.91</v>
      </c>
      <c r="Q2288" s="144"/>
      <c r="R2288" s="144"/>
      <c r="HY2288" s="117"/>
      <c r="HZ2288" s="117"/>
      <c r="IA2288" s="87"/>
      <c r="IB2288" s="87"/>
      <c r="IC2288" s="87"/>
      <c r="ID2288" s="87"/>
      <c r="IE2288" s="87"/>
      <c r="IG2288" s="29"/>
      <c r="IH2288" s="29" t="s">
        <v>105</v>
      </c>
      <c r="II2288" s="29"/>
      <c r="IJ2288" s="116"/>
      <c r="IK2288" s="87"/>
      <c r="IL2288" s="29"/>
      <c r="IM2288" s="87"/>
      <c r="IO2288" s="96"/>
    </row>
    <row r="2289" spans="1:249" s="1" customFormat="1" ht="14.4" x14ac:dyDescent="0.3">
      <c r="A2289" s="143"/>
      <c r="B2289" s="142" t="s">
        <v>106</v>
      </c>
      <c r="C2289" s="285" t="s">
        <v>107</v>
      </c>
      <c r="D2289" s="285"/>
      <c r="E2289" s="285"/>
      <c r="F2289" s="285"/>
      <c r="G2289" s="285"/>
      <c r="H2289" s="141" t="s">
        <v>65</v>
      </c>
      <c r="I2289" s="139">
        <v>4.58</v>
      </c>
      <c r="J2289" s="139">
        <v>1.25</v>
      </c>
      <c r="K2289" s="162">
        <v>7.9388575000000001</v>
      </c>
      <c r="L2289" s="28"/>
      <c r="M2289" s="73"/>
      <c r="N2289" s="160">
        <v>554.75</v>
      </c>
      <c r="O2289" s="73"/>
      <c r="P2289" s="152">
        <v>4404.08</v>
      </c>
      <c r="HY2289" s="117"/>
      <c r="HZ2289" s="117"/>
      <c r="IA2289" s="87"/>
      <c r="IB2289" s="87"/>
      <c r="IC2289" s="87"/>
      <c r="ID2289" s="87"/>
      <c r="IE2289" s="87"/>
      <c r="IG2289" s="29"/>
      <c r="IH2289" s="29"/>
      <c r="II2289" s="29" t="s">
        <v>107</v>
      </c>
      <c r="IJ2289" s="116"/>
      <c r="IK2289" s="87"/>
      <c r="IL2289" s="29"/>
      <c r="IM2289" s="87"/>
      <c r="IO2289" s="96"/>
    </row>
    <row r="2290" spans="1:249" s="1" customFormat="1" ht="14.4" x14ac:dyDescent="0.3">
      <c r="A2290" s="159"/>
      <c r="B2290" s="142" t="s">
        <v>93</v>
      </c>
      <c r="C2290" s="285" t="s">
        <v>110</v>
      </c>
      <c r="D2290" s="285"/>
      <c r="E2290" s="285"/>
      <c r="F2290" s="285"/>
      <c r="G2290" s="285"/>
      <c r="H2290" s="141"/>
      <c r="I2290" s="73"/>
      <c r="J2290" s="73"/>
      <c r="K2290" s="73"/>
      <c r="L2290" s="28"/>
      <c r="M2290" s="73"/>
      <c r="N2290" s="28"/>
      <c r="O2290" s="73"/>
      <c r="P2290" s="137">
        <v>27.85</v>
      </c>
      <c r="HY2290" s="117"/>
      <c r="HZ2290" s="117"/>
      <c r="IA2290" s="87"/>
      <c r="IB2290" s="87"/>
      <c r="IC2290" s="87"/>
      <c r="ID2290" s="87"/>
      <c r="IE2290" s="87"/>
      <c r="IG2290" s="29" t="s">
        <v>110</v>
      </c>
      <c r="IH2290" s="29"/>
      <c r="II2290" s="29"/>
      <c r="IJ2290" s="116"/>
      <c r="IK2290" s="87"/>
      <c r="IL2290" s="29"/>
      <c r="IM2290" s="87"/>
      <c r="IO2290" s="96"/>
    </row>
    <row r="2291" spans="1:249" s="1" customFormat="1" ht="14.4" x14ac:dyDescent="0.3">
      <c r="A2291" s="158"/>
      <c r="B2291" s="142" t="s">
        <v>173</v>
      </c>
      <c r="C2291" s="285" t="s">
        <v>174</v>
      </c>
      <c r="D2291" s="285"/>
      <c r="E2291" s="285"/>
      <c r="F2291" s="285"/>
      <c r="G2291" s="285"/>
      <c r="H2291" s="141" t="s">
        <v>175</v>
      </c>
      <c r="I2291" s="163">
        <v>2.782</v>
      </c>
      <c r="J2291" s="73"/>
      <c r="K2291" s="162">
        <v>3.8577994000000002</v>
      </c>
      <c r="L2291" s="49"/>
      <c r="M2291" s="56"/>
      <c r="N2291" s="153">
        <v>7.22</v>
      </c>
      <c r="O2291" s="73"/>
      <c r="P2291" s="152">
        <v>27.85</v>
      </c>
      <c r="Q2291" s="144"/>
      <c r="R2291" s="144"/>
      <c r="HY2291" s="117"/>
      <c r="HZ2291" s="117"/>
      <c r="IA2291" s="87"/>
      <c r="IB2291" s="87"/>
      <c r="IC2291" s="87"/>
      <c r="ID2291" s="87"/>
      <c r="IE2291" s="87"/>
      <c r="IG2291" s="29"/>
      <c r="IH2291" s="29" t="s">
        <v>174</v>
      </c>
      <c r="II2291" s="29"/>
      <c r="IJ2291" s="116"/>
      <c r="IK2291" s="87"/>
      <c r="IL2291" s="29"/>
      <c r="IM2291" s="87"/>
      <c r="IO2291" s="96"/>
    </row>
    <row r="2292" spans="1:249" s="1" customFormat="1" ht="14.4" x14ac:dyDescent="0.3">
      <c r="A2292" s="151" t="s">
        <v>78</v>
      </c>
      <c r="B2292" s="150" t="s">
        <v>919</v>
      </c>
      <c r="C2292" s="320" t="s">
        <v>920</v>
      </c>
      <c r="D2292" s="320"/>
      <c r="E2292" s="320"/>
      <c r="F2292" s="320"/>
      <c r="G2292" s="320"/>
      <c r="H2292" s="149" t="s">
        <v>180</v>
      </c>
      <c r="I2292" s="148">
        <v>103</v>
      </c>
      <c r="J2292" s="146"/>
      <c r="K2292" s="173">
        <v>142.83009999999999</v>
      </c>
      <c r="L2292" s="147"/>
      <c r="M2292" s="146"/>
      <c r="N2292" s="147"/>
      <c r="O2292" s="146"/>
      <c r="P2292" s="145"/>
      <c r="HY2292" s="117"/>
      <c r="HZ2292" s="117"/>
      <c r="IA2292" s="87"/>
      <c r="IB2292" s="87"/>
      <c r="IC2292" s="87"/>
      <c r="ID2292" s="87"/>
      <c r="IE2292" s="87"/>
      <c r="IG2292" s="29"/>
      <c r="IH2292" s="29"/>
      <c r="II2292" s="29"/>
      <c r="IJ2292" s="116" t="s">
        <v>920</v>
      </c>
      <c r="IK2292" s="87"/>
      <c r="IL2292" s="29"/>
      <c r="IM2292" s="87"/>
      <c r="IO2292" s="96"/>
    </row>
    <row r="2293" spans="1:249" s="1" customFormat="1" ht="14.4" x14ac:dyDescent="0.3">
      <c r="A2293" s="104"/>
      <c r="B2293" s="103"/>
      <c r="C2293" s="319" t="s">
        <v>82</v>
      </c>
      <c r="D2293" s="319"/>
      <c r="E2293" s="319"/>
      <c r="F2293" s="319"/>
      <c r="G2293" s="319"/>
      <c r="H2293" s="126"/>
      <c r="I2293" s="124"/>
      <c r="J2293" s="124"/>
      <c r="K2293" s="124"/>
      <c r="L2293" s="125"/>
      <c r="M2293" s="124"/>
      <c r="N2293" s="136"/>
      <c r="O2293" s="124"/>
      <c r="P2293" s="135">
        <v>99459.3</v>
      </c>
      <c r="Q2293" s="144"/>
      <c r="R2293" s="144"/>
      <c r="HY2293" s="117"/>
      <c r="HZ2293" s="117"/>
      <c r="IA2293" s="87"/>
      <c r="IB2293" s="87"/>
      <c r="IC2293" s="87"/>
      <c r="ID2293" s="87"/>
      <c r="IE2293" s="87"/>
      <c r="IG2293" s="29"/>
      <c r="IH2293" s="29"/>
      <c r="II2293" s="29"/>
      <c r="IJ2293" s="116"/>
      <c r="IK2293" s="87" t="s">
        <v>82</v>
      </c>
      <c r="IL2293" s="29"/>
      <c r="IM2293" s="87"/>
      <c r="IO2293" s="96"/>
    </row>
    <row r="2294" spans="1:249" s="1" customFormat="1" ht="14.4" x14ac:dyDescent="0.3">
      <c r="A2294" s="143"/>
      <c r="B2294" s="142"/>
      <c r="C2294" s="285" t="s">
        <v>83</v>
      </c>
      <c r="D2294" s="285"/>
      <c r="E2294" s="285"/>
      <c r="F2294" s="285"/>
      <c r="G2294" s="285"/>
      <c r="H2294" s="141"/>
      <c r="I2294" s="73"/>
      <c r="J2294" s="73"/>
      <c r="K2294" s="73"/>
      <c r="L2294" s="28"/>
      <c r="M2294" s="73"/>
      <c r="N2294" s="28"/>
      <c r="O2294" s="73"/>
      <c r="P2294" s="152">
        <v>93666.26</v>
      </c>
      <c r="HY2294" s="117"/>
      <c r="HZ2294" s="117"/>
      <c r="IA2294" s="87"/>
      <c r="IB2294" s="87"/>
      <c r="IC2294" s="87"/>
      <c r="ID2294" s="87"/>
      <c r="IE2294" s="87"/>
      <c r="IG2294" s="29"/>
      <c r="IH2294" s="29"/>
      <c r="II2294" s="29"/>
      <c r="IJ2294" s="116"/>
      <c r="IK2294" s="87"/>
      <c r="IL2294" s="29" t="s">
        <v>83</v>
      </c>
      <c r="IM2294" s="87"/>
      <c r="IO2294" s="96"/>
    </row>
    <row r="2295" spans="1:249" s="1" customFormat="1" ht="20.399999999999999" x14ac:dyDescent="0.3">
      <c r="A2295" s="143"/>
      <c r="B2295" s="142" t="s">
        <v>188</v>
      </c>
      <c r="C2295" s="285" t="s">
        <v>189</v>
      </c>
      <c r="D2295" s="285"/>
      <c r="E2295" s="285"/>
      <c r="F2295" s="285"/>
      <c r="G2295" s="285"/>
      <c r="H2295" s="141" t="s">
        <v>84</v>
      </c>
      <c r="I2295" s="140">
        <v>100</v>
      </c>
      <c r="J2295" s="138">
        <v>0.9</v>
      </c>
      <c r="K2295" s="140">
        <v>90</v>
      </c>
      <c r="L2295" s="28"/>
      <c r="M2295" s="73"/>
      <c r="N2295" s="28"/>
      <c r="O2295" s="73"/>
      <c r="P2295" s="152">
        <v>84299.63</v>
      </c>
      <c r="HY2295" s="117"/>
      <c r="HZ2295" s="117"/>
      <c r="IA2295" s="87"/>
      <c r="IB2295" s="87"/>
      <c r="IC2295" s="87"/>
      <c r="ID2295" s="87"/>
      <c r="IE2295" s="87"/>
      <c r="IG2295" s="29"/>
      <c r="IH2295" s="29"/>
      <c r="II2295" s="29"/>
      <c r="IJ2295" s="116"/>
      <c r="IK2295" s="87"/>
      <c r="IL2295" s="29" t="s">
        <v>189</v>
      </c>
      <c r="IM2295" s="87"/>
      <c r="IO2295" s="96"/>
    </row>
    <row r="2296" spans="1:249" s="1" customFormat="1" ht="20.399999999999999" x14ac:dyDescent="0.3">
      <c r="A2296" s="143"/>
      <c r="B2296" s="142" t="s">
        <v>190</v>
      </c>
      <c r="C2296" s="285" t="s">
        <v>191</v>
      </c>
      <c r="D2296" s="285"/>
      <c r="E2296" s="285"/>
      <c r="F2296" s="285"/>
      <c r="G2296" s="285"/>
      <c r="H2296" s="141" t="s">
        <v>84</v>
      </c>
      <c r="I2296" s="140">
        <v>49</v>
      </c>
      <c r="J2296" s="139">
        <v>0.85</v>
      </c>
      <c r="K2296" s="139">
        <v>41.65</v>
      </c>
      <c r="L2296" s="28"/>
      <c r="M2296" s="73"/>
      <c r="N2296" s="28"/>
      <c r="O2296" s="73"/>
      <c r="P2296" s="152">
        <v>39012</v>
      </c>
      <c r="HY2296" s="117"/>
      <c r="HZ2296" s="117"/>
      <c r="IA2296" s="87"/>
      <c r="IB2296" s="87"/>
      <c r="IC2296" s="87"/>
      <c r="ID2296" s="87"/>
      <c r="IE2296" s="87"/>
      <c r="IG2296" s="29"/>
      <c r="IH2296" s="29"/>
      <c r="II2296" s="29"/>
      <c r="IJ2296" s="116"/>
      <c r="IK2296" s="87"/>
      <c r="IL2296" s="29" t="s">
        <v>191</v>
      </c>
      <c r="IM2296" s="87"/>
      <c r="IO2296" s="96"/>
    </row>
    <row r="2297" spans="1:249" s="1" customFormat="1" ht="14.4" x14ac:dyDescent="0.3">
      <c r="A2297" s="129"/>
      <c r="B2297" s="128"/>
      <c r="C2297" s="319" t="s">
        <v>85</v>
      </c>
      <c r="D2297" s="319"/>
      <c r="E2297" s="319"/>
      <c r="F2297" s="319"/>
      <c r="G2297" s="319"/>
      <c r="H2297" s="126"/>
      <c r="I2297" s="124"/>
      <c r="J2297" s="124"/>
      <c r="K2297" s="124"/>
      <c r="L2297" s="125"/>
      <c r="M2297" s="124"/>
      <c r="N2297" s="136">
        <v>160648.25</v>
      </c>
      <c r="O2297" s="124"/>
      <c r="P2297" s="135">
        <v>222770.93</v>
      </c>
      <c r="HY2297" s="117"/>
      <c r="HZ2297" s="117"/>
      <c r="IA2297" s="87"/>
      <c r="IB2297" s="87"/>
      <c r="IC2297" s="87"/>
      <c r="ID2297" s="87"/>
      <c r="IE2297" s="87"/>
      <c r="IG2297" s="29"/>
      <c r="IH2297" s="29"/>
      <c r="II2297" s="29"/>
      <c r="IJ2297" s="116"/>
      <c r="IK2297" s="87"/>
      <c r="IL2297" s="29"/>
      <c r="IM2297" s="87" t="s">
        <v>85</v>
      </c>
      <c r="IO2297" s="96"/>
    </row>
    <row r="2298" spans="1:249" s="1" customFormat="1" ht="40.799999999999997" x14ac:dyDescent="0.3">
      <c r="A2298" s="134" t="s">
        <v>893</v>
      </c>
      <c r="B2298" s="127" t="s">
        <v>921</v>
      </c>
      <c r="C2298" s="317" t="s">
        <v>922</v>
      </c>
      <c r="D2298" s="317"/>
      <c r="E2298" s="317"/>
      <c r="F2298" s="317"/>
      <c r="G2298" s="317"/>
      <c r="H2298" s="126" t="s">
        <v>180</v>
      </c>
      <c r="I2298" s="124">
        <v>142.83009999999999</v>
      </c>
      <c r="J2298" s="133">
        <v>1</v>
      </c>
      <c r="K2298" s="170">
        <v>142.83009999999999</v>
      </c>
      <c r="L2298" s="132">
        <v>468.45</v>
      </c>
      <c r="M2298" s="169">
        <v>1.25</v>
      </c>
      <c r="N2298" s="130">
        <v>585.55999999999995</v>
      </c>
      <c r="O2298" s="124"/>
      <c r="P2298" s="135">
        <v>83635.59</v>
      </c>
      <c r="HY2298" s="117"/>
      <c r="HZ2298" s="117"/>
      <c r="IA2298" s="87" t="s">
        <v>922</v>
      </c>
      <c r="IB2298" s="87" t="s">
        <v>4</v>
      </c>
      <c r="IC2298" s="87" t="s">
        <v>4</v>
      </c>
      <c r="ID2298" s="87" t="s">
        <v>4</v>
      </c>
      <c r="IE2298" s="87" t="s">
        <v>4</v>
      </c>
      <c r="IG2298" s="29"/>
      <c r="IH2298" s="29"/>
      <c r="II2298" s="29"/>
      <c r="IJ2298" s="116"/>
      <c r="IK2298" s="87"/>
      <c r="IL2298" s="29"/>
      <c r="IM2298" s="87"/>
      <c r="IO2298" s="96"/>
    </row>
    <row r="2299" spans="1:249" s="1" customFormat="1" ht="14.4" x14ac:dyDescent="0.3">
      <c r="A2299" s="129"/>
      <c r="B2299" s="128"/>
      <c r="C2299" s="319" t="s">
        <v>85</v>
      </c>
      <c r="D2299" s="319"/>
      <c r="E2299" s="319"/>
      <c r="F2299" s="319"/>
      <c r="G2299" s="319"/>
      <c r="H2299" s="126"/>
      <c r="I2299" s="124"/>
      <c r="J2299" s="124"/>
      <c r="K2299" s="124"/>
      <c r="L2299" s="125"/>
      <c r="M2299" s="124"/>
      <c r="N2299" s="125"/>
      <c r="O2299" s="124"/>
      <c r="P2299" s="135">
        <v>83635.59</v>
      </c>
      <c r="HY2299" s="117"/>
      <c r="HZ2299" s="117"/>
      <c r="IA2299" s="87"/>
      <c r="IB2299" s="87"/>
      <c r="IC2299" s="87"/>
      <c r="ID2299" s="87"/>
      <c r="IE2299" s="87"/>
      <c r="IG2299" s="29"/>
      <c r="IH2299" s="29"/>
      <c r="II2299" s="29"/>
      <c r="IJ2299" s="116"/>
      <c r="IK2299" s="87"/>
      <c r="IL2299" s="29"/>
      <c r="IM2299" s="87" t="s">
        <v>85</v>
      </c>
      <c r="IO2299" s="96"/>
    </row>
    <row r="2300" spans="1:249" s="1" customFormat="1" ht="30.6" x14ac:dyDescent="0.3">
      <c r="A2300" s="134" t="s">
        <v>894</v>
      </c>
      <c r="B2300" s="127" t="s">
        <v>907</v>
      </c>
      <c r="C2300" s="317" t="s">
        <v>908</v>
      </c>
      <c r="D2300" s="317"/>
      <c r="E2300" s="317"/>
      <c r="F2300" s="317"/>
      <c r="G2300" s="317"/>
      <c r="H2300" s="126" t="s">
        <v>63</v>
      </c>
      <c r="I2300" s="124">
        <v>0.19409999999999999</v>
      </c>
      <c r="J2300" s="133">
        <v>1</v>
      </c>
      <c r="K2300" s="170">
        <v>0.19409999999999999</v>
      </c>
      <c r="L2300" s="125"/>
      <c r="M2300" s="124"/>
      <c r="N2300" s="168"/>
      <c r="O2300" s="124"/>
      <c r="P2300" s="167"/>
      <c r="HY2300" s="117"/>
      <c r="HZ2300" s="117"/>
      <c r="IA2300" s="87" t="s">
        <v>908</v>
      </c>
      <c r="IB2300" s="87" t="s">
        <v>4</v>
      </c>
      <c r="IC2300" s="87" t="s">
        <v>4</v>
      </c>
      <c r="ID2300" s="87" t="s">
        <v>4</v>
      </c>
      <c r="IE2300" s="87" t="s">
        <v>4</v>
      </c>
      <c r="IG2300" s="29"/>
      <c r="IH2300" s="29"/>
      <c r="II2300" s="29"/>
      <c r="IJ2300" s="116"/>
      <c r="IK2300" s="87"/>
      <c r="IL2300" s="29"/>
      <c r="IM2300" s="87"/>
      <c r="IO2300" s="96"/>
    </row>
    <row r="2301" spans="1:249" s="1" customFormat="1" ht="14.4" x14ac:dyDescent="0.3">
      <c r="A2301" s="166"/>
      <c r="B2301" s="165"/>
      <c r="C2301" s="287" t="s">
        <v>923</v>
      </c>
      <c r="D2301" s="287"/>
      <c r="E2301" s="287"/>
      <c r="F2301" s="287"/>
      <c r="G2301" s="287"/>
      <c r="H2301" s="287"/>
      <c r="I2301" s="287"/>
      <c r="J2301" s="287"/>
      <c r="K2301" s="287"/>
      <c r="L2301" s="287"/>
      <c r="M2301" s="287"/>
      <c r="N2301" s="287"/>
      <c r="O2301" s="287"/>
      <c r="P2301" s="318"/>
      <c r="HY2301" s="117"/>
      <c r="HZ2301" s="117"/>
      <c r="IA2301" s="87"/>
      <c r="IB2301" s="87"/>
      <c r="IC2301" s="87"/>
      <c r="ID2301" s="87"/>
      <c r="IE2301" s="87"/>
      <c r="IF2301" s="50" t="s">
        <v>923</v>
      </c>
      <c r="IG2301" s="29"/>
      <c r="IH2301" s="29"/>
      <c r="II2301" s="29"/>
      <c r="IJ2301" s="116"/>
      <c r="IK2301" s="87"/>
      <c r="IL2301" s="29"/>
      <c r="IM2301" s="87"/>
      <c r="IO2301" s="96"/>
    </row>
    <row r="2302" spans="1:249" s="1" customFormat="1" ht="20.399999999999999" x14ac:dyDescent="0.3">
      <c r="A2302" s="164"/>
      <c r="B2302" s="103" t="s">
        <v>1045</v>
      </c>
      <c r="C2302" s="321" t="s">
        <v>1044</v>
      </c>
      <c r="D2302" s="321"/>
      <c r="E2302" s="321"/>
      <c r="F2302" s="321"/>
      <c r="G2302" s="321"/>
      <c r="H2302" s="321"/>
      <c r="I2302" s="321"/>
      <c r="J2302" s="321"/>
      <c r="K2302" s="321"/>
      <c r="L2302" s="321"/>
      <c r="M2302" s="321"/>
      <c r="N2302" s="321"/>
      <c r="O2302" s="321"/>
      <c r="P2302" s="322"/>
      <c r="HY2302" s="117"/>
      <c r="HZ2302" s="117"/>
      <c r="IA2302" s="87"/>
      <c r="IB2302" s="87"/>
      <c r="IC2302" s="87"/>
      <c r="ID2302" s="87"/>
      <c r="IE2302" s="87"/>
      <c r="IG2302" s="29"/>
      <c r="IH2302" s="29"/>
      <c r="II2302" s="29"/>
      <c r="IJ2302" s="116"/>
      <c r="IK2302" s="87"/>
      <c r="IL2302" s="29"/>
      <c r="IM2302" s="87"/>
      <c r="IN2302" s="50" t="s">
        <v>1044</v>
      </c>
      <c r="IO2302" s="96"/>
    </row>
    <row r="2303" spans="1:249" s="1" customFormat="1" ht="14.4" x14ac:dyDescent="0.3">
      <c r="A2303" s="159"/>
      <c r="B2303" s="142" t="s">
        <v>62</v>
      </c>
      <c r="C2303" s="285" t="s">
        <v>64</v>
      </c>
      <c r="D2303" s="285"/>
      <c r="E2303" s="285"/>
      <c r="F2303" s="285"/>
      <c r="G2303" s="285"/>
      <c r="H2303" s="141" t="s">
        <v>65</v>
      </c>
      <c r="I2303" s="73"/>
      <c r="J2303" s="73"/>
      <c r="K2303" s="162">
        <v>8.4241340999999998</v>
      </c>
      <c r="L2303" s="28"/>
      <c r="M2303" s="73"/>
      <c r="N2303" s="28"/>
      <c r="O2303" s="73"/>
      <c r="P2303" s="152">
        <v>4150.1499999999996</v>
      </c>
      <c r="HY2303" s="117"/>
      <c r="HZ2303" s="117"/>
      <c r="IA2303" s="87"/>
      <c r="IB2303" s="87"/>
      <c r="IC2303" s="87"/>
      <c r="ID2303" s="87"/>
      <c r="IE2303" s="87"/>
      <c r="IG2303" s="29" t="s">
        <v>64</v>
      </c>
      <c r="IH2303" s="29"/>
      <c r="II2303" s="29"/>
      <c r="IJ2303" s="116"/>
      <c r="IK2303" s="87"/>
      <c r="IL2303" s="29"/>
      <c r="IM2303" s="87"/>
      <c r="IO2303" s="96"/>
    </row>
    <row r="2304" spans="1:249" s="1" customFormat="1" ht="14.4" x14ac:dyDescent="0.3">
      <c r="A2304" s="158"/>
      <c r="B2304" s="142" t="s">
        <v>138</v>
      </c>
      <c r="C2304" s="285" t="s">
        <v>139</v>
      </c>
      <c r="D2304" s="285"/>
      <c r="E2304" s="285"/>
      <c r="F2304" s="285"/>
      <c r="G2304" s="285"/>
      <c r="H2304" s="141" t="s">
        <v>65</v>
      </c>
      <c r="I2304" s="139">
        <v>37.74</v>
      </c>
      <c r="J2304" s="139">
        <v>1.1499999999999999</v>
      </c>
      <c r="K2304" s="162">
        <v>8.4241340999999998</v>
      </c>
      <c r="L2304" s="49"/>
      <c r="M2304" s="56"/>
      <c r="N2304" s="153">
        <v>492.65</v>
      </c>
      <c r="O2304" s="73"/>
      <c r="P2304" s="152">
        <v>4150.1499999999996</v>
      </c>
      <c r="Q2304" s="144"/>
      <c r="R2304" s="144"/>
      <c r="HY2304" s="117"/>
      <c r="HZ2304" s="117"/>
      <c r="IA2304" s="87"/>
      <c r="IB2304" s="87"/>
      <c r="IC2304" s="87"/>
      <c r="ID2304" s="87"/>
      <c r="IE2304" s="87"/>
      <c r="IG2304" s="29"/>
      <c r="IH2304" s="29" t="s">
        <v>139</v>
      </c>
      <c r="II2304" s="29"/>
      <c r="IJ2304" s="116"/>
      <c r="IK2304" s="87"/>
      <c r="IL2304" s="29"/>
      <c r="IM2304" s="87"/>
      <c r="IO2304" s="96"/>
    </row>
    <row r="2305" spans="1:249" s="1" customFormat="1" ht="14.4" x14ac:dyDescent="0.3">
      <c r="A2305" s="159"/>
      <c r="B2305" s="142" t="s">
        <v>66</v>
      </c>
      <c r="C2305" s="285" t="s">
        <v>67</v>
      </c>
      <c r="D2305" s="285"/>
      <c r="E2305" s="285"/>
      <c r="F2305" s="285"/>
      <c r="G2305" s="285"/>
      <c r="H2305" s="141"/>
      <c r="I2305" s="73"/>
      <c r="J2305" s="73"/>
      <c r="K2305" s="73"/>
      <c r="L2305" s="28"/>
      <c r="M2305" s="73"/>
      <c r="N2305" s="28"/>
      <c r="O2305" s="73"/>
      <c r="P2305" s="137">
        <v>12.58</v>
      </c>
      <c r="HY2305" s="117"/>
      <c r="HZ2305" s="117"/>
      <c r="IA2305" s="87"/>
      <c r="IB2305" s="87"/>
      <c r="IC2305" s="87"/>
      <c r="ID2305" s="87"/>
      <c r="IE2305" s="87"/>
      <c r="IG2305" s="29" t="s">
        <v>67</v>
      </c>
      <c r="IH2305" s="29"/>
      <c r="II2305" s="29"/>
      <c r="IJ2305" s="116"/>
      <c r="IK2305" s="87"/>
      <c r="IL2305" s="29"/>
      <c r="IM2305" s="87"/>
      <c r="IO2305" s="96"/>
    </row>
    <row r="2306" spans="1:249" s="1" customFormat="1" ht="14.4" x14ac:dyDescent="0.3">
      <c r="A2306" s="159"/>
      <c r="B2306" s="142"/>
      <c r="C2306" s="285" t="s">
        <v>68</v>
      </c>
      <c r="D2306" s="285"/>
      <c r="E2306" s="285"/>
      <c r="F2306" s="285"/>
      <c r="G2306" s="285"/>
      <c r="H2306" s="141" t="s">
        <v>65</v>
      </c>
      <c r="I2306" s="73"/>
      <c r="J2306" s="73"/>
      <c r="K2306" s="162">
        <v>0.24019879999999999</v>
      </c>
      <c r="L2306" s="28"/>
      <c r="M2306" s="73"/>
      <c r="N2306" s="28"/>
      <c r="O2306" s="73"/>
      <c r="P2306" s="137">
        <v>119.04</v>
      </c>
      <c r="HY2306" s="117"/>
      <c r="HZ2306" s="117"/>
      <c r="IA2306" s="87"/>
      <c r="IB2306" s="87"/>
      <c r="IC2306" s="87"/>
      <c r="ID2306" s="87"/>
      <c r="IE2306" s="87"/>
      <c r="IG2306" s="29" t="s">
        <v>68</v>
      </c>
      <c r="IH2306" s="29"/>
      <c r="II2306" s="29"/>
      <c r="IJ2306" s="116"/>
      <c r="IK2306" s="87"/>
      <c r="IL2306" s="29"/>
      <c r="IM2306" s="87"/>
      <c r="IO2306" s="96"/>
    </row>
    <row r="2307" spans="1:249" s="1" customFormat="1" ht="30.6" x14ac:dyDescent="0.3">
      <c r="A2307" s="158"/>
      <c r="B2307" s="142" t="s">
        <v>150</v>
      </c>
      <c r="C2307" s="285" t="s">
        <v>151</v>
      </c>
      <c r="D2307" s="285"/>
      <c r="E2307" s="285"/>
      <c r="F2307" s="285"/>
      <c r="G2307" s="285"/>
      <c r="H2307" s="141" t="s">
        <v>71</v>
      </c>
      <c r="I2307" s="139">
        <v>0.02</v>
      </c>
      <c r="J2307" s="139">
        <v>1.25</v>
      </c>
      <c r="K2307" s="162">
        <v>4.8525E-3</v>
      </c>
      <c r="L2307" s="49"/>
      <c r="M2307" s="56"/>
      <c r="N2307" s="153">
        <v>1865.38</v>
      </c>
      <c r="O2307" s="73"/>
      <c r="P2307" s="152">
        <v>9.0500000000000007</v>
      </c>
      <c r="Q2307" s="144"/>
      <c r="R2307" s="144"/>
      <c r="HY2307" s="117"/>
      <c r="HZ2307" s="117"/>
      <c r="IA2307" s="87"/>
      <c r="IB2307" s="87"/>
      <c r="IC2307" s="87"/>
      <c r="ID2307" s="87"/>
      <c r="IE2307" s="87"/>
      <c r="IG2307" s="29"/>
      <c r="IH2307" s="29" t="s">
        <v>151</v>
      </c>
      <c r="II2307" s="29"/>
      <c r="IJ2307" s="116"/>
      <c r="IK2307" s="87"/>
      <c r="IL2307" s="29"/>
      <c r="IM2307" s="87"/>
      <c r="IO2307" s="96"/>
    </row>
    <row r="2308" spans="1:249" s="1" customFormat="1" ht="14.4" x14ac:dyDescent="0.3">
      <c r="A2308" s="143"/>
      <c r="B2308" s="142" t="s">
        <v>152</v>
      </c>
      <c r="C2308" s="285" t="s">
        <v>153</v>
      </c>
      <c r="D2308" s="285"/>
      <c r="E2308" s="285"/>
      <c r="F2308" s="285"/>
      <c r="G2308" s="285"/>
      <c r="H2308" s="141" t="s">
        <v>65</v>
      </c>
      <c r="I2308" s="139">
        <v>0.02</v>
      </c>
      <c r="J2308" s="139">
        <v>1.25</v>
      </c>
      <c r="K2308" s="162">
        <v>4.8525E-3</v>
      </c>
      <c r="L2308" s="28"/>
      <c r="M2308" s="73"/>
      <c r="N2308" s="160">
        <v>637.54</v>
      </c>
      <c r="O2308" s="73"/>
      <c r="P2308" s="137">
        <v>3.09</v>
      </c>
      <c r="HY2308" s="117"/>
      <c r="HZ2308" s="117"/>
      <c r="IA2308" s="87"/>
      <c r="IB2308" s="87"/>
      <c r="IC2308" s="87"/>
      <c r="ID2308" s="87"/>
      <c r="IE2308" s="87"/>
      <c r="IG2308" s="29"/>
      <c r="IH2308" s="29"/>
      <c r="II2308" s="29" t="s">
        <v>153</v>
      </c>
      <c r="IJ2308" s="116"/>
      <c r="IK2308" s="87"/>
      <c r="IL2308" s="29"/>
      <c r="IM2308" s="87"/>
      <c r="IO2308" s="96"/>
    </row>
    <row r="2309" spans="1:249" s="1" customFormat="1" ht="20.399999999999999" x14ac:dyDescent="0.3">
      <c r="A2309" s="158"/>
      <c r="B2309" s="142" t="s">
        <v>69</v>
      </c>
      <c r="C2309" s="285" t="s">
        <v>70</v>
      </c>
      <c r="D2309" s="285"/>
      <c r="E2309" s="285"/>
      <c r="F2309" s="285"/>
      <c r="G2309" s="285"/>
      <c r="H2309" s="141" t="s">
        <v>71</v>
      </c>
      <c r="I2309" s="139">
        <v>0.22</v>
      </c>
      <c r="J2309" s="139">
        <v>1.25</v>
      </c>
      <c r="K2309" s="162">
        <v>5.3377500000000001E-2</v>
      </c>
      <c r="L2309" s="155">
        <v>37.32</v>
      </c>
      <c r="M2309" s="154">
        <v>1.45</v>
      </c>
      <c r="N2309" s="153">
        <v>54.11</v>
      </c>
      <c r="O2309" s="73"/>
      <c r="P2309" s="152">
        <v>2.89</v>
      </c>
      <c r="Q2309" s="144"/>
      <c r="R2309" s="144"/>
      <c r="HY2309" s="117"/>
      <c r="HZ2309" s="117"/>
      <c r="IA2309" s="87"/>
      <c r="IB2309" s="87"/>
      <c r="IC2309" s="87"/>
      <c r="ID2309" s="87"/>
      <c r="IE2309" s="87"/>
      <c r="IG2309" s="29"/>
      <c r="IH2309" s="29" t="s">
        <v>70</v>
      </c>
      <c r="II2309" s="29"/>
      <c r="IJ2309" s="116"/>
      <c r="IK2309" s="87"/>
      <c r="IL2309" s="29"/>
      <c r="IM2309" s="87"/>
      <c r="IO2309" s="96"/>
    </row>
    <row r="2310" spans="1:249" s="1" customFormat="1" ht="14.4" x14ac:dyDescent="0.3">
      <c r="A2310" s="143"/>
      <c r="B2310" s="142" t="s">
        <v>72</v>
      </c>
      <c r="C2310" s="285" t="s">
        <v>73</v>
      </c>
      <c r="D2310" s="285"/>
      <c r="E2310" s="285"/>
      <c r="F2310" s="285"/>
      <c r="G2310" s="285"/>
      <c r="H2310" s="141" t="s">
        <v>65</v>
      </c>
      <c r="I2310" s="139">
        <v>0.22</v>
      </c>
      <c r="J2310" s="139">
        <v>1.25</v>
      </c>
      <c r="K2310" s="162">
        <v>5.3377500000000001E-2</v>
      </c>
      <c r="L2310" s="28"/>
      <c r="M2310" s="73"/>
      <c r="N2310" s="160">
        <v>492.65</v>
      </c>
      <c r="O2310" s="73"/>
      <c r="P2310" s="137">
        <v>26.3</v>
      </c>
      <c r="HY2310" s="117"/>
      <c r="HZ2310" s="117"/>
      <c r="IA2310" s="87"/>
      <c r="IB2310" s="87"/>
      <c r="IC2310" s="87"/>
      <c r="ID2310" s="87"/>
      <c r="IE2310" s="87"/>
      <c r="IG2310" s="29"/>
      <c r="IH2310" s="29"/>
      <c r="II2310" s="29" t="s">
        <v>73</v>
      </c>
      <c r="IJ2310" s="116"/>
      <c r="IK2310" s="87"/>
      <c r="IL2310" s="29"/>
      <c r="IM2310" s="87"/>
      <c r="IO2310" s="96"/>
    </row>
    <row r="2311" spans="1:249" s="1" customFormat="1" ht="14.4" x14ac:dyDescent="0.3">
      <c r="A2311" s="158"/>
      <c r="B2311" s="142" t="s">
        <v>703</v>
      </c>
      <c r="C2311" s="285" t="s">
        <v>704</v>
      </c>
      <c r="D2311" s="285"/>
      <c r="E2311" s="285"/>
      <c r="F2311" s="285"/>
      <c r="G2311" s="285"/>
      <c r="H2311" s="141" t="s">
        <v>71</v>
      </c>
      <c r="I2311" s="139">
        <v>0.75</v>
      </c>
      <c r="J2311" s="139">
        <v>1.25</v>
      </c>
      <c r="K2311" s="162">
        <v>0.18196879999999999</v>
      </c>
      <c r="L2311" s="155">
        <v>2.31</v>
      </c>
      <c r="M2311" s="154">
        <v>1.53</v>
      </c>
      <c r="N2311" s="153">
        <v>3.53</v>
      </c>
      <c r="O2311" s="73"/>
      <c r="P2311" s="152">
        <v>0.64</v>
      </c>
      <c r="Q2311" s="144"/>
      <c r="R2311" s="144"/>
      <c r="HY2311" s="117"/>
      <c r="HZ2311" s="117"/>
      <c r="IA2311" s="87"/>
      <c r="IB2311" s="87"/>
      <c r="IC2311" s="87"/>
      <c r="ID2311" s="87"/>
      <c r="IE2311" s="87"/>
      <c r="IG2311" s="29"/>
      <c r="IH2311" s="29" t="s">
        <v>704</v>
      </c>
      <c r="II2311" s="29"/>
      <c r="IJ2311" s="116"/>
      <c r="IK2311" s="87"/>
      <c r="IL2311" s="29"/>
      <c r="IM2311" s="87"/>
      <c r="IO2311" s="96"/>
    </row>
    <row r="2312" spans="1:249" s="1" customFormat="1" ht="14.4" x14ac:dyDescent="0.3">
      <c r="A2312" s="143"/>
      <c r="B2312" s="142" t="s">
        <v>72</v>
      </c>
      <c r="C2312" s="285" t="s">
        <v>73</v>
      </c>
      <c r="D2312" s="285"/>
      <c r="E2312" s="285"/>
      <c r="F2312" s="285"/>
      <c r="G2312" s="285"/>
      <c r="H2312" s="141" t="s">
        <v>65</v>
      </c>
      <c r="I2312" s="139">
        <v>0.75</v>
      </c>
      <c r="J2312" s="139">
        <v>1.25</v>
      </c>
      <c r="K2312" s="162">
        <v>0.18196879999999999</v>
      </c>
      <c r="L2312" s="28"/>
      <c r="M2312" s="73"/>
      <c r="N2312" s="160">
        <v>492.65</v>
      </c>
      <c r="O2312" s="73"/>
      <c r="P2312" s="137">
        <v>89.65</v>
      </c>
      <c r="HY2312" s="117"/>
      <c r="HZ2312" s="117"/>
      <c r="IA2312" s="87"/>
      <c r="IB2312" s="87"/>
      <c r="IC2312" s="87"/>
      <c r="ID2312" s="87"/>
      <c r="IE2312" s="87"/>
      <c r="IG2312" s="29"/>
      <c r="IH2312" s="29"/>
      <c r="II2312" s="29" t="s">
        <v>73</v>
      </c>
      <c r="IJ2312" s="116"/>
      <c r="IK2312" s="87"/>
      <c r="IL2312" s="29"/>
      <c r="IM2312" s="87"/>
      <c r="IO2312" s="96"/>
    </row>
    <row r="2313" spans="1:249" s="1" customFormat="1" ht="14.4" x14ac:dyDescent="0.3">
      <c r="A2313" s="159"/>
      <c r="B2313" s="142" t="s">
        <v>93</v>
      </c>
      <c r="C2313" s="285" t="s">
        <v>110</v>
      </c>
      <c r="D2313" s="285"/>
      <c r="E2313" s="285"/>
      <c r="F2313" s="285"/>
      <c r="G2313" s="285"/>
      <c r="H2313" s="141"/>
      <c r="I2313" s="73"/>
      <c r="J2313" s="73"/>
      <c r="K2313" s="73"/>
      <c r="L2313" s="28"/>
      <c r="M2313" s="73"/>
      <c r="N2313" s="28"/>
      <c r="O2313" s="73"/>
      <c r="P2313" s="137">
        <v>5.76</v>
      </c>
      <c r="HY2313" s="117"/>
      <c r="HZ2313" s="117"/>
      <c r="IA2313" s="87"/>
      <c r="IB2313" s="87"/>
      <c r="IC2313" s="87"/>
      <c r="ID2313" s="87"/>
      <c r="IE2313" s="87"/>
      <c r="IG2313" s="29" t="s">
        <v>110</v>
      </c>
      <c r="IH2313" s="29"/>
      <c r="II2313" s="29"/>
      <c r="IJ2313" s="116"/>
      <c r="IK2313" s="87"/>
      <c r="IL2313" s="29"/>
      <c r="IM2313" s="87"/>
      <c r="IO2313" s="96"/>
    </row>
    <row r="2314" spans="1:249" s="1" customFormat="1" ht="14.4" x14ac:dyDescent="0.3">
      <c r="A2314" s="158"/>
      <c r="B2314" s="142" t="s">
        <v>158</v>
      </c>
      <c r="C2314" s="285" t="s">
        <v>159</v>
      </c>
      <c r="D2314" s="285"/>
      <c r="E2314" s="285"/>
      <c r="F2314" s="285"/>
      <c r="G2314" s="285"/>
      <c r="H2314" s="141" t="s">
        <v>111</v>
      </c>
      <c r="I2314" s="139">
        <v>0.54</v>
      </c>
      <c r="J2314" s="73"/>
      <c r="K2314" s="156">
        <v>0.104814</v>
      </c>
      <c r="L2314" s="155">
        <v>35.71</v>
      </c>
      <c r="M2314" s="154">
        <v>1.54</v>
      </c>
      <c r="N2314" s="153">
        <v>54.99</v>
      </c>
      <c r="O2314" s="73"/>
      <c r="P2314" s="152">
        <v>5.76</v>
      </c>
      <c r="Q2314" s="144"/>
      <c r="R2314" s="144"/>
      <c r="HY2314" s="117"/>
      <c r="HZ2314" s="117"/>
      <c r="IA2314" s="87"/>
      <c r="IB2314" s="87"/>
      <c r="IC2314" s="87"/>
      <c r="ID2314" s="87"/>
      <c r="IE2314" s="87"/>
      <c r="IG2314" s="29"/>
      <c r="IH2314" s="29" t="s">
        <v>159</v>
      </c>
      <c r="II2314" s="29"/>
      <c r="IJ2314" s="116"/>
      <c r="IK2314" s="87"/>
      <c r="IL2314" s="29"/>
      <c r="IM2314" s="87"/>
      <c r="IO2314" s="96"/>
    </row>
    <row r="2315" spans="1:249" s="1" customFormat="1" ht="14.4" x14ac:dyDescent="0.3">
      <c r="A2315" s="151" t="s">
        <v>233</v>
      </c>
      <c r="B2315" s="150" t="s">
        <v>803</v>
      </c>
      <c r="C2315" s="320" t="s">
        <v>910</v>
      </c>
      <c r="D2315" s="320"/>
      <c r="E2315" s="320"/>
      <c r="F2315" s="320"/>
      <c r="G2315" s="320"/>
      <c r="H2315" s="149" t="s">
        <v>81</v>
      </c>
      <c r="I2315" s="148">
        <v>0</v>
      </c>
      <c r="J2315" s="146"/>
      <c r="K2315" s="148">
        <v>0</v>
      </c>
      <c r="L2315" s="147"/>
      <c r="M2315" s="146"/>
      <c r="N2315" s="147"/>
      <c r="O2315" s="146"/>
      <c r="P2315" s="145"/>
      <c r="HY2315" s="117"/>
      <c r="HZ2315" s="117"/>
      <c r="IA2315" s="87"/>
      <c r="IB2315" s="87"/>
      <c r="IC2315" s="87"/>
      <c r="ID2315" s="87"/>
      <c r="IE2315" s="87"/>
      <c r="IG2315" s="29"/>
      <c r="IH2315" s="29"/>
      <c r="II2315" s="29"/>
      <c r="IJ2315" s="116" t="s">
        <v>910</v>
      </c>
      <c r="IK2315" s="87"/>
      <c r="IL2315" s="29"/>
      <c r="IM2315" s="87"/>
      <c r="IO2315" s="96"/>
    </row>
    <row r="2316" spans="1:249" s="1" customFormat="1" ht="14.4" x14ac:dyDescent="0.3">
      <c r="A2316" s="151" t="s">
        <v>233</v>
      </c>
      <c r="B2316" s="150" t="s">
        <v>711</v>
      </c>
      <c r="C2316" s="320" t="s">
        <v>712</v>
      </c>
      <c r="D2316" s="320"/>
      <c r="E2316" s="320"/>
      <c r="F2316" s="320"/>
      <c r="G2316" s="320"/>
      <c r="H2316" s="149" t="s">
        <v>81</v>
      </c>
      <c r="I2316" s="148">
        <v>0</v>
      </c>
      <c r="J2316" s="146"/>
      <c r="K2316" s="148">
        <v>0</v>
      </c>
      <c r="L2316" s="147"/>
      <c r="M2316" s="146"/>
      <c r="N2316" s="147"/>
      <c r="O2316" s="146"/>
      <c r="P2316" s="145"/>
      <c r="HY2316" s="117"/>
      <c r="HZ2316" s="117"/>
      <c r="IA2316" s="87"/>
      <c r="IB2316" s="87"/>
      <c r="IC2316" s="87"/>
      <c r="ID2316" s="87"/>
      <c r="IE2316" s="87"/>
      <c r="IG2316" s="29"/>
      <c r="IH2316" s="29"/>
      <c r="II2316" s="29"/>
      <c r="IJ2316" s="116" t="s">
        <v>712</v>
      </c>
      <c r="IK2316" s="87"/>
      <c r="IL2316" s="29"/>
      <c r="IM2316" s="87"/>
      <c r="IO2316" s="96"/>
    </row>
    <row r="2317" spans="1:249" s="1" customFormat="1" ht="14.4" x14ac:dyDescent="0.3">
      <c r="A2317" s="104"/>
      <c r="B2317" s="103"/>
      <c r="C2317" s="319" t="s">
        <v>82</v>
      </c>
      <c r="D2317" s="319"/>
      <c r="E2317" s="319"/>
      <c r="F2317" s="319"/>
      <c r="G2317" s="319"/>
      <c r="H2317" s="126"/>
      <c r="I2317" s="124"/>
      <c r="J2317" s="124"/>
      <c r="K2317" s="124"/>
      <c r="L2317" s="125"/>
      <c r="M2317" s="124"/>
      <c r="N2317" s="136"/>
      <c r="O2317" s="124"/>
      <c r="P2317" s="135">
        <v>4287.53</v>
      </c>
      <c r="Q2317" s="144"/>
      <c r="R2317" s="144"/>
      <c r="HY2317" s="117"/>
      <c r="HZ2317" s="117"/>
      <c r="IA2317" s="87"/>
      <c r="IB2317" s="87"/>
      <c r="IC2317" s="87"/>
      <c r="ID2317" s="87"/>
      <c r="IE2317" s="87"/>
      <c r="IG2317" s="29"/>
      <c r="IH2317" s="29"/>
      <c r="II2317" s="29"/>
      <c r="IJ2317" s="116"/>
      <c r="IK2317" s="87" t="s">
        <v>82</v>
      </c>
      <c r="IL2317" s="29"/>
      <c r="IM2317" s="87"/>
      <c r="IO2317" s="96"/>
    </row>
    <row r="2318" spans="1:249" s="1" customFormat="1" ht="14.4" x14ac:dyDescent="0.3">
      <c r="A2318" s="143"/>
      <c r="B2318" s="142"/>
      <c r="C2318" s="285" t="s">
        <v>83</v>
      </c>
      <c r="D2318" s="285"/>
      <c r="E2318" s="285"/>
      <c r="F2318" s="285"/>
      <c r="G2318" s="285"/>
      <c r="H2318" s="141"/>
      <c r="I2318" s="73"/>
      <c r="J2318" s="73"/>
      <c r="K2318" s="73"/>
      <c r="L2318" s="28"/>
      <c r="M2318" s="73"/>
      <c r="N2318" s="28"/>
      <c r="O2318" s="73"/>
      <c r="P2318" s="152">
        <v>4269.1899999999996</v>
      </c>
      <c r="HY2318" s="117"/>
      <c r="HZ2318" s="117"/>
      <c r="IA2318" s="87"/>
      <c r="IB2318" s="87"/>
      <c r="IC2318" s="87"/>
      <c r="ID2318" s="87"/>
      <c r="IE2318" s="87"/>
      <c r="IG2318" s="29"/>
      <c r="IH2318" s="29"/>
      <c r="II2318" s="29"/>
      <c r="IJ2318" s="116"/>
      <c r="IK2318" s="87"/>
      <c r="IL2318" s="29" t="s">
        <v>83</v>
      </c>
      <c r="IM2318" s="87"/>
      <c r="IO2318" s="96"/>
    </row>
    <row r="2319" spans="1:249" s="1" customFormat="1" ht="20.399999999999999" x14ac:dyDescent="0.3">
      <c r="A2319" s="143"/>
      <c r="B2319" s="142" t="s">
        <v>188</v>
      </c>
      <c r="C2319" s="285" t="s">
        <v>189</v>
      </c>
      <c r="D2319" s="285"/>
      <c r="E2319" s="285"/>
      <c r="F2319" s="285"/>
      <c r="G2319" s="285"/>
      <c r="H2319" s="141" t="s">
        <v>84</v>
      </c>
      <c r="I2319" s="140">
        <v>100</v>
      </c>
      <c r="J2319" s="138">
        <v>0.9</v>
      </c>
      <c r="K2319" s="140">
        <v>90</v>
      </c>
      <c r="L2319" s="28"/>
      <c r="M2319" s="73"/>
      <c r="N2319" s="28"/>
      <c r="O2319" s="73"/>
      <c r="P2319" s="152">
        <v>3842.27</v>
      </c>
      <c r="HY2319" s="117"/>
      <c r="HZ2319" s="117"/>
      <c r="IA2319" s="87"/>
      <c r="IB2319" s="87"/>
      <c r="IC2319" s="87"/>
      <c r="ID2319" s="87"/>
      <c r="IE2319" s="87"/>
      <c r="IG2319" s="29"/>
      <c r="IH2319" s="29"/>
      <c r="II2319" s="29"/>
      <c r="IJ2319" s="116"/>
      <c r="IK2319" s="87"/>
      <c r="IL2319" s="29" t="s">
        <v>189</v>
      </c>
      <c r="IM2319" s="87"/>
      <c r="IO2319" s="96"/>
    </row>
    <row r="2320" spans="1:249" s="1" customFormat="1" ht="20.399999999999999" x14ac:dyDescent="0.3">
      <c r="A2320" s="143"/>
      <c r="B2320" s="142" t="s">
        <v>190</v>
      </c>
      <c r="C2320" s="285" t="s">
        <v>191</v>
      </c>
      <c r="D2320" s="285"/>
      <c r="E2320" s="285"/>
      <c r="F2320" s="285"/>
      <c r="G2320" s="285"/>
      <c r="H2320" s="141" t="s">
        <v>84</v>
      </c>
      <c r="I2320" s="140">
        <v>49</v>
      </c>
      <c r="J2320" s="139">
        <v>0.85</v>
      </c>
      <c r="K2320" s="139">
        <v>41.65</v>
      </c>
      <c r="L2320" s="28"/>
      <c r="M2320" s="73"/>
      <c r="N2320" s="28"/>
      <c r="O2320" s="73"/>
      <c r="P2320" s="152">
        <v>1778.12</v>
      </c>
      <c r="HY2320" s="117"/>
      <c r="HZ2320" s="117"/>
      <c r="IA2320" s="87"/>
      <c r="IB2320" s="87"/>
      <c r="IC2320" s="87"/>
      <c r="ID2320" s="87"/>
      <c r="IE2320" s="87"/>
      <c r="IG2320" s="29"/>
      <c r="IH2320" s="29"/>
      <c r="II2320" s="29"/>
      <c r="IJ2320" s="116"/>
      <c r="IK2320" s="87"/>
      <c r="IL2320" s="29" t="s">
        <v>191</v>
      </c>
      <c r="IM2320" s="87"/>
      <c r="IO2320" s="96"/>
    </row>
    <row r="2321" spans="1:249" s="1" customFormat="1" ht="14.4" x14ac:dyDescent="0.3">
      <c r="A2321" s="129"/>
      <c r="B2321" s="128"/>
      <c r="C2321" s="319" t="s">
        <v>85</v>
      </c>
      <c r="D2321" s="319"/>
      <c r="E2321" s="319"/>
      <c r="F2321" s="319"/>
      <c r="G2321" s="319"/>
      <c r="H2321" s="126"/>
      <c r="I2321" s="124"/>
      <c r="J2321" s="124"/>
      <c r="K2321" s="124"/>
      <c r="L2321" s="125"/>
      <c r="M2321" s="124"/>
      <c r="N2321" s="136">
        <v>51045.440000000002</v>
      </c>
      <c r="O2321" s="124"/>
      <c r="P2321" s="135">
        <v>9907.92</v>
      </c>
      <c r="HY2321" s="117"/>
      <c r="HZ2321" s="117"/>
      <c r="IA2321" s="87"/>
      <c r="IB2321" s="87"/>
      <c r="IC2321" s="87"/>
      <c r="ID2321" s="87"/>
      <c r="IE2321" s="87"/>
      <c r="IG2321" s="29"/>
      <c r="IH2321" s="29"/>
      <c r="II2321" s="29"/>
      <c r="IJ2321" s="116"/>
      <c r="IK2321" s="87"/>
      <c r="IL2321" s="29"/>
      <c r="IM2321" s="87" t="s">
        <v>85</v>
      </c>
      <c r="IO2321" s="96"/>
    </row>
    <row r="2322" spans="1:249" s="1" customFormat="1" ht="40.799999999999997" x14ac:dyDescent="0.3">
      <c r="A2322" s="134" t="s">
        <v>1094</v>
      </c>
      <c r="B2322" s="127" t="s">
        <v>911</v>
      </c>
      <c r="C2322" s="317" t="s">
        <v>912</v>
      </c>
      <c r="D2322" s="317"/>
      <c r="E2322" s="317"/>
      <c r="F2322" s="317"/>
      <c r="G2322" s="317"/>
      <c r="H2322" s="126" t="s">
        <v>63</v>
      </c>
      <c r="I2322" s="124">
        <v>-0.19409999999999999</v>
      </c>
      <c r="J2322" s="133">
        <v>1</v>
      </c>
      <c r="K2322" s="170">
        <v>-0.19409999999999999</v>
      </c>
      <c r="L2322" s="125"/>
      <c r="M2322" s="124"/>
      <c r="N2322" s="168"/>
      <c r="O2322" s="124"/>
      <c r="P2322" s="167"/>
      <c r="HY2322" s="117"/>
      <c r="HZ2322" s="117"/>
      <c r="IA2322" s="87" t="s">
        <v>912</v>
      </c>
      <c r="IB2322" s="87" t="s">
        <v>4</v>
      </c>
      <c r="IC2322" s="87" t="s">
        <v>4</v>
      </c>
      <c r="ID2322" s="87" t="s">
        <v>4</v>
      </c>
      <c r="IE2322" s="87" t="s">
        <v>4</v>
      </c>
      <c r="IG2322" s="29"/>
      <c r="IH2322" s="29"/>
      <c r="II2322" s="29"/>
      <c r="IJ2322" s="116"/>
      <c r="IK2322" s="87"/>
      <c r="IL2322" s="29"/>
      <c r="IM2322" s="87"/>
      <c r="IO2322" s="96"/>
    </row>
    <row r="2323" spans="1:249" s="1" customFormat="1" ht="14.4" x14ac:dyDescent="0.3">
      <c r="A2323" s="164"/>
      <c r="B2323" s="103" t="s">
        <v>658</v>
      </c>
      <c r="C2323" s="321" t="s">
        <v>913</v>
      </c>
      <c r="D2323" s="321"/>
      <c r="E2323" s="321"/>
      <c r="F2323" s="321"/>
      <c r="G2323" s="321"/>
      <c r="H2323" s="321"/>
      <c r="I2323" s="321"/>
      <c r="J2323" s="321"/>
      <c r="K2323" s="321"/>
      <c r="L2323" s="321"/>
      <c r="M2323" s="321"/>
      <c r="N2323" s="321"/>
      <c r="O2323" s="321"/>
      <c r="P2323" s="322"/>
      <c r="HY2323" s="117"/>
      <c r="HZ2323" s="117"/>
      <c r="IA2323" s="87"/>
      <c r="IB2323" s="87"/>
      <c r="IC2323" s="87"/>
      <c r="ID2323" s="87"/>
      <c r="IE2323" s="87"/>
      <c r="IG2323" s="29"/>
      <c r="IH2323" s="29"/>
      <c r="II2323" s="29"/>
      <c r="IJ2323" s="116"/>
      <c r="IK2323" s="87"/>
      <c r="IL2323" s="29"/>
      <c r="IM2323" s="87"/>
      <c r="IN2323" s="50" t="s">
        <v>913</v>
      </c>
      <c r="IO2323" s="96"/>
    </row>
    <row r="2324" spans="1:249" s="1" customFormat="1" ht="20.399999999999999" x14ac:dyDescent="0.3">
      <c r="A2324" s="164"/>
      <c r="B2324" s="103" t="s">
        <v>1045</v>
      </c>
      <c r="C2324" s="321" t="s">
        <v>1044</v>
      </c>
      <c r="D2324" s="321"/>
      <c r="E2324" s="321"/>
      <c r="F2324" s="321"/>
      <c r="G2324" s="321"/>
      <c r="H2324" s="321"/>
      <c r="I2324" s="321"/>
      <c r="J2324" s="321"/>
      <c r="K2324" s="321"/>
      <c r="L2324" s="321"/>
      <c r="M2324" s="321"/>
      <c r="N2324" s="321"/>
      <c r="O2324" s="321"/>
      <c r="P2324" s="322"/>
      <c r="HY2324" s="117"/>
      <c r="HZ2324" s="117"/>
      <c r="IA2324" s="87"/>
      <c r="IB2324" s="87"/>
      <c r="IC2324" s="87"/>
      <c r="ID2324" s="87"/>
      <c r="IE2324" s="87"/>
      <c r="IG2324" s="29"/>
      <c r="IH2324" s="29"/>
      <c r="II2324" s="29"/>
      <c r="IJ2324" s="116"/>
      <c r="IK2324" s="87"/>
      <c r="IL2324" s="29"/>
      <c r="IM2324" s="87"/>
      <c r="IN2324" s="50" t="s">
        <v>1044</v>
      </c>
      <c r="IO2324" s="96"/>
    </row>
    <row r="2325" spans="1:249" s="1" customFormat="1" ht="14.4" x14ac:dyDescent="0.3">
      <c r="A2325" s="159"/>
      <c r="B2325" s="142" t="s">
        <v>62</v>
      </c>
      <c r="C2325" s="285" t="s">
        <v>64</v>
      </c>
      <c r="D2325" s="285"/>
      <c r="E2325" s="285"/>
      <c r="F2325" s="285"/>
      <c r="G2325" s="285"/>
      <c r="H2325" s="141" t="s">
        <v>65</v>
      </c>
      <c r="I2325" s="73"/>
      <c r="J2325" s="73"/>
      <c r="K2325" s="162">
        <v>-4.0067092999999998</v>
      </c>
      <c r="L2325" s="28"/>
      <c r="M2325" s="73"/>
      <c r="N2325" s="28"/>
      <c r="O2325" s="73"/>
      <c r="P2325" s="152">
        <v>-1973.91</v>
      </c>
      <c r="HY2325" s="117"/>
      <c r="HZ2325" s="117"/>
      <c r="IA2325" s="87"/>
      <c r="IB2325" s="87"/>
      <c r="IC2325" s="87"/>
      <c r="ID2325" s="87"/>
      <c r="IE2325" s="87"/>
      <c r="IG2325" s="29" t="s">
        <v>64</v>
      </c>
      <c r="IH2325" s="29"/>
      <c r="II2325" s="29"/>
      <c r="IJ2325" s="116"/>
      <c r="IK2325" s="87"/>
      <c r="IL2325" s="29"/>
      <c r="IM2325" s="87"/>
      <c r="IO2325" s="96"/>
    </row>
    <row r="2326" spans="1:249" s="1" customFormat="1" ht="20.399999999999999" x14ac:dyDescent="0.3">
      <c r="A2326" s="158"/>
      <c r="B2326" s="142" t="s">
        <v>138</v>
      </c>
      <c r="C2326" s="285" t="s">
        <v>139</v>
      </c>
      <c r="D2326" s="285"/>
      <c r="E2326" s="285"/>
      <c r="F2326" s="285"/>
      <c r="G2326" s="285"/>
      <c r="H2326" s="141" t="s">
        <v>65</v>
      </c>
      <c r="I2326" s="139">
        <v>3.59</v>
      </c>
      <c r="J2326" s="73" t="s">
        <v>1047</v>
      </c>
      <c r="K2326" s="162">
        <v>-4.0067092999999998</v>
      </c>
      <c r="L2326" s="49"/>
      <c r="M2326" s="56"/>
      <c r="N2326" s="153">
        <v>492.65</v>
      </c>
      <c r="O2326" s="73"/>
      <c r="P2326" s="152">
        <v>-1973.91</v>
      </c>
      <c r="Q2326" s="144"/>
      <c r="R2326" s="144"/>
      <c r="HY2326" s="117"/>
      <c r="HZ2326" s="117"/>
      <c r="IA2326" s="87"/>
      <c r="IB2326" s="87"/>
      <c r="IC2326" s="87"/>
      <c r="ID2326" s="87"/>
      <c r="IE2326" s="87"/>
      <c r="IG2326" s="29"/>
      <c r="IH2326" s="29" t="s">
        <v>139</v>
      </c>
      <c r="II2326" s="29"/>
      <c r="IJ2326" s="116"/>
      <c r="IK2326" s="87"/>
      <c r="IL2326" s="29"/>
      <c r="IM2326" s="87"/>
      <c r="IO2326" s="96"/>
    </row>
    <row r="2327" spans="1:249" s="1" customFormat="1" ht="14.4" x14ac:dyDescent="0.3">
      <c r="A2327" s="159"/>
      <c r="B2327" s="142" t="s">
        <v>66</v>
      </c>
      <c r="C2327" s="285" t="s">
        <v>67</v>
      </c>
      <c r="D2327" s="285"/>
      <c r="E2327" s="285"/>
      <c r="F2327" s="285"/>
      <c r="G2327" s="285"/>
      <c r="H2327" s="141"/>
      <c r="I2327" s="73"/>
      <c r="J2327" s="73"/>
      <c r="K2327" s="73"/>
      <c r="L2327" s="28"/>
      <c r="M2327" s="73"/>
      <c r="N2327" s="28"/>
      <c r="O2327" s="73"/>
      <c r="P2327" s="137">
        <v>-6.18</v>
      </c>
      <c r="HY2327" s="117"/>
      <c r="HZ2327" s="117"/>
      <c r="IA2327" s="87"/>
      <c r="IB2327" s="87"/>
      <c r="IC2327" s="87"/>
      <c r="ID2327" s="87"/>
      <c r="IE2327" s="87"/>
      <c r="IG2327" s="29" t="s">
        <v>67</v>
      </c>
      <c r="IH2327" s="29"/>
      <c r="II2327" s="29"/>
      <c r="IJ2327" s="116"/>
      <c r="IK2327" s="87"/>
      <c r="IL2327" s="29"/>
      <c r="IM2327" s="87"/>
      <c r="IO2327" s="96"/>
    </row>
    <row r="2328" spans="1:249" s="1" customFormat="1" ht="14.4" x14ac:dyDescent="0.3">
      <c r="A2328" s="159"/>
      <c r="B2328" s="142"/>
      <c r="C2328" s="285" t="s">
        <v>68</v>
      </c>
      <c r="D2328" s="285"/>
      <c r="E2328" s="285"/>
      <c r="F2328" s="285"/>
      <c r="G2328" s="285"/>
      <c r="H2328" s="141" t="s">
        <v>65</v>
      </c>
      <c r="I2328" s="73"/>
      <c r="J2328" s="73"/>
      <c r="K2328" s="162">
        <v>-0.1237388</v>
      </c>
      <c r="L2328" s="28"/>
      <c r="M2328" s="73"/>
      <c r="N2328" s="28"/>
      <c r="O2328" s="73"/>
      <c r="P2328" s="137">
        <v>-61.31</v>
      </c>
      <c r="HY2328" s="117"/>
      <c r="HZ2328" s="117"/>
      <c r="IA2328" s="87"/>
      <c r="IB2328" s="87"/>
      <c r="IC2328" s="87"/>
      <c r="ID2328" s="87"/>
      <c r="IE2328" s="87"/>
      <c r="IG2328" s="29" t="s">
        <v>68</v>
      </c>
      <c r="IH2328" s="29"/>
      <c r="II2328" s="29"/>
      <c r="IJ2328" s="116"/>
      <c r="IK2328" s="87"/>
      <c r="IL2328" s="29"/>
      <c r="IM2328" s="87"/>
      <c r="IO2328" s="96"/>
    </row>
    <row r="2329" spans="1:249" s="1" customFormat="1" ht="30.6" x14ac:dyDescent="0.3">
      <c r="A2329" s="158"/>
      <c r="B2329" s="142" t="s">
        <v>150</v>
      </c>
      <c r="C2329" s="285" t="s">
        <v>151</v>
      </c>
      <c r="D2329" s="285"/>
      <c r="E2329" s="285"/>
      <c r="F2329" s="285"/>
      <c r="G2329" s="285"/>
      <c r="H2329" s="141" t="s">
        <v>71</v>
      </c>
      <c r="I2329" s="163">
        <v>2E-3</v>
      </c>
      <c r="J2329" s="73" t="s">
        <v>1046</v>
      </c>
      <c r="K2329" s="162">
        <v>-2.4263000000000002E-3</v>
      </c>
      <c r="L2329" s="49"/>
      <c r="M2329" s="56"/>
      <c r="N2329" s="153">
        <v>1865.38</v>
      </c>
      <c r="O2329" s="73"/>
      <c r="P2329" s="152">
        <v>-4.53</v>
      </c>
      <c r="Q2329" s="144"/>
      <c r="R2329" s="144"/>
      <c r="HY2329" s="117"/>
      <c r="HZ2329" s="117"/>
      <c r="IA2329" s="87"/>
      <c r="IB2329" s="87"/>
      <c r="IC2329" s="87"/>
      <c r="ID2329" s="87"/>
      <c r="IE2329" s="87"/>
      <c r="IG2329" s="29"/>
      <c r="IH2329" s="29" t="s">
        <v>151</v>
      </c>
      <c r="II2329" s="29"/>
      <c r="IJ2329" s="116"/>
      <c r="IK2329" s="87"/>
      <c r="IL2329" s="29"/>
      <c r="IM2329" s="87"/>
      <c r="IO2329" s="96"/>
    </row>
    <row r="2330" spans="1:249" s="1" customFormat="1" ht="20.399999999999999" x14ac:dyDescent="0.3">
      <c r="A2330" s="143"/>
      <c r="B2330" s="142" t="s">
        <v>152</v>
      </c>
      <c r="C2330" s="285" t="s">
        <v>153</v>
      </c>
      <c r="D2330" s="285"/>
      <c r="E2330" s="285"/>
      <c r="F2330" s="285"/>
      <c r="G2330" s="285"/>
      <c r="H2330" s="141" t="s">
        <v>65</v>
      </c>
      <c r="I2330" s="163">
        <v>2E-3</v>
      </c>
      <c r="J2330" s="73" t="s">
        <v>1046</v>
      </c>
      <c r="K2330" s="162">
        <v>-2.4263000000000002E-3</v>
      </c>
      <c r="L2330" s="28"/>
      <c r="M2330" s="73"/>
      <c r="N2330" s="160">
        <v>637.54</v>
      </c>
      <c r="O2330" s="73"/>
      <c r="P2330" s="137">
        <v>-1.55</v>
      </c>
      <c r="HY2330" s="117"/>
      <c r="HZ2330" s="117"/>
      <c r="IA2330" s="87"/>
      <c r="IB2330" s="87"/>
      <c r="IC2330" s="87"/>
      <c r="ID2330" s="87"/>
      <c r="IE2330" s="87"/>
      <c r="IG2330" s="29"/>
      <c r="IH2330" s="29"/>
      <c r="II2330" s="29" t="s">
        <v>153</v>
      </c>
      <c r="IJ2330" s="116"/>
      <c r="IK2330" s="87"/>
      <c r="IL2330" s="29"/>
      <c r="IM2330" s="87"/>
      <c r="IO2330" s="96"/>
    </row>
    <row r="2331" spans="1:249" s="1" customFormat="1" ht="20.399999999999999" x14ac:dyDescent="0.3">
      <c r="A2331" s="158"/>
      <c r="B2331" s="142" t="s">
        <v>69</v>
      </c>
      <c r="C2331" s="285" t="s">
        <v>70</v>
      </c>
      <c r="D2331" s="285"/>
      <c r="E2331" s="285"/>
      <c r="F2331" s="285"/>
      <c r="G2331" s="285"/>
      <c r="H2331" s="141" t="s">
        <v>71</v>
      </c>
      <c r="I2331" s="139">
        <v>0.02</v>
      </c>
      <c r="J2331" s="73" t="s">
        <v>1046</v>
      </c>
      <c r="K2331" s="162">
        <v>-2.4262499999999999E-2</v>
      </c>
      <c r="L2331" s="155">
        <v>37.32</v>
      </c>
      <c r="M2331" s="154">
        <v>1.45</v>
      </c>
      <c r="N2331" s="153">
        <v>54.11</v>
      </c>
      <c r="O2331" s="73"/>
      <c r="P2331" s="152">
        <v>-1.31</v>
      </c>
      <c r="Q2331" s="144"/>
      <c r="R2331" s="144"/>
      <c r="HY2331" s="117"/>
      <c r="HZ2331" s="117"/>
      <c r="IA2331" s="87"/>
      <c r="IB2331" s="87"/>
      <c r="IC2331" s="87"/>
      <c r="ID2331" s="87"/>
      <c r="IE2331" s="87"/>
      <c r="IG2331" s="29"/>
      <c r="IH2331" s="29" t="s">
        <v>70</v>
      </c>
      <c r="II2331" s="29"/>
      <c r="IJ2331" s="116"/>
      <c r="IK2331" s="87"/>
      <c r="IL2331" s="29"/>
      <c r="IM2331" s="87"/>
      <c r="IO2331" s="96"/>
    </row>
    <row r="2332" spans="1:249" s="1" customFormat="1" ht="20.399999999999999" x14ac:dyDescent="0.3">
      <c r="A2332" s="143"/>
      <c r="B2332" s="142" t="s">
        <v>72</v>
      </c>
      <c r="C2332" s="285" t="s">
        <v>73</v>
      </c>
      <c r="D2332" s="285"/>
      <c r="E2332" s="285"/>
      <c r="F2332" s="285"/>
      <c r="G2332" s="285"/>
      <c r="H2332" s="141" t="s">
        <v>65</v>
      </c>
      <c r="I2332" s="139">
        <v>0.02</v>
      </c>
      <c r="J2332" s="73" t="s">
        <v>1046</v>
      </c>
      <c r="K2332" s="162">
        <v>-2.4262499999999999E-2</v>
      </c>
      <c r="L2332" s="28"/>
      <c r="M2332" s="73"/>
      <c r="N2332" s="160">
        <v>492.65</v>
      </c>
      <c r="O2332" s="73"/>
      <c r="P2332" s="137">
        <v>-11.95</v>
      </c>
      <c r="HY2332" s="117"/>
      <c r="HZ2332" s="117"/>
      <c r="IA2332" s="87"/>
      <c r="IB2332" s="87"/>
      <c r="IC2332" s="87"/>
      <c r="ID2332" s="87"/>
      <c r="IE2332" s="87"/>
      <c r="IG2332" s="29"/>
      <c r="IH2332" s="29"/>
      <c r="II2332" s="29" t="s">
        <v>73</v>
      </c>
      <c r="IJ2332" s="116"/>
      <c r="IK2332" s="87"/>
      <c r="IL2332" s="29"/>
      <c r="IM2332" s="87"/>
      <c r="IO2332" s="96"/>
    </row>
    <row r="2333" spans="1:249" s="1" customFormat="1" ht="20.399999999999999" x14ac:dyDescent="0.3">
      <c r="A2333" s="158"/>
      <c r="B2333" s="142" t="s">
        <v>703</v>
      </c>
      <c r="C2333" s="285" t="s">
        <v>704</v>
      </c>
      <c r="D2333" s="285"/>
      <c r="E2333" s="285"/>
      <c r="F2333" s="285"/>
      <c r="G2333" s="285"/>
      <c r="H2333" s="141" t="s">
        <v>71</v>
      </c>
      <c r="I2333" s="139">
        <v>0.08</v>
      </c>
      <c r="J2333" s="73" t="s">
        <v>1046</v>
      </c>
      <c r="K2333" s="161">
        <v>-9.7049999999999997E-2</v>
      </c>
      <c r="L2333" s="155">
        <v>2.31</v>
      </c>
      <c r="M2333" s="154">
        <v>1.53</v>
      </c>
      <c r="N2333" s="153">
        <v>3.53</v>
      </c>
      <c r="O2333" s="73"/>
      <c r="P2333" s="152">
        <v>-0.34</v>
      </c>
      <c r="Q2333" s="144"/>
      <c r="R2333" s="144"/>
      <c r="HY2333" s="117"/>
      <c r="HZ2333" s="117"/>
      <c r="IA2333" s="87"/>
      <c r="IB2333" s="87"/>
      <c r="IC2333" s="87"/>
      <c r="ID2333" s="87"/>
      <c r="IE2333" s="87"/>
      <c r="IG2333" s="29"/>
      <c r="IH2333" s="29" t="s">
        <v>704</v>
      </c>
      <c r="II2333" s="29"/>
      <c r="IJ2333" s="116"/>
      <c r="IK2333" s="87"/>
      <c r="IL2333" s="29"/>
      <c r="IM2333" s="87"/>
      <c r="IO2333" s="96"/>
    </row>
    <row r="2334" spans="1:249" s="1" customFormat="1" ht="20.399999999999999" x14ac:dyDescent="0.3">
      <c r="A2334" s="143"/>
      <c r="B2334" s="142" t="s">
        <v>72</v>
      </c>
      <c r="C2334" s="285" t="s">
        <v>73</v>
      </c>
      <c r="D2334" s="285"/>
      <c r="E2334" s="285"/>
      <c r="F2334" s="285"/>
      <c r="G2334" s="285"/>
      <c r="H2334" s="141" t="s">
        <v>65</v>
      </c>
      <c r="I2334" s="139">
        <v>0.08</v>
      </c>
      <c r="J2334" s="73" t="s">
        <v>1046</v>
      </c>
      <c r="K2334" s="161">
        <v>-9.7049999999999997E-2</v>
      </c>
      <c r="L2334" s="28"/>
      <c r="M2334" s="73"/>
      <c r="N2334" s="160">
        <v>492.65</v>
      </c>
      <c r="O2334" s="73"/>
      <c r="P2334" s="137">
        <v>-47.81</v>
      </c>
      <c r="HY2334" s="117"/>
      <c r="HZ2334" s="117"/>
      <c r="IA2334" s="87"/>
      <c r="IB2334" s="87"/>
      <c r="IC2334" s="87"/>
      <c r="ID2334" s="87"/>
      <c r="IE2334" s="87"/>
      <c r="IG2334" s="29"/>
      <c r="IH2334" s="29"/>
      <c r="II2334" s="29" t="s">
        <v>73</v>
      </c>
      <c r="IJ2334" s="116"/>
      <c r="IK2334" s="87"/>
      <c r="IL2334" s="29"/>
      <c r="IM2334" s="87"/>
      <c r="IO2334" s="96"/>
    </row>
    <row r="2335" spans="1:249" s="1" customFormat="1" ht="14.4" x14ac:dyDescent="0.3">
      <c r="A2335" s="159"/>
      <c r="B2335" s="142" t="s">
        <v>93</v>
      </c>
      <c r="C2335" s="285" t="s">
        <v>110</v>
      </c>
      <c r="D2335" s="285"/>
      <c r="E2335" s="285"/>
      <c r="F2335" s="285"/>
      <c r="G2335" s="285"/>
      <c r="H2335" s="141"/>
      <c r="I2335" s="73"/>
      <c r="J2335" s="73"/>
      <c r="K2335" s="73"/>
      <c r="L2335" s="28"/>
      <c r="M2335" s="73"/>
      <c r="N2335" s="28"/>
      <c r="O2335" s="73"/>
      <c r="P2335" s="137">
        <v>-2.88</v>
      </c>
      <c r="HY2335" s="117"/>
      <c r="HZ2335" s="117"/>
      <c r="IA2335" s="87"/>
      <c r="IB2335" s="87"/>
      <c r="IC2335" s="87"/>
      <c r="ID2335" s="87"/>
      <c r="IE2335" s="87"/>
      <c r="IG2335" s="29" t="s">
        <v>110</v>
      </c>
      <c r="IH2335" s="29"/>
      <c r="II2335" s="29"/>
      <c r="IJ2335" s="116"/>
      <c r="IK2335" s="87"/>
      <c r="IL2335" s="29"/>
      <c r="IM2335" s="87"/>
      <c r="IO2335" s="96"/>
    </row>
    <row r="2336" spans="1:249" s="1" customFormat="1" ht="14.4" x14ac:dyDescent="0.3">
      <c r="A2336" s="158"/>
      <c r="B2336" s="142" t="s">
        <v>158</v>
      </c>
      <c r="C2336" s="285" t="s">
        <v>159</v>
      </c>
      <c r="D2336" s="285"/>
      <c r="E2336" s="285"/>
      <c r="F2336" s="285"/>
      <c r="G2336" s="285"/>
      <c r="H2336" s="141" t="s">
        <v>111</v>
      </c>
      <c r="I2336" s="163">
        <v>5.3999999999999999E-2</v>
      </c>
      <c r="J2336" s="140">
        <v>5</v>
      </c>
      <c r="K2336" s="156">
        <v>-5.2407000000000002E-2</v>
      </c>
      <c r="L2336" s="155">
        <v>35.71</v>
      </c>
      <c r="M2336" s="154">
        <v>1.54</v>
      </c>
      <c r="N2336" s="153">
        <v>54.99</v>
      </c>
      <c r="O2336" s="73"/>
      <c r="P2336" s="152">
        <v>-2.88</v>
      </c>
      <c r="Q2336" s="144"/>
      <c r="R2336" s="144"/>
      <c r="HY2336" s="117"/>
      <c r="HZ2336" s="117"/>
      <c r="IA2336" s="87"/>
      <c r="IB2336" s="87"/>
      <c r="IC2336" s="87"/>
      <c r="ID2336" s="87"/>
      <c r="IE2336" s="87"/>
      <c r="IG2336" s="29"/>
      <c r="IH2336" s="29" t="s">
        <v>159</v>
      </c>
      <c r="II2336" s="29"/>
      <c r="IJ2336" s="116"/>
      <c r="IK2336" s="87"/>
      <c r="IL2336" s="29"/>
      <c r="IM2336" s="87"/>
      <c r="IO2336" s="96"/>
    </row>
    <row r="2337" spans="1:249" s="1" customFormat="1" ht="14.4" x14ac:dyDescent="0.3">
      <c r="A2337" s="151" t="s">
        <v>233</v>
      </c>
      <c r="B2337" s="150" t="s">
        <v>803</v>
      </c>
      <c r="C2337" s="320" t="s">
        <v>910</v>
      </c>
      <c r="D2337" s="320"/>
      <c r="E2337" s="320"/>
      <c r="F2337" s="320"/>
      <c r="G2337" s="320"/>
      <c r="H2337" s="149" t="s">
        <v>81</v>
      </c>
      <c r="I2337" s="148">
        <v>0</v>
      </c>
      <c r="J2337" s="148">
        <v>5</v>
      </c>
      <c r="K2337" s="148">
        <v>0</v>
      </c>
      <c r="L2337" s="147"/>
      <c r="M2337" s="146"/>
      <c r="N2337" s="147"/>
      <c r="O2337" s="146"/>
      <c r="P2337" s="145"/>
      <c r="HY2337" s="117"/>
      <c r="HZ2337" s="117"/>
      <c r="IA2337" s="87"/>
      <c r="IB2337" s="87"/>
      <c r="IC2337" s="87"/>
      <c r="ID2337" s="87"/>
      <c r="IE2337" s="87"/>
      <c r="IG2337" s="29"/>
      <c r="IH2337" s="29"/>
      <c r="II2337" s="29"/>
      <c r="IJ2337" s="116" t="s">
        <v>910</v>
      </c>
      <c r="IK2337" s="87"/>
      <c r="IL2337" s="29"/>
      <c r="IM2337" s="87"/>
      <c r="IO2337" s="96"/>
    </row>
    <row r="2338" spans="1:249" s="1" customFormat="1" ht="14.4" x14ac:dyDescent="0.3">
      <c r="A2338" s="104"/>
      <c r="B2338" s="103"/>
      <c r="C2338" s="319" t="s">
        <v>82</v>
      </c>
      <c r="D2338" s="319"/>
      <c r="E2338" s="319"/>
      <c r="F2338" s="319"/>
      <c r="G2338" s="319"/>
      <c r="H2338" s="126"/>
      <c r="I2338" s="124"/>
      <c r="J2338" s="124"/>
      <c r="K2338" s="124"/>
      <c r="L2338" s="125"/>
      <c r="M2338" s="124"/>
      <c r="N2338" s="136"/>
      <c r="O2338" s="124"/>
      <c r="P2338" s="135">
        <v>-2044.28</v>
      </c>
      <c r="Q2338" s="144"/>
      <c r="R2338" s="144"/>
      <c r="HY2338" s="117"/>
      <c r="HZ2338" s="117"/>
      <c r="IA2338" s="87"/>
      <c r="IB2338" s="87"/>
      <c r="IC2338" s="87"/>
      <c r="ID2338" s="87"/>
      <c r="IE2338" s="87"/>
      <c r="IG2338" s="29"/>
      <c r="IH2338" s="29"/>
      <c r="II2338" s="29"/>
      <c r="IJ2338" s="116"/>
      <c r="IK2338" s="87" t="s">
        <v>82</v>
      </c>
      <c r="IL2338" s="29"/>
      <c r="IM2338" s="87"/>
      <c r="IO2338" s="96"/>
    </row>
    <row r="2339" spans="1:249" s="1" customFormat="1" ht="14.4" x14ac:dyDescent="0.3">
      <c r="A2339" s="143"/>
      <c r="B2339" s="142"/>
      <c r="C2339" s="285" t="s">
        <v>83</v>
      </c>
      <c r="D2339" s="285"/>
      <c r="E2339" s="285"/>
      <c r="F2339" s="285"/>
      <c r="G2339" s="285"/>
      <c r="H2339" s="141"/>
      <c r="I2339" s="73"/>
      <c r="J2339" s="73"/>
      <c r="K2339" s="73"/>
      <c r="L2339" s="28"/>
      <c r="M2339" s="73"/>
      <c r="N2339" s="28"/>
      <c r="O2339" s="73"/>
      <c r="P2339" s="152">
        <v>-2035.22</v>
      </c>
      <c r="HY2339" s="117"/>
      <c r="HZ2339" s="117"/>
      <c r="IA2339" s="87"/>
      <c r="IB2339" s="87"/>
      <c r="IC2339" s="87"/>
      <c r="ID2339" s="87"/>
      <c r="IE2339" s="87"/>
      <c r="IG2339" s="29"/>
      <c r="IH2339" s="29"/>
      <c r="II2339" s="29"/>
      <c r="IJ2339" s="116"/>
      <c r="IK2339" s="87"/>
      <c r="IL2339" s="29" t="s">
        <v>83</v>
      </c>
      <c r="IM2339" s="87"/>
      <c r="IO2339" s="96"/>
    </row>
    <row r="2340" spans="1:249" s="1" customFormat="1" ht="20.399999999999999" x14ac:dyDescent="0.3">
      <c r="A2340" s="143"/>
      <c r="B2340" s="142" t="s">
        <v>188</v>
      </c>
      <c r="C2340" s="285" t="s">
        <v>189</v>
      </c>
      <c r="D2340" s="285"/>
      <c r="E2340" s="285"/>
      <c r="F2340" s="285"/>
      <c r="G2340" s="285"/>
      <c r="H2340" s="141" t="s">
        <v>84</v>
      </c>
      <c r="I2340" s="140">
        <v>100</v>
      </c>
      <c r="J2340" s="138">
        <v>0.9</v>
      </c>
      <c r="K2340" s="140">
        <v>90</v>
      </c>
      <c r="L2340" s="28"/>
      <c r="M2340" s="73"/>
      <c r="N2340" s="28"/>
      <c r="O2340" s="73"/>
      <c r="P2340" s="152">
        <v>-1831.7</v>
      </c>
      <c r="HY2340" s="117"/>
      <c r="HZ2340" s="117"/>
      <c r="IA2340" s="87"/>
      <c r="IB2340" s="87"/>
      <c r="IC2340" s="87"/>
      <c r="ID2340" s="87"/>
      <c r="IE2340" s="87"/>
      <c r="IG2340" s="29"/>
      <c r="IH2340" s="29"/>
      <c r="II2340" s="29"/>
      <c r="IJ2340" s="116"/>
      <c r="IK2340" s="87"/>
      <c r="IL2340" s="29" t="s">
        <v>189</v>
      </c>
      <c r="IM2340" s="87"/>
      <c r="IO2340" s="96"/>
    </row>
    <row r="2341" spans="1:249" s="1" customFormat="1" ht="20.399999999999999" x14ac:dyDescent="0.3">
      <c r="A2341" s="143"/>
      <c r="B2341" s="142" t="s">
        <v>190</v>
      </c>
      <c r="C2341" s="285" t="s">
        <v>191</v>
      </c>
      <c r="D2341" s="285"/>
      <c r="E2341" s="285"/>
      <c r="F2341" s="285"/>
      <c r="G2341" s="285"/>
      <c r="H2341" s="141" t="s">
        <v>84</v>
      </c>
      <c r="I2341" s="140">
        <v>49</v>
      </c>
      <c r="J2341" s="139">
        <v>0.85</v>
      </c>
      <c r="K2341" s="139">
        <v>41.65</v>
      </c>
      <c r="L2341" s="28"/>
      <c r="M2341" s="73"/>
      <c r="N2341" s="28"/>
      <c r="O2341" s="73"/>
      <c r="P2341" s="137">
        <v>-847.67</v>
      </c>
      <c r="HY2341" s="117"/>
      <c r="HZ2341" s="117"/>
      <c r="IA2341" s="87"/>
      <c r="IB2341" s="87"/>
      <c r="IC2341" s="87"/>
      <c r="ID2341" s="87"/>
      <c r="IE2341" s="87"/>
      <c r="IG2341" s="29"/>
      <c r="IH2341" s="29"/>
      <c r="II2341" s="29"/>
      <c r="IJ2341" s="116"/>
      <c r="IK2341" s="87"/>
      <c r="IL2341" s="29" t="s">
        <v>191</v>
      </c>
      <c r="IM2341" s="87"/>
      <c r="IO2341" s="96"/>
    </row>
    <row r="2342" spans="1:249" s="1" customFormat="1" ht="14.4" x14ac:dyDescent="0.3">
      <c r="A2342" s="129"/>
      <c r="B2342" s="128"/>
      <c r="C2342" s="319" t="s">
        <v>85</v>
      </c>
      <c r="D2342" s="319"/>
      <c r="E2342" s="319"/>
      <c r="F2342" s="319"/>
      <c r="G2342" s="319"/>
      <c r="H2342" s="126"/>
      <c r="I2342" s="124"/>
      <c r="J2342" s="124"/>
      <c r="K2342" s="124"/>
      <c r="L2342" s="125"/>
      <c r="M2342" s="124"/>
      <c r="N2342" s="136">
        <v>24336.17</v>
      </c>
      <c r="O2342" s="124"/>
      <c r="P2342" s="135">
        <v>-4723.6499999999996</v>
      </c>
      <c r="HY2342" s="117"/>
      <c r="HZ2342" s="117"/>
      <c r="IA2342" s="87"/>
      <c r="IB2342" s="87"/>
      <c r="IC2342" s="87"/>
      <c r="ID2342" s="87"/>
      <c r="IE2342" s="87"/>
      <c r="IG2342" s="29"/>
      <c r="IH2342" s="29"/>
      <c r="II2342" s="29"/>
      <c r="IJ2342" s="116"/>
      <c r="IK2342" s="87"/>
      <c r="IL2342" s="29"/>
      <c r="IM2342" s="87" t="s">
        <v>85</v>
      </c>
      <c r="IO2342" s="96"/>
    </row>
    <row r="2343" spans="1:249" s="1" customFormat="1" ht="51" x14ac:dyDescent="0.3">
      <c r="A2343" s="134" t="s">
        <v>1093</v>
      </c>
      <c r="B2343" s="127" t="s">
        <v>914</v>
      </c>
      <c r="C2343" s="317" t="s">
        <v>915</v>
      </c>
      <c r="D2343" s="317"/>
      <c r="E2343" s="317"/>
      <c r="F2343" s="317"/>
      <c r="G2343" s="317"/>
      <c r="H2343" s="126" t="s">
        <v>81</v>
      </c>
      <c r="I2343" s="124">
        <v>0.13586999999999999</v>
      </c>
      <c r="J2343" s="133">
        <v>1</v>
      </c>
      <c r="K2343" s="172">
        <v>0.13586999999999999</v>
      </c>
      <c r="L2343" s="136">
        <v>56277.46</v>
      </c>
      <c r="M2343" s="169">
        <v>1.48</v>
      </c>
      <c r="N2343" s="171">
        <v>83290.64</v>
      </c>
      <c r="O2343" s="124"/>
      <c r="P2343" s="135">
        <v>11316.7</v>
      </c>
      <c r="HY2343" s="117"/>
      <c r="HZ2343" s="117"/>
      <c r="IA2343" s="87" t="s">
        <v>915</v>
      </c>
      <c r="IB2343" s="87" t="s">
        <v>4</v>
      </c>
      <c r="IC2343" s="87" t="s">
        <v>4</v>
      </c>
      <c r="ID2343" s="87" t="s">
        <v>4</v>
      </c>
      <c r="IE2343" s="87" t="s">
        <v>4</v>
      </c>
      <c r="IG2343" s="29"/>
      <c r="IH2343" s="29"/>
      <c r="II2343" s="29"/>
      <c r="IJ2343" s="116"/>
      <c r="IK2343" s="87"/>
      <c r="IL2343" s="29"/>
      <c r="IM2343" s="87"/>
      <c r="IO2343" s="96"/>
    </row>
    <row r="2344" spans="1:249" s="1" customFormat="1" ht="14.4" x14ac:dyDescent="0.3">
      <c r="A2344" s="166"/>
      <c r="B2344" s="165"/>
      <c r="C2344" s="287" t="s">
        <v>924</v>
      </c>
      <c r="D2344" s="287"/>
      <c r="E2344" s="287"/>
      <c r="F2344" s="287"/>
      <c r="G2344" s="287"/>
      <c r="H2344" s="287"/>
      <c r="I2344" s="287"/>
      <c r="J2344" s="287"/>
      <c r="K2344" s="287"/>
      <c r="L2344" s="287"/>
      <c r="M2344" s="287"/>
      <c r="N2344" s="287"/>
      <c r="O2344" s="287"/>
      <c r="P2344" s="318"/>
      <c r="HY2344" s="117"/>
      <c r="HZ2344" s="117"/>
      <c r="IA2344" s="87"/>
      <c r="IB2344" s="87"/>
      <c r="IC2344" s="87"/>
      <c r="ID2344" s="87"/>
      <c r="IE2344" s="87"/>
      <c r="IF2344" s="50" t="s">
        <v>924</v>
      </c>
      <c r="IG2344" s="29"/>
      <c r="IH2344" s="29"/>
      <c r="II2344" s="29"/>
      <c r="IJ2344" s="116"/>
      <c r="IK2344" s="87"/>
      <c r="IL2344" s="29"/>
      <c r="IM2344" s="87"/>
      <c r="IO2344" s="96"/>
    </row>
    <row r="2345" spans="1:249" s="1" customFormat="1" ht="14.4" x14ac:dyDescent="0.3">
      <c r="A2345" s="129"/>
      <c r="B2345" s="128"/>
      <c r="C2345" s="319" t="s">
        <v>85</v>
      </c>
      <c r="D2345" s="319"/>
      <c r="E2345" s="319"/>
      <c r="F2345" s="319"/>
      <c r="G2345" s="319"/>
      <c r="H2345" s="126"/>
      <c r="I2345" s="124"/>
      <c r="J2345" s="124"/>
      <c r="K2345" s="124"/>
      <c r="L2345" s="125"/>
      <c r="M2345" s="124"/>
      <c r="N2345" s="125"/>
      <c r="O2345" s="124"/>
      <c r="P2345" s="135">
        <v>11316.7</v>
      </c>
      <c r="HY2345" s="117"/>
      <c r="HZ2345" s="117"/>
      <c r="IA2345" s="87"/>
      <c r="IB2345" s="87"/>
      <c r="IC2345" s="87"/>
      <c r="ID2345" s="87"/>
      <c r="IE2345" s="87"/>
      <c r="IG2345" s="29"/>
      <c r="IH2345" s="29"/>
      <c r="II2345" s="29"/>
      <c r="IJ2345" s="116"/>
      <c r="IK2345" s="87"/>
      <c r="IL2345" s="29"/>
      <c r="IM2345" s="87" t="s">
        <v>85</v>
      </c>
      <c r="IO2345" s="96"/>
    </row>
    <row r="2346" spans="1:249" s="1" customFormat="1" ht="14.4" x14ac:dyDescent="0.3">
      <c r="A2346" s="134" t="s">
        <v>1092</v>
      </c>
      <c r="B2346" s="127" t="s">
        <v>925</v>
      </c>
      <c r="C2346" s="317" t="s">
        <v>926</v>
      </c>
      <c r="D2346" s="317"/>
      <c r="E2346" s="317"/>
      <c r="F2346" s="317"/>
      <c r="G2346" s="317"/>
      <c r="H2346" s="126" t="s">
        <v>63</v>
      </c>
      <c r="I2346" s="124">
        <v>0.19409999999999999</v>
      </c>
      <c r="J2346" s="133">
        <v>1</v>
      </c>
      <c r="K2346" s="170">
        <v>0.19409999999999999</v>
      </c>
      <c r="L2346" s="125"/>
      <c r="M2346" s="124"/>
      <c r="N2346" s="168"/>
      <c r="O2346" s="124"/>
      <c r="P2346" s="167"/>
      <c r="HY2346" s="117"/>
      <c r="HZ2346" s="117"/>
      <c r="IA2346" s="87" t="s">
        <v>926</v>
      </c>
      <c r="IB2346" s="87" t="s">
        <v>4</v>
      </c>
      <c r="IC2346" s="87" t="s">
        <v>4</v>
      </c>
      <c r="ID2346" s="87" t="s">
        <v>4</v>
      </c>
      <c r="IE2346" s="87" t="s">
        <v>4</v>
      </c>
      <c r="IG2346" s="29"/>
      <c r="IH2346" s="29"/>
      <c r="II2346" s="29"/>
      <c r="IJ2346" s="116"/>
      <c r="IK2346" s="87"/>
      <c r="IL2346" s="29"/>
      <c r="IM2346" s="87"/>
      <c r="IO2346" s="96"/>
    </row>
    <row r="2347" spans="1:249" s="1" customFormat="1" ht="14.4" x14ac:dyDescent="0.3">
      <c r="A2347" s="166"/>
      <c r="B2347" s="165"/>
      <c r="C2347" s="287" t="s">
        <v>923</v>
      </c>
      <c r="D2347" s="287"/>
      <c r="E2347" s="287"/>
      <c r="F2347" s="287"/>
      <c r="G2347" s="287"/>
      <c r="H2347" s="287"/>
      <c r="I2347" s="287"/>
      <c r="J2347" s="287"/>
      <c r="K2347" s="287"/>
      <c r="L2347" s="287"/>
      <c r="M2347" s="287"/>
      <c r="N2347" s="287"/>
      <c r="O2347" s="287"/>
      <c r="P2347" s="318"/>
      <c r="HY2347" s="117"/>
      <c r="HZ2347" s="117"/>
      <c r="IA2347" s="87"/>
      <c r="IB2347" s="87"/>
      <c r="IC2347" s="87"/>
      <c r="ID2347" s="87"/>
      <c r="IE2347" s="87"/>
      <c r="IF2347" s="50" t="s">
        <v>923</v>
      </c>
      <c r="IG2347" s="29"/>
      <c r="IH2347" s="29"/>
      <c r="II2347" s="29"/>
      <c r="IJ2347" s="116"/>
      <c r="IK2347" s="87"/>
      <c r="IL2347" s="29"/>
      <c r="IM2347" s="87"/>
      <c r="IO2347" s="96"/>
    </row>
    <row r="2348" spans="1:249" s="1" customFormat="1" ht="20.399999999999999" x14ac:dyDescent="0.3">
      <c r="A2348" s="164"/>
      <c r="B2348" s="103" t="s">
        <v>1045</v>
      </c>
      <c r="C2348" s="321" t="s">
        <v>1044</v>
      </c>
      <c r="D2348" s="321"/>
      <c r="E2348" s="321"/>
      <c r="F2348" s="321"/>
      <c r="G2348" s="321"/>
      <c r="H2348" s="321"/>
      <c r="I2348" s="321"/>
      <c r="J2348" s="321"/>
      <c r="K2348" s="321"/>
      <c r="L2348" s="321"/>
      <c r="M2348" s="321"/>
      <c r="N2348" s="321"/>
      <c r="O2348" s="321"/>
      <c r="P2348" s="322"/>
      <c r="HY2348" s="117"/>
      <c r="HZ2348" s="117"/>
      <c r="IA2348" s="87"/>
      <c r="IB2348" s="87"/>
      <c r="IC2348" s="87"/>
      <c r="ID2348" s="87"/>
      <c r="IE2348" s="87"/>
      <c r="IG2348" s="29"/>
      <c r="IH2348" s="29"/>
      <c r="II2348" s="29"/>
      <c r="IJ2348" s="116"/>
      <c r="IK2348" s="87"/>
      <c r="IL2348" s="29"/>
      <c r="IM2348" s="87"/>
      <c r="IN2348" s="50" t="s">
        <v>1044</v>
      </c>
      <c r="IO2348" s="96"/>
    </row>
    <row r="2349" spans="1:249" s="1" customFormat="1" ht="14.4" x14ac:dyDescent="0.3">
      <c r="A2349" s="159"/>
      <c r="B2349" s="142" t="s">
        <v>62</v>
      </c>
      <c r="C2349" s="285" t="s">
        <v>64</v>
      </c>
      <c r="D2349" s="285"/>
      <c r="E2349" s="285"/>
      <c r="F2349" s="285"/>
      <c r="G2349" s="285"/>
      <c r="H2349" s="141" t="s">
        <v>65</v>
      </c>
      <c r="I2349" s="73"/>
      <c r="J2349" s="73"/>
      <c r="K2349" s="162">
        <v>24.187577399999999</v>
      </c>
      <c r="L2349" s="28"/>
      <c r="M2349" s="73"/>
      <c r="N2349" s="28"/>
      <c r="O2349" s="73"/>
      <c r="P2349" s="152">
        <v>13117.65</v>
      </c>
      <c r="HY2349" s="117"/>
      <c r="HZ2349" s="117"/>
      <c r="IA2349" s="87"/>
      <c r="IB2349" s="87"/>
      <c r="IC2349" s="87"/>
      <c r="ID2349" s="87"/>
      <c r="IE2349" s="87"/>
      <c r="IG2349" s="29" t="s">
        <v>64</v>
      </c>
      <c r="IH2349" s="29"/>
      <c r="II2349" s="29"/>
      <c r="IJ2349" s="116"/>
      <c r="IK2349" s="87"/>
      <c r="IL2349" s="29"/>
      <c r="IM2349" s="87"/>
      <c r="IO2349" s="96"/>
    </row>
    <row r="2350" spans="1:249" s="1" customFormat="1" ht="14.4" x14ac:dyDescent="0.3">
      <c r="A2350" s="158"/>
      <c r="B2350" s="142" t="s">
        <v>801</v>
      </c>
      <c r="C2350" s="285" t="s">
        <v>802</v>
      </c>
      <c r="D2350" s="285"/>
      <c r="E2350" s="285"/>
      <c r="F2350" s="285"/>
      <c r="G2350" s="285"/>
      <c r="H2350" s="141" t="s">
        <v>65</v>
      </c>
      <c r="I2350" s="139">
        <v>108.36</v>
      </c>
      <c r="J2350" s="139">
        <v>1.1499999999999999</v>
      </c>
      <c r="K2350" s="162">
        <v>24.187577399999999</v>
      </c>
      <c r="L2350" s="49"/>
      <c r="M2350" s="56"/>
      <c r="N2350" s="153">
        <v>542.33000000000004</v>
      </c>
      <c r="O2350" s="73"/>
      <c r="P2350" s="152">
        <v>13117.65</v>
      </c>
      <c r="Q2350" s="144"/>
      <c r="R2350" s="144"/>
      <c r="HY2350" s="117"/>
      <c r="HZ2350" s="117"/>
      <c r="IA2350" s="87"/>
      <c r="IB2350" s="87"/>
      <c r="IC2350" s="87"/>
      <c r="ID2350" s="87"/>
      <c r="IE2350" s="87"/>
      <c r="IG2350" s="29"/>
      <c r="IH2350" s="29" t="s">
        <v>802</v>
      </c>
      <c r="II2350" s="29"/>
      <c r="IJ2350" s="116"/>
      <c r="IK2350" s="87"/>
      <c r="IL2350" s="29"/>
      <c r="IM2350" s="87"/>
      <c r="IO2350" s="96"/>
    </row>
    <row r="2351" spans="1:249" s="1" customFormat="1" ht="14.4" x14ac:dyDescent="0.3">
      <c r="A2351" s="159"/>
      <c r="B2351" s="142" t="s">
        <v>66</v>
      </c>
      <c r="C2351" s="285" t="s">
        <v>67</v>
      </c>
      <c r="D2351" s="285"/>
      <c r="E2351" s="285"/>
      <c r="F2351" s="285"/>
      <c r="G2351" s="285"/>
      <c r="H2351" s="141"/>
      <c r="I2351" s="73"/>
      <c r="J2351" s="73"/>
      <c r="K2351" s="73"/>
      <c r="L2351" s="28"/>
      <c r="M2351" s="73"/>
      <c r="N2351" s="28"/>
      <c r="O2351" s="73"/>
      <c r="P2351" s="137">
        <v>203.35</v>
      </c>
      <c r="HY2351" s="117"/>
      <c r="HZ2351" s="117"/>
      <c r="IA2351" s="87"/>
      <c r="IB2351" s="87"/>
      <c r="IC2351" s="87"/>
      <c r="ID2351" s="87"/>
      <c r="IE2351" s="87"/>
      <c r="IG2351" s="29" t="s">
        <v>67</v>
      </c>
      <c r="IH2351" s="29"/>
      <c r="II2351" s="29"/>
      <c r="IJ2351" s="116"/>
      <c r="IK2351" s="87"/>
      <c r="IL2351" s="29"/>
      <c r="IM2351" s="87"/>
      <c r="IO2351" s="96"/>
    </row>
    <row r="2352" spans="1:249" s="1" customFormat="1" ht="14.4" x14ac:dyDescent="0.3">
      <c r="A2352" s="159"/>
      <c r="B2352" s="142"/>
      <c r="C2352" s="285" t="s">
        <v>68</v>
      </c>
      <c r="D2352" s="285"/>
      <c r="E2352" s="285"/>
      <c r="F2352" s="285"/>
      <c r="G2352" s="285"/>
      <c r="H2352" s="141" t="s">
        <v>65</v>
      </c>
      <c r="I2352" s="73"/>
      <c r="J2352" s="73"/>
      <c r="K2352" s="162">
        <v>9.4623799999999994E-2</v>
      </c>
      <c r="L2352" s="28"/>
      <c r="M2352" s="73"/>
      <c r="N2352" s="28"/>
      <c r="O2352" s="73"/>
      <c r="P2352" s="137">
        <v>64.040000000000006</v>
      </c>
      <c r="HY2352" s="117"/>
      <c r="HZ2352" s="117"/>
      <c r="IA2352" s="87"/>
      <c r="IB2352" s="87"/>
      <c r="IC2352" s="87"/>
      <c r="ID2352" s="87"/>
      <c r="IE2352" s="87"/>
      <c r="IG2352" s="29" t="s">
        <v>68</v>
      </c>
      <c r="IH2352" s="29"/>
      <c r="II2352" s="29"/>
      <c r="IJ2352" s="116"/>
      <c r="IK2352" s="87"/>
      <c r="IL2352" s="29"/>
      <c r="IM2352" s="87"/>
      <c r="IO2352" s="96"/>
    </row>
    <row r="2353" spans="1:249" s="1" customFormat="1" ht="14.4" x14ac:dyDescent="0.3">
      <c r="A2353" s="158"/>
      <c r="B2353" s="142" t="s">
        <v>100</v>
      </c>
      <c r="C2353" s="285" t="s">
        <v>101</v>
      </c>
      <c r="D2353" s="285"/>
      <c r="E2353" s="285"/>
      <c r="F2353" s="285"/>
      <c r="G2353" s="285"/>
      <c r="H2353" s="141" t="s">
        <v>71</v>
      </c>
      <c r="I2353" s="139">
        <v>0.25</v>
      </c>
      <c r="J2353" s="139">
        <v>1.25</v>
      </c>
      <c r="K2353" s="162">
        <v>6.0656300000000003E-2</v>
      </c>
      <c r="L2353" s="49"/>
      <c r="M2353" s="56"/>
      <c r="N2353" s="153">
        <v>1740.53</v>
      </c>
      <c r="O2353" s="73"/>
      <c r="P2353" s="152">
        <v>105.57</v>
      </c>
      <c r="Q2353" s="144"/>
      <c r="R2353" s="144"/>
      <c r="HY2353" s="117"/>
      <c r="HZ2353" s="117"/>
      <c r="IA2353" s="87"/>
      <c r="IB2353" s="87"/>
      <c r="IC2353" s="87"/>
      <c r="ID2353" s="87"/>
      <c r="IE2353" s="87"/>
      <c r="IG2353" s="29"/>
      <c r="IH2353" s="29" t="s">
        <v>101</v>
      </c>
      <c r="II2353" s="29"/>
      <c r="IJ2353" s="116"/>
      <c r="IK2353" s="87"/>
      <c r="IL2353" s="29"/>
      <c r="IM2353" s="87"/>
      <c r="IO2353" s="96"/>
    </row>
    <row r="2354" spans="1:249" s="1" customFormat="1" ht="14.4" x14ac:dyDescent="0.3">
      <c r="A2354" s="143"/>
      <c r="B2354" s="142" t="s">
        <v>102</v>
      </c>
      <c r="C2354" s="285" t="s">
        <v>103</v>
      </c>
      <c r="D2354" s="285"/>
      <c r="E2354" s="285"/>
      <c r="F2354" s="285"/>
      <c r="G2354" s="285"/>
      <c r="H2354" s="141" t="s">
        <v>65</v>
      </c>
      <c r="I2354" s="139">
        <v>0.25</v>
      </c>
      <c r="J2354" s="139">
        <v>1.25</v>
      </c>
      <c r="K2354" s="162">
        <v>6.0656300000000003E-2</v>
      </c>
      <c r="L2354" s="28"/>
      <c r="M2354" s="73"/>
      <c r="N2354" s="160">
        <v>745.18</v>
      </c>
      <c r="O2354" s="73"/>
      <c r="P2354" s="137">
        <v>45.2</v>
      </c>
      <c r="HY2354" s="117"/>
      <c r="HZ2354" s="117"/>
      <c r="IA2354" s="87"/>
      <c r="IB2354" s="87"/>
      <c r="IC2354" s="87"/>
      <c r="ID2354" s="87"/>
      <c r="IE2354" s="87"/>
      <c r="IG2354" s="29"/>
      <c r="IH2354" s="29"/>
      <c r="II2354" s="29" t="s">
        <v>103</v>
      </c>
      <c r="IJ2354" s="116"/>
      <c r="IK2354" s="87"/>
      <c r="IL2354" s="29"/>
      <c r="IM2354" s="87"/>
      <c r="IO2354" s="96"/>
    </row>
    <row r="2355" spans="1:249" s="1" customFormat="1" ht="14.4" x14ac:dyDescent="0.3">
      <c r="A2355" s="158"/>
      <c r="B2355" s="142" t="s">
        <v>927</v>
      </c>
      <c r="C2355" s="285" t="s">
        <v>928</v>
      </c>
      <c r="D2355" s="285"/>
      <c r="E2355" s="285"/>
      <c r="F2355" s="285"/>
      <c r="G2355" s="285"/>
      <c r="H2355" s="141" t="s">
        <v>71</v>
      </c>
      <c r="I2355" s="138">
        <v>16.2</v>
      </c>
      <c r="J2355" s="139">
        <v>1.25</v>
      </c>
      <c r="K2355" s="156">
        <v>3.9305249999999998</v>
      </c>
      <c r="L2355" s="155">
        <v>13.44</v>
      </c>
      <c r="M2355" s="154">
        <v>1.39</v>
      </c>
      <c r="N2355" s="153">
        <v>18.68</v>
      </c>
      <c r="O2355" s="73"/>
      <c r="P2355" s="152">
        <v>73.42</v>
      </c>
      <c r="Q2355" s="144"/>
      <c r="R2355" s="144"/>
      <c r="HY2355" s="117"/>
      <c r="HZ2355" s="117"/>
      <c r="IA2355" s="87"/>
      <c r="IB2355" s="87"/>
      <c r="IC2355" s="87"/>
      <c r="ID2355" s="87"/>
      <c r="IE2355" s="87"/>
      <c r="IG2355" s="29"/>
      <c r="IH2355" s="29" t="s">
        <v>928</v>
      </c>
      <c r="II2355" s="29"/>
      <c r="IJ2355" s="116"/>
      <c r="IK2355" s="87"/>
      <c r="IL2355" s="29"/>
      <c r="IM2355" s="87"/>
      <c r="IO2355" s="96"/>
    </row>
    <row r="2356" spans="1:249" s="1" customFormat="1" ht="14.4" x14ac:dyDescent="0.3">
      <c r="A2356" s="158"/>
      <c r="B2356" s="142" t="s">
        <v>104</v>
      </c>
      <c r="C2356" s="285" t="s">
        <v>105</v>
      </c>
      <c r="D2356" s="285"/>
      <c r="E2356" s="285"/>
      <c r="F2356" s="285"/>
      <c r="G2356" s="285"/>
      <c r="H2356" s="141" t="s">
        <v>71</v>
      </c>
      <c r="I2356" s="139">
        <v>0.14000000000000001</v>
      </c>
      <c r="J2356" s="139">
        <v>1.25</v>
      </c>
      <c r="K2356" s="162">
        <v>3.3967499999999998E-2</v>
      </c>
      <c r="L2356" s="49"/>
      <c r="M2356" s="56"/>
      <c r="N2356" s="153">
        <v>717.22</v>
      </c>
      <c r="O2356" s="73"/>
      <c r="P2356" s="152">
        <v>24.36</v>
      </c>
      <c r="Q2356" s="144"/>
      <c r="R2356" s="144"/>
      <c r="HY2356" s="117"/>
      <c r="HZ2356" s="117"/>
      <c r="IA2356" s="87"/>
      <c r="IB2356" s="87"/>
      <c r="IC2356" s="87"/>
      <c r="ID2356" s="87"/>
      <c r="IE2356" s="87"/>
      <c r="IG2356" s="29"/>
      <c r="IH2356" s="29" t="s">
        <v>105</v>
      </c>
      <c r="II2356" s="29"/>
      <c r="IJ2356" s="116"/>
      <c r="IK2356" s="87"/>
      <c r="IL2356" s="29"/>
      <c r="IM2356" s="87"/>
      <c r="IO2356" s="96"/>
    </row>
    <row r="2357" spans="1:249" s="1" customFormat="1" ht="14.4" x14ac:dyDescent="0.3">
      <c r="A2357" s="143"/>
      <c r="B2357" s="142" t="s">
        <v>106</v>
      </c>
      <c r="C2357" s="285" t="s">
        <v>107</v>
      </c>
      <c r="D2357" s="285"/>
      <c r="E2357" s="285"/>
      <c r="F2357" s="285"/>
      <c r="G2357" s="285"/>
      <c r="H2357" s="141" t="s">
        <v>65</v>
      </c>
      <c r="I2357" s="139">
        <v>0.14000000000000001</v>
      </c>
      <c r="J2357" s="139">
        <v>1.25</v>
      </c>
      <c r="K2357" s="162">
        <v>3.3967499999999998E-2</v>
      </c>
      <c r="L2357" s="28"/>
      <c r="M2357" s="73"/>
      <c r="N2357" s="160">
        <v>554.75</v>
      </c>
      <c r="O2357" s="73"/>
      <c r="P2357" s="137">
        <v>18.84</v>
      </c>
      <c r="HY2357" s="117"/>
      <c r="HZ2357" s="117"/>
      <c r="IA2357" s="87"/>
      <c r="IB2357" s="87"/>
      <c r="IC2357" s="87"/>
      <c r="ID2357" s="87"/>
      <c r="IE2357" s="87"/>
      <c r="IG2357" s="29"/>
      <c r="IH2357" s="29"/>
      <c r="II2357" s="29" t="s">
        <v>107</v>
      </c>
      <c r="IJ2357" s="116"/>
      <c r="IK2357" s="87"/>
      <c r="IL2357" s="29"/>
      <c r="IM2357" s="87"/>
      <c r="IO2357" s="96"/>
    </row>
    <row r="2358" spans="1:249" s="1" customFormat="1" ht="14.4" x14ac:dyDescent="0.3">
      <c r="A2358" s="159"/>
      <c r="B2358" s="142" t="s">
        <v>93</v>
      </c>
      <c r="C2358" s="285" t="s">
        <v>110</v>
      </c>
      <c r="D2358" s="285"/>
      <c r="E2358" s="285"/>
      <c r="F2358" s="285"/>
      <c r="G2358" s="285"/>
      <c r="H2358" s="141"/>
      <c r="I2358" s="73"/>
      <c r="J2358" s="73"/>
      <c r="K2358" s="73"/>
      <c r="L2358" s="28"/>
      <c r="M2358" s="73"/>
      <c r="N2358" s="28"/>
      <c r="O2358" s="73"/>
      <c r="P2358" s="152">
        <v>24055.99</v>
      </c>
      <c r="HY2358" s="117"/>
      <c r="HZ2358" s="117"/>
      <c r="IA2358" s="87"/>
      <c r="IB2358" s="87"/>
      <c r="IC2358" s="87"/>
      <c r="ID2358" s="87"/>
      <c r="IE2358" s="87"/>
      <c r="IG2358" s="29" t="s">
        <v>110</v>
      </c>
      <c r="IH2358" s="29"/>
      <c r="II2358" s="29"/>
      <c r="IJ2358" s="116"/>
      <c r="IK2358" s="87"/>
      <c r="IL2358" s="29"/>
      <c r="IM2358" s="87"/>
      <c r="IO2358" s="96"/>
    </row>
    <row r="2359" spans="1:249" s="1" customFormat="1" ht="14.4" x14ac:dyDescent="0.3">
      <c r="A2359" s="158"/>
      <c r="B2359" s="142" t="s">
        <v>173</v>
      </c>
      <c r="C2359" s="285" t="s">
        <v>174</v>
      </c>
      <c r="D2359" s="285"/>
      <c r="E2359" s="285"/>
      <c r="F2359" s="285"/>
      <c r="G2359" s="285"/>
      <c r="H2359" s="141" t="s">
        <v>175</v>
      </c>
      <c r="I2359" s="157">
        <v>1.8408</v>
      </c>
      <c r="J2359" s="73"/>
      <c r="K2359" s="162">
        <v>0.35729929999999999</v>
      </c>
      <c r="L2359" s="49"/>
      <c r="M2359" s="56"/>
      <c r="N2359" s="153">
        <v>7.22</v>
      </c>
      <c r="O2359" s="73"/>
      <c r="P2359" s="152">
        <v>2.58</v>
      </c>
      <c r="Q2359" s="144"/>
      <c r="R2359" s="144"/>
      <c r="HY2359" s="117"/>
      <c r="HZ2359" s="117"/>
      <c r="IA2359" s="87"/>
      <c r="IB2359" s="87"/>
      <c r="IC2359" s="87"/>
      <c r="ID2359" s="87"/>
      <c r="IE2359" s="87"/>
      <c r="IG2359" s="29"/>
      <c r="IH2359" s="29" t="s">
        <v>174</v>
      </c>
      <c r="II2359" s="29"/>
      <c r="IJ2359" s="116"/>
      <c r="IK2359" s="87"/>
      <c r="IL2359" s="29"/>
      <c r="IM2359" s="87"/>
      <c r="IO2359" s="96"/>
    </row>
    <row r="2360" spans="1:249" s="1" customFormat="1" ht="14.4" x14ac:dyDescent="0.3">
      <c r="A2360" s="158"/>
      <c r="B2360" s="142" t="s">
        <v>929</v>
      </c>
      <c r="C2360" s="285" t="s">
        <v>930</v>
      </c>
      <c r="D2360" s="285"/>
      <c r="E2360" s="285"/>
      <c r="F2360" s="285"/>
      <c r="G2360" s="285"/>
      <c r="H2360" s="141" t="s">
        <v>187</v>
      </c>
      <c r="I2360" s="140">
        <v>100</v>
      </c>
      <c r="J2360" s="73"/>
      <c r="K2360" s="139">
        <v>19.41</v>
      </c>
      <c r="L2360" s="155">
        <v>44.19</v>
      </c>
      <c r="M2360" s="154">
        <v>1.58</v>
      </c>
      <c r="N2360" s="153">
        <v>69.819999999999993</v>
      </c>
      <c r="O2360" s="73"/>
      <c r="P2360" s="152">
        <v>1355.21</v>
      </c>
      <c r="Q2360" s="144"/>
      <c r="R2360" s="144"/>
      <c r="HY2360" s="117"/>
      <c r="HZ2360" s="117"/>
      <c r="IA2360" s="87"/>
      <c r="IB2360" s="87"/>
      <c r="IC2360" s="87"/>
      <c r="ID2360" s="87"/>
      <c r="IE2360" s="87"/>
      <c r="IG2360" s="29"/>
      <c r="IH2360" s="29" t="s">
        <v>930</v>
      </c>
      <c r="II2360" s="29"/>
      <c r="IJ2360" s="116"/>
      <c r="IK2360" s="87"/>
      <c r="IL2360" s="29"/>
      <c r="IM2360" s="87"/>
      <c r="IO2360" s="96"/>
    </row>
    <row r="2361" spans="1:249" s="1" customFormat="1" ht="20.399999999999999" x14ac:dyDescent="0.3">
      <c r="A2361" s="158"/>
      <c r="B2361" s="142" t="s">
        <v>931</v>
      </c>
      <c r="C2361" s="285" t="s">
        <v>932</v>
      </c>
      <c r="D2361" s="285"/>
      <c r="E2361" s="285"/>
      <c r="F2361" s="285"/>
      <c r="G2361" s="285"/>
      <c r="H2361" s="141" t="s">
        <v>94</v>
      </c>
      <c r="I2361" s="138">
        <v>0.7</v>
      </c>
      <c r="J2361" s="73"/>
      <c r="K2361" s="161">
        <v>0.13586999999999999</v>
      </c>
      <c r="L2361" s="155">
        <v>766.58</v>
      </c>
      <c r="M2361" s="154">
        <v>1.55</v>
      </c>
      <c r="N2361" s="153">
        <v>1188.2</v>
      </c>
      <c r="O2361" s="73"/>
      <c r="P2361" s="152">
        <v>161.44</v>
      </c>
      <c r="Q2361" s="144"/>
      <c r="R2361" s="144"/>
      <c r="HY2361" s="117"/>
      <c r="HZ2361" s="117"/>
      <c r="IA2361" s="87"/>
      <c r="IB2361" s="87"/>
      <c r="IC2361" s="87"/>
      <c r="ID2361" s="87"/>
      <c r="IE2361" s="87"/>
      <c r="IG2361" s="29"/>
      <c r="IH2361" s="29" t="s">
        <v>932</v>
      </c>
      <c r="II2361" s="29"/>
      <c r="IJ2361" s="116"/>
      <c r="IK2361" s="87"/>
      <c r="IL2361" s="29"/>
      <c r="IM2361" s="87"/>
      <c r="IO2361" s="96"/>
    </row>
    <row r="2362" spans="1:249" s="1" customFormat="1" ht="20.399999999999999" x14ac:dyDescent="0.3">
      <c r="A2362" s="158"/>
      <c r="B2362" s="142" t="s">
        <v>933</v>
      </c>
      <c r="C2362" s="285" t="s">
        <v>934</v>
      </c>
      <c r="D2362" s="285"/>
      <c r="E2362" s="285"/>
      <c r="F2362" s="285"/>
      <c r="G2362" s="285"/>
      <c r="H2362" s="141" t="s">
        <v>187</v>
      </c>
      <c r="I2362" s="140">
        <v>1050</v>
      </c>
      <c r="J2362" s="73"/>
      <c r="K2362" s="163">
        <v>203.80500000000001</v>
      </c>
      <c r="L2362" s="155">
        <v>69.989999999999995</v>
      </c>
      <c r="M2362" s="154">
        <v>1.58</v>
      </c>
      <c r="N2362" s="153">
        <v>110.58</v>
      </c>
      <c r="O2362" s="73"/>
      <c r="P2362" s="152">
        <v>22536.76</v>
      </c>
      <c r="Q2362" s="144"/>
      <c r="R2362" s="144"/>
      <c r="HY2362" s="117"/>
      <c r="HZ2362" s="117"/>
      <c r="IA2362" s="87"/>
      <c r="IB2362" s="87"/>
      <c r="IC2362" s="87"/>
      <c r="ID2362" s="87"/>
      <c r="IE2362" s="87"/>
      <c r="IG2362" s="29"/>
      <c r="IH2362" s="29" t="s">
        <v>934</v>
      </c>
      <c r="II2362" s="29"/>
      <c r="IJ2362" s="116"/>
      <c r="IK2362" s="87"/>
      <c r="IL2362" s="29"/>
      <c r="IM2362" s="87"/>
      <c r="IO2362" s="96"/>
    </row>
    <row r="2363" spans="1:249" s="1" customFormat="1" ht="20.399999999999999" x14ac:dyDescent="0.3">
      <c r="A2363" s="151" t="s">
        <v>233</v>
      </c>
      <c r="B2363" s="150" t="s">
        <v>935</v>
      </c>
      <c r="C2363" s="320" t="s">
        <v>936</v>
      </c>
      <c r="D2363" s="320"/>
      <c r="E2363" s="320"/>
      <c r="F2363" s="320"/>
      <c r="G2363" s="320"/>
      <c r="H2363" s="149" t="s">
        <v>187</v>
      </c>
      <c r="I2363" s="148">
        <v>0</v>
      </c>
      <c r="J2363" s="146"/>
      <c r="K2363" s="148">
        <v>0</v>
      </c>
      <c r="L2363" s="147"/>
      <c r="M2363" s="146"/>
      <c r="N2363" s="147"/>
      <c r="O2363" s="146"/>
      <c r="P2363" s="145"/>
      <c r="HY2363" s="117"/>
      <c r="HZ2363" s="117"/>
      <c r="IA2363" s="87"/>
      <c r="IB2363" s="87"/>
      <c r="IC2363" s="87"/>
      <c r="ID2363" s="87"/>
      <c r="IE2363" s="87"/>
      <c r="IG2363" s="29"/>
      <c r="IH2363" s="29"/>
      <c r="II2363" s="29"/>
      <c r="IJ2363" s="116" t="s">
        <v>936</v>
      </c>
      <c r="IK2363" s="87"/>
      <c r="IL2363" s="29"/>
      <c r="IM2363" s="87"/>
      <c r="IO2363" s="96"/>
    </row>
    <row r="2364" spans="1:249" s="1" customFormat="1" ht="14.4" x14ac:dyDescent="0.3">
      <c r="A2364" s="104"/>
      <c r="B2364" s="103"/>
      <c r="C2364" s="319" t="s">
        <v>82</v>
      </c>
      <c r="D2364" s="319"/>
      <c r="E2364" s="319"/>
      <c r="F2364" s="319"/>
      <c r="G2364" s="319"/>
      <c r="H2364" s="126"/>
      <c r="I2364" s="124"/>
      <c r="J2364" s="124"/>
      <c r="K2364" s="124"/>
      <c r="L2364" s="125"/>
      <c r="M2364" s="124"/>
      <c r="N2364" s="136"/>
      <c r="O2364" s="124"/>
      <c r="P2364" s="135">
        <v>37441.03</v>
      </c>
      <c r="Q2364" s="144"/>
      <c r="R2364" s="144"/>
      <c r="HY2364" s="117"/>
      <c r="HZ2364" s="117"/>
      <c r="IA2364" s="87"/>
      <c r="IB2364" s="87"/>
      <c r="IC2364" s="87"/>
      <c r="ID2364" s="87"/>
      <c r="IE2364" s="87"/>
      <c r="IG2364" s="29"/>
      <c r="IH2364" s="29"/>
      <c r="II2364" s="29"/>
      <c r="IJ2364" s="116"/>
      <c r="IK2364" s="87" t="s">
        <v>82</v>
      </c>
      <c r="IL2364" s="29"/>
      <c r="IM2364" s="87"/>
      <c r="IO2364" s="96"/>
    </row>
    <row r="2365" spans="1:249" s="1" customFormat="1" ht="14.4" x14ac:dyDescent="0.3">
      <c r="A2365" s="143"/>
      <c r="B2365" s="142"/>
      <c r="C2365" s="285" t="s">
        <v>83</v>
      </c>
      <c r="D2365" s="285"/>
      <c r="E2365" s="285"/>
      <c r="F2365" s="285"/>
      <c r="G2365" s="285"/>
      <c r="H2365" s="141"/>
      <c r="I2365" s="73"/>
      <c r="J2365" s="73"/>
      <c r="K2365" s="73"/>
      <c r="L2365" s="28"/>
      <c r="M2365" s="73"/>
      <c r="N2365" s="28"/>
      <c r="O2365" s="73"/>
      <c r="P2365" s="152">
        <v>13181.69</v>
      </c>
      <c r="HY2365" s="117"/>
      <c r="HZ2365" s="117"/>
      <c r="IA2365" s="87"/>
      <c r="IB2365" s="87"/>
      <c r="IC2365" s="87"/>
      <c r="ID2365" s="87"/>
      <c r="IE2365" s="87"/>
      <c r="IG2365" s="29"/>
      <c r="IH2365" s="29"/>
      <c r="II2365" s="29"/>
      <c r="IJ2365" s="116"/>
      <c r="IK2365" s="87"/>
      <c r="IL2365" s="29" t="s">
        <v>83</v>
      </c>
      <c r="IM2365" s="87"/>
      <c r="IO2365" s="96"/>
    </row>
    <row r="2366" spans="1:249" s="1" customFormat="1" ht="20.399999999999999" x14ac:dyDescent="0.3">
      <c r="A2366" s="143"/>
      <c r="B2366" s="142" t="s">
        <v>188</v>
      </c>
      <c r="C2366" s="285" t="s">
        <v>189</v>
      </c>
      <c r="D2366" s="285"/>
      <c r="E2366" s="285"/>
      <c r="F2366" s="285"/>
      <c r="G2366" s="285"/>
      <c r="H2366" s="141" t="s">
        <v>84</v>
      </c>
      <c r="I2366" s="140">
        <v>100</v>
      </c>
      <c r="J2366" s="138">
        <v>0.9</v>
      </c>
      <c r="K2366" s="140">
        <v>90</v>
      </c>
      <c r="L2366" s="28"/>
      <c r="M2366" s="73"/>
      <c r="N2366" s="28"/>
      <c r="O2366" s="73"/>
      <c r="P2366" s="152">
        <v>11863.52</v>
      </c>
      <c r="HY2366" s="117"/>
      <c r="HZ2366" s="117"/>
      <c r="IA2366" s="87"/>
      <c r="IB2366" s="87"/>
      <c r="IC2366" s="87"/>
      <c r="ID2366" s="87"/>
      <c r="IE2366" s="87"/>
      <c r="IG2366" s="29"/>
      <c r="IH2366" s="29"/>
      <c r="II2366" s="29"/>
      <c r="IJ2366" s="116"/>
      <c r="IK2366" s="87"/>
      <c r="IL2366" s="29" t="s">
        <v>189</v>
      </c>
      <c r="IM2366" s="87"/>
      <c r="IO2366" s="96"/>
    </row>
    <row r="2367" spans="1:249" s="1" customFormat="1" ht="20.399999999999999" x14ac:dyDescent="0.3">
      <c r="A2367" s="143"/>
      <c r="B2367" s="142" t="s">
        <v>190</v>
      </c>
      <c r="C2367" s="285" t="s">
        <v>191</v>
      </c>
      <c r="D2367" s="285"/>
      <c r="E2367" s="285"/>
      <c r="F2367" s="285"/>
      <c r="G2367" s="285"/>
      <c r="H2367" s="141" t="s">
        <v>84</v>
      </c>
      <c r="I2367" s="140">
        <v>49</v>
      </c>
      <c r="J2367" s="139">
        <v>0.85</v>
      </c>
      <c r="K2367" s="139">
        <v>41.65</v>
      </c>
      <c r="L2367" s="28"/>
      <c r="M2367" s="73"/>
      <c r="N2367" s="28"/>
      <c r="O2367" s="73"/>
      <c r="P2367" s="152">
        <v>5490.17</v>
      </c>
      <c r="HY2367" s="117"/>
      <c r="HZ2367" s="117"/>
      <c r="IA2367" s="87"/>
      <c r="IB2367" s="87"/>
      <c r="IC2367" s="87"/>
      <c r="ID2367" s="87"/>
      <c r="IE2367" s="87"/>
      <c r="IG2367" s="29"/>
      <c r="IH2367" s="29"/>
      <c r="II2367" s="29"/>
      <c r="IJ2367" s="116"/>
      <c r="IK2367" s="87"/>
      <c r="IL2367" s="29" t="s">
        <v>191</v>
      </c>
      <c r="IM2367" s="87"/>
      <c r="IO2367" s="96"/>
    </row>
    <row r="2368" spans="1:249" s="1" customFormat="1" ht="14.4" x14ac:dyDescent="0.3">
      <c r="A2368" s="129"/>
      <c r="B2368" s="128"/>
      <c r="C2368" s="319" t="s">
        <v>85</v>
      </c>
      <c r="D2368" s="319"/>
      <c r="E2368" s="319"/>
      <c r="F2368" s="319"/>
      <c r="G2368" s="319"/>
      <c r="H2368" s="126"/>
      <c r="I2368" s="124"/>
      <c r="J2368" s="124"/>
      <c r="K2368" s="124"/>
      <c r="L2368" s="125"/>
      <c r="M2368" s="124"/>
      <c r="N2368" s="136">
        <v>282301.49</v>
      </c>
      <c r="O2368" s="124"/>
      <c r="P2368" s="135">
        <v>54794.720000000001</v>
      </c>
      <c r="HY2368" s="117"/>
      <c r="HZ2368" s="117"/>
      <c r="IA2368" s="87"/>
      <c r="IB2368" s="87"/>
      <c r="IC2368" s="87"/>
      <c r="ID2368" s="87"/>
      <c r="IE2368" s="87"/>
      <c r="IG2368" s="29"/>
      <c r="IH2368" s="29"/>
      <c r="II2368" s="29"/>
      <c r="IJ2368" s="116"/>
      <c r="IK2368" s="87"/>
      <c r="IL2368" s="29"/>
      <c r="IM2368" s="87" t="s">
        <v>85</v>
      </c>
      <c r="IO2368" s="96"/>
    </row>
    <row r="2369" spans="1:249" s="1" customFormat="1" ht="40.799999999999997" x14ac:dyDescent="0.3">
      <c r="A2369" s="134" t="s">
        <v>1091</v>
      </c>
      <c r="B2369" s="127" t="s">
        <v>937</v>
      </c>
      <c r="C2369" s="317" t="s">
        <v>936</v>
      </c>
      <c r="D2369" s="317"/>
      <c r="E2369" s="317"/>
      <c r="F2369" s="317"/>
      <c r="G2369" s="317"/>
      <c r="H2369" s="126" t="s">
        <v>187</v>
      </c>
      <c r="I2369" s="124">
        <v>116.46</v>
      </c>
      <c r="J2369" s="133">
        <v>1</v>
      </c>
      <c r="K2369" s="169">
        <v>116.46</v>
      </c>
      <c r="L2369" s="132">
        <v>39.18</v>
      </c>
      <c r="M2369" s="169">
        <v>1.58</v>
      </c>
      <c r="N2369" s="130">
        <v>61.9</v>
      </c>
      <c r="O2369" s="124"/>
      <c r="P2369" s="135">
        <v>7208.87</v>
      </c>
      <c r="HY2369" s="117"/>
      <c r="HZ2369" s="117"/>
      <c r="IA2369" s="87" t="s">
        <v>936</v>
      </c>
      <c r="IB2369" s="87" t="s">
        <v>4</v>
      </c>
      <c r="IC2369" s="87" t="s">
        <v>4</v>
      </c>
      <c r="ID2369" s="87" t="s">
        <v>4</v>
      </c>
      <c r="IE2369" s="87" t="s">
        <v>4</v>
      </c>
      <c r="IG2369" s="29"/>
      <c r="IH2369" s="29"/>
      <c r="II2369" s="29"/>
      <c r="IJ2369" s="116"/>
      <c r="IK2369" s="87"/>
      <c r="IL2369" s="29"/>
      <c r="IM2369" s="87"/>
      <c r="IO2369" s="96"/>
    </row>
    <row r="2370" spans="1:249" s="1" customFormat="1" ht="14.4" x14ac:dyDescent="0.3">
      <c r="A2370" s="166"/>
      <c r="B2370" s="165"/>
      <c r="C2370" s="287" t="s">
        <v>938</v>
      </c>
      <c r="D2370" s="287"/>
      <c r="E2370" s="287"/>
      <c r="F2370" s="287"/>
      <c r="G2370" s="287"/>
      <c r="H2370" s="287"/>
      <c r="I2370" s="287"/>
      <c r="J2370" s="287"/>
      <c r="K2370" s="287"/>
      <c r="L2370" s="287"/>
      <c r="M2370" s="287"/>
      <c r="N2370" s="287"/>
      <c r="O2370" s="287"/>
      <c r="P2370" s="318"/>
      <c r="HY2370" s="117"/>
      <c r="HZ2370" s="117"/>
      <c r="IA2370" s="87"/>
      <c r="IB2370" s="87"/>
      <c r="IC2370" s="87"/>
      <c r="ID2370" s="87"/>
      <c r="IE2370" s="87"/>
      <c r="IF2370" s="50" t="s">
        <v>938</v>
      </c>
      <c r="IG2370" s="29"/>
      <c r="IH2370" s="29"/>
      <c r="II2370" s="29"/>
      <c r="IJ2370" s="116"/>
      <c r="IK2370" s="87"/>
      <c r="IL2370" s="29"/>
      <c r="IM2370" s="87"/>
      <c r="IO2370" s="96"/>
    </row>
    <row r="2371" spans="1:249" s="1" customFormat="1" ht="14.4" x14ac:dyDescent="0.3">
      <c r="A2371" s="129"/>
      <c r="B2371" s="128"/>
      <c r="C2371" s="319" t="s">
        <v>85</v>
      </c>
      <c r="D2371" s="319"/>
      <c r="E2371" s="319"/>
      <c r="F2371" s="319"/>
      <c r="G2371" s="319"/>
      <c r="H2371" s="126"/>
      <c r="I2371" s="124"/>
      <c r="J2371" s="124"/>
      <c r="K2371" s="124"/>
      <c r="L2371" s="125"/>
      <c r="M2371" s="124"/>
      <c r="N2371" s="125"/>
      <c r="O2371" s="124"/>
      <c r="P2371" s="135">
        <v>7208.87</v>
      </c>
      <c r="HY2371" s="117"/>
      <c r="HZ2371" s="117"/>
      <c r="IA2371" s="87"/>
      <c r="IB2371" s="87"/>
      <c r="IC2371" s="87"/>
      <c r="ID2371" s="87"/>
      <c r="IE2371" s="87"/>
      <c r="IG2371" s="29"/>
      <c r="IH2371" s="29"/>
      <c r="II2371" s="29"/>
      <c r="IJ2371" s="116"/>
      <c r="IK2371" s="87"/>
      <c r="IL2371" s="29"/>
      <c r="IM2371" s="87" t="s">
        <v>85</v>
      </c>
      <c r="IO2371" s="96"/>
    </row>
    <row r="2372" spans="1:249" s="1" customFormat="1" ht="14.4" x14ac:dyDescent="0.3">
      <c r="A2372" s="308" t="s">
        <v>939</v>
      </c>
      <c r="B2372" s="309"/>
      <c r="C2372" s="309"/>
      <c r="D2372" s="309"/>
      <c r="E2372" s="309"/>
      <c r="F2372" s="309"/>
      <c r="G2372" s="309"/>
      <c r="H2372" s="309"/>
      <c r="I2372" s="309"/>
      <c r="J2372" s="309"/>
      <c r="K2372" s="309"/>
      <c r="L2372" s="309"/>
      <c r="M2372" s="309"/>
      <c r="N2372" s="309"/>
      <c r="O2372" s="309"/>
      <c r="P2372" s="310"/>
      <c r="HY2372" s="117"/>
      <c r="HZ2372" s="117" t="s">
        <v>939</v>
      </c>
      <c r="IA2372" s="87"/>
      <c r="IB2372" s="87"/>
      <c r="IC2372" s="87"/>
      <c r="ID2372" s="87"/>
      <c r="IE2372" s="87"/>
      <c r="IG2372" s="29"/>
      <c r="IH2372" s="29"/>
      <c r="II2372" s="29"/>
      <c r="IJ2372" s="116"/>
      <c r="IK2372" s="87"/>
      <c r="IL2372" s="29"/>
      <c r="IM2372" s="87"/>
      <c r="IO2372" s="96"/>
    </row>
    <row r="2373" spans="1:249" s="1" customFormat="1" ht="20.399999999999999" x14ac:dyDescent="0.3">
      <c r="A2373" s="134" t="s">
        <v>1090</v>
      </c>
      <c r="B2373" s="127" t="s">
        <v>940</v>
      </c>
      <c r="C2373" s="317" t="s">
        <v>941</v>
      </c>
      <c r="D2373" s="317"/>
      <c r="E2373" s="317"/>
      <c r="F2373" s="317"/>
      <c r="G2373" s="317"/>
      <c r="H2373" s="126" t="s">
        <v>94</v>
      </c>
      <c r="I2373" s="124">
        <v>0.03</v>
      </c>
      <c r="J2373" s="133">
        <v>1</v>
      </c>
      <c r="K2373" s="169">
        <v>0.03</v>
      </c>
      <c r="L2373" s="125"/>
      <c r="M2373" s="124"/>
      <c r="N2373" s="168"/>
      <c r="O2373" s="124"/>
      <c r="P2373" s="167"/>
      <c r="HY2373" s="117"/>
      <c r="HZ2373" s="117"/>
      <c r="IA2373" s="87" t="s">
        <v>941</v>
      </c>
      <c r="IB2373" s="87" t="s">
        <v>4</v>
      </c>
      <c r="IC2373" s="87" t="s">
        <v>4</v>
      </c>
      <c r="ID2373" s="87" t="s">
        <v>4</v>
      </c>
      <c r="IE2373" s="87" t="s">
        <v>4</v>
      </c>
      <c r="IG2373" s="29"/>
      <c r="IH2373" s="29"/>
      <c r="II2373" s="29"/>
      <c r="IJ2373" s="116"/>
      <c r="IK2373" s="87"/>
      <c r="IL2373" s="29"/>
      <c r="IM2373" s="87"/>
      <c r="IO2373" s="96"/>
    </row>
    <row r="2374" spans="1:249" s="1" customFormat="1" ht="14.4" x14ac:dyDescent="0.3">
      <c r="A2374" s="166"/>
      <c r="B2374" s="165"/>
      <c r="C2374" s="287" t="s">
        <v>942</v>
      </c>
      <c r="D2374" s="287"/>
      <c r="E2374" s="287"/>
      <c r="F2374" s="287"/>
      <c r="G2374" s="287"/>
      <c r="H2374" s="287"/>
      <c r="I2374" s="287"/>
      <c r="J2374" s="287"/>
      <c r="K2374" s="287"/>
      <c r="L2374" s="287"/>
      <c r="M2374" s="287"/>
      <c r="N2374" s="287"/>
      <c r="O2374" s="287"/>
      <c r="P2374" s="318"/>
      <c r="HY2374" s="117"/>
      <c r="HZ2374" s="117"/>
      <c r="IA2374" s="87"/>
      <c r="IB2374" s="87"/>
      <c r="IC2374" s="87"/>
      <c r="ID2374" s="87"/>
      <c r="IE2374" s="87"/>
      <c r="IF2374" s="50" t="s">
        <v>942</v>
      </c>
      <c r="IG2374" s="29"/>
      <c r="IH2374" s="29"/>
      <c r="II2374" s="29"/>
      <c r="IJ2374" s="116"/>
      <c r="IK2374" s="87"/>
      <c r="IL2374" s="29"/>
      <c r="IM2374" s="87"/>
      <c r="IO2374" s="96"/>
    </row>
    <row r="2375" spans="1:249" s="1" customFormat="1" ht="20.399999999999999" x14ac:dyDescent="0.3">
      <c r="A2375" s="164"/>
      <c r="B2375" s="103" t="s">
        <v>1045</v>
      </c>
      <c r="C2375" s="321" t="s">
        <v>1044</v>
      </c>
      <c r="D2375" s="321"/>
      <c r="E2375" s="321"/>
      <c r="F2375" s="321"/>
      <c r="G2375" s="321"/>
      <c r="H2375" s="321"/>
      <c r="I2375" s="321"/>
      <c r="J2375" s="321"/>
      <c r="K2375" s="321"/>
      <c r="L2375" s="321"/>
      <c r="M2375" s="321"/>
      <c r="N2375" s="321"/>
      <c r="O2375" s="321"/>
      <c r="P2375" s="322"/>
      <c r="HY2375" s="117"/>
      <c r="HZ2375" s="117"/>
      <c r="IA2375" s="87"/>
      <c r="IB2375" s="87"/>
      <c r="IC2375" s="87"/>
      <c r="ID2375" s="87"/>
      <c r="IE2375" s="87"/>
      <c r="IG2375" s="29"/>
      <c r="IH2375" s="29"/>
      <c r="II2375" s="29"/>
      <c r="IJ2375" s="116"/>
      <c r="IK2375" s="87"/>
      <c r="IL2375" s="29"/>
      <c r="IM2375" s="87"/>
      <c r="IN2375" s="50" t="s">
        <v>1044</v>
      </c>
      <c r="IO2375" s="96"/>
    </row>
    <row r="2376" spans="1:249" s="1" customFormat="1" ht="14.4" x14ac:dyDescent="0.3">
      <c r="A2376" s="159"/>
      <c r="B2376" s="142" t="s">
        <v>62</v>
      </c>
      <c r="C2376" s="285" t="s">
        <v>64</v>
      </c>
      <c r="D2376" s="285"/>
      <c r="E2376" s="285"/>
      <c r="F2376" s="285"/>
      <c r="G2376" s="285"/>
      <c r="H2376" s="141" t="s">
        <v>65</v>
      </c>
      <c r="I2376" s="73"/>
      <c r="J2376" s="73"/>
      <c r="K2376" s="157">
        <v>0.85560000000000003</v>
      </c>
      <c r="L2376" s="28"/>
      <c r="M2376" s="73"/>
      <c r="N2376" s="28"/>
      <c r="O2376" s="73"/>
      <c r="P2376" s="137">
        <v>421.51</v>
      </c>
      <c r="HY2376" s="117"/>
      <c r="HZ2376" s="117"/>
      <c r="IA2376" s="87"/>
      <c r="IB2376" s="87"/>
      <c r="IC2376" s="87"/>
      <c r="ID2376" s="87"/>
      <c r="IE2376" s="87"/>
      <c r="IG2376" s="29" t="s">
        <v>64</v>
      </c>
      <c r="IH2376" s="29"/>
      <c r="II2376" s="29"/>
      <c r="IJ2376" s="116"/>
      <c r="IK2376" s="87"/>
      <c r="IL2376" s="29"/>
      <c r="IM2376" s="87"/>
      <c r="IO2376" s="96"/>
    </row>
    <row r="2377" spans="1:249" s="1" customFormat="1" ht="14.4" x14ac:dyDescent="0.3">
      <c r="A2377" s="158"/>
      <c r="B2377" s="142" t="s">
        <v>138</v>
      </c>
      <c r="C2377" s="285" t="s">
        <v>139</v>
      </c>
      <c r="D2377" s="285"/>
      <c r="E2377" s="285"/>
      <c r="F2377" s="285"/>
      <c r="G2377" s="285"/>
      <c r="H2377" s="141" t="s">
        <v>65</v>
      </c>
      <c r="I2377" s="138">
        <v>24.8</v>
      </c>
      <c r="J2377" s="139">
        <v>1.1499999999999999</v>
      </c>
      <c r="K2377" s="157">
        <v>0.85560000000000003</v>
      </c>
      <c r="L2377" s="49"/>
      <c r="M2377" s="56"/>
      <c r="N2377" s="153">
        <v>492.65</v>
      </c>
      <c r="O2377" s="73"/>
      <c r="P2377" s="152">
        <v>421.51</v>
      </c>
      <c r="Q2377" s="144"/>
      <c r="R2377" s="144"/>
      <c r="HY2377" s="117"/>
      <c r="HZ2377" s="117"/>
      <c r="IA2377" s="87"/>
      <c r="IB2377" s="87"/>
      <c r="IC2377" s="87"/>
      <c r="ID2377" s="87"/>
      <c r="IE2377" s="87"/>
      <c r="IG2377" s="29"/>
      <c r="IH2377" s="29" t="s">
        <v>139</v>
      </c>
      <c r="II2377" s="29"/>
      <c r="IJ2377" s="116"/>
      <c r="IK2377" s="87"/>
      <c r="IL2377" s="29"/>
      <c r="IM2377" s="87"/>
      <c r="IO2377" s="96"/>
    </row>
    <row r="2378" spans="1:249" s="1" customFormat="1" ht="14.4" x14ac:dyDescent="0.3">
      <c r="A2378" s="159"/>
      <c r="B2378" s="142" t="s">
        <v>66</v>
      </c>
      <c r="C2378" s="285" t="s">
        <v>67</v>
      </c>
      <c r="D2378" s="285"/>
      <c r="E2378" s="285"/>
      <c r="F2378" s="285"/>
      <c r="G2378" s="285"/>
      <c r="H2378" s="141"/>
      <c r="I2378" s="73"/>
      <c r="J2378" s="73"/>
      <c r="K2378" s="73"/>
      <c r="L2378" s="28"/>
      <c r="M2378" s="73"/>
      <c r="N2378" s="28"/>
      <c r="O2378" s="73"/>
      <c r="P2378" s="137">
        <v>0.55000000000000004</v>
      </c>
      <c r="HY2378" s="117"/>
      <c r="HZ2378" s="117"/>
      <c r="IA2378" s="87"/>
      <c r="IB2378" s="87"/>
      <c r="IC2378" s="87"/>
      <c r="ID2378" s="87"/>
      <c r="IE2378" s="87"/>
      <c r="IG2378" s="29" t="s">
        <v>67</v>
      </c>
      <c r="IH2378" s="29"/>
      <c r="II2378" s="29"/>
      <c r="IJ2378" s="116"/>
      <c r="IK2378" s="87"/>
      <c r="IL2378" s="29"/>
      <c r="IM2378" s="87"/>
      <c r="IO2378" s="96"/>
    </row>
    <row r="2379" spans="1:249" s="1" customFormat="1" ht="14.4" x14ac:dyDescent="0.3">
      <c r="A2379" s="159"/>
      <c r="B2379" s="142"/>
      <c r="C2379" s="285" t="s">
        <v>68</v>
      </c>
      <c r="D2379" s="285"/>
      <c r="E2379" s="285"/>
      <c r="F2379" s="285"/>
      <c r="G2379" s="285"/>
      <c r="H2379" s="141" t="s">
        <v>65</v>
      </c>
      <c r="I2379" s="73"/>
      <c r="J2379" s="73"/>
      <c r="K2379" s="162">
        <v>8.6249999999999999E-4</v>
      </c>
      <c r="L2379" s="28"/>
      <c r="M2379" s="73"/>
      <c r="N2379" s="28"/>
      <c r="O2379" s="73"/>
      <c r="P2379" s="137">
        <v>0.48</v>
      </c>
      <c r="HY2379" s="117"/>
      <c r="HZ2379" s="117"/>
      <c r="IA2379" s="87"/>
      <c r="IB2379" s="87"/>
      <c r="IC2379" s="87"/>
      <c r="ID2379" s="87"/>
      <c r="IE2379" s="87"/>
      <c r="IG2379" s="29" t="s">
        <v>68</v>
      </c>
      <c r="IH2379" s="29"/>
      <c r="II2379" s="29"/>
      <c r="IJ2379" s="116"/>
      <c r="IK2379" s="87"/>
      <c r="IL2379" s="29"/>
      <c r="IM2379" s="87"/>
      <c r="IO2379" s="96"/>
    </row>
    <row r="2380" spans="1:249" s="1" customFormat="1" ht="20.399999999999999" x14ac:dyDescent="0.3">
      <c r="A2380" s="158"/>
      <c r="B2380" s="142" t="s">
        <v>69</v>
      </c>
      <c r="C2380" s="285" t="s">
        <v>70</v>
      </c>
      <c r="D2380" s="285"/>
      <c r="E2380" s="285"/>
      <c r="F2380" s="285"/>
      <c r="G2380" s="285"/>
      <c r="H2380" s="141" t="s">
        <v>71</v>
      </c>
      <c r="I2380" s="163">
        <v>3.0000000000000001E-3</v>
      </c>
      <c r="J2380" s="139">
        <v>1.25</v>
      </c>
      <c r="K2380" s="162">
        <v>1.125E-4</v>
      </c>
      <c r="L2380" s="155">
        <v>37.32</v>
      </c>
      <c r="M2380" s="154">
        <v>1.45</v>
      </c>
      <c r="N2380" s="153">
        <v>54.11</v>
      </c>
      <c r="O2380" s="73"/>
      <c r="P2380" s="152">
        <v>0.01</v>
      </c>
      <c r="Q2380" s="144"/>
      <c r="R2380" s="144"/>
      <c r="HY2380" s="117"/>
      <c r="HZ2380" s="117"/>
      <c r="IA2380" s="87"/>
      <c r="IB2380" s="87"/>
      <c r="IC2380" s="87"/>
      <c r="ID2380" s="87"/>
      <c r="IE2380" s="87"/>
      <c r="IG2380" s="29"/>
      <c r="IH2380" s="29" t="s">
        <v>70</v>
      </c>
      <c r="II2380" s="29"/>
      <c r="IJ2380" s="116"/>
      <c r="IK2380" s="87"/>
      <c r="IL2380" s="29"/>
      <c r="IM2380" s="87"/>
      <c r="IO2380" s="96"/>
    </row>
    <row r="2381" spans="1:249" s="1" customFormat="1" ht="14.4" x14ac:dyDescent="0.3">
      <c r="A2381" s="143"/>
      <c r="B2381" s="142" t="s">
        <v>72</v>
      </c>
      <c r="C2381" s="285" t="s">
        <v>73</v>
      </c>
      <c r="D2381" s="285"/>
      <c r="E2381" s="285"/>
      <c r="F2381" s="285"/>
      <c r="G2381" s="285"/>
      <c r="H2381" s="141" t="s">
        <v>65</v>
      </c>
      <c r="I2381" s="163">
        <v>3.0000000000000001E-3</v>
      </c>
      <c r="J2381" s="139">
        <v>1.25</v>
      </c>
      <c r="K2381" s="162">
        <v>1.125E-4</v>
      </c>
      <c r="L2381" s="28"/>
      <c r="M2381" s="73"/>
      <c r="N2381" s="160">
        <v>492.65</v>
      </c>
      <c r="O2381" s="73"/>
      <c r="P2381" s="137">
        <v>0.06</v>
      </c>
      <c r="HY2381" s="117"/>
      <c r="HZ2381" s="117"/>
      <c r="IA2381" s="87"/>
      <c r="IB2381" s="87"/>
      <c r="IC2381" s="87"/>
      <c r="ID2381" s="87"/>
      <c r="IE2381" s="87"/>
      <c r="IG2381" s="29"/>
      <c r="IH2381" s="29"/>
      <c r="II2381" s="29" t="s">
        <v>73</v>
      </c>
      <c r="IJ2381" s="116"/>
      <c r="IK2381" s="87"/>
      <c r="IL2381" s="29"/>
      <c r="IM2381" s="87"/>
      <c r="IO2381" s="96"/>
    </row>
    <row r="2382" spans="1:249" s="1" customFormat="1" ht="14.4" x14ac:dyDescent="0.3">
      <c r="A2382" s="158"/>
      <c r="B2382" s="142" t="s">
        <v>104</v>
      </c>
      <c r="C2382" s="285" t="s">
        <v>105</v>
      </c>
      <c r="D2382" s="285"/>
      <c r="E2382" s="285"/>
      <c r="F2382" s="285"/>
      <c r="G2382" s="285"/>
      <c r="H2382" s="141" t="s">
        <v>71</v>
      </c>
      <c r="I2382" s="139">
        <v>0.02</v>
      </c>
      <c r="J2382" s="139">
        <v>1.25</v>
      </c>
      <c r="K2382" s="161">
        <v>7.5000000000000002E-4</v>
      </c>
      <c r="L2382" s="49"/>
      <c r="M2382" s="56"/>
      <c r="N2382" s="153">
        <v>717.22</v>
      </c>
      <c r="O2382" s="73"/>
      <c r="P2382" s="152">
        <v>0.54</v>
      </c>
      <c r="Q2382" s="144"/>
      <c r="R2382" s="144"/>
      <c r="HY2382" s="117"/>
      <c r="HZ2382" s="117"/>
      <c r="IA2382" s="87"/>
      <c r="IB2382" s="87"/>
      <c r="IC2382" s="87"/>
      <c r="ID2382" s="87"/>
      <c r="IE2382" s="87"/>
      <c r="IG2382" s="29"/>
      <c r="IH2382" s="29" t="s">
        <v>105</v>
      </c>
      <c r="II2382" s="29"/>
      <c r="IJ2382" s="116"/>
      <c r="IK2382" s="87"/>
      <c r="IL2382" s="29"/>
      <c r="IM2382" s="87"/>
      <c r="IO2382" s="96"/>
    </row>
    <row r="2383" spans="1:249" s="1" customFormat="1" ht="14.4" x14ac:dyDescent="0.3">
      <c r="A2383" s="143"/>
      <c r="B2383" s="142" t="s">
        <v>106</v>
      </c>
      <c r="C2383" s="285" t="s">
        <v>107</v>
      </c>
      <c r="D2383" s="285"/>
      <c r="E2383" s="285"/>
      <c r="F2383" s="285"/>
      <c r="G2383" s="285"/>
      <c r="H2383" s="141" t="s">
        <v>65</v>
      </c>
      <c r="I2383" s="139">
        <v>0.02</v>
      </c>
      <c r="J2383" s="139">
        <v>1.25</v>
      </c>
      <c r="K2383" s="161">
        <v>7.5000000000000002E-4</v>
      </c>
      <c r="L2383" s="28"/>
      <c r="M2383" s="73"/>
      <c r="N2383" s="160">
        <v>554.75</v>
      </c>
      <c r="O2383" s="73"/>
      <c r="P2383" s="137">
        <v>0.42</v>
      </c>
      <c r="HY2383" s="117"/>
      <c r="HZ2383" s="117"/>
      <c r="IA2383" s="87"/>
      <c r="IB2383" s="87"/>
      <c r="IC2383" s="87"/>
      <c r="ID2383" s="87"/>
      <c r="IE2383" s="87"/>
      <c r="IG2383" s="29"/>
      <c r="IH2383" s="29"/>
      <c r="II2383" s="29" t="s">
        <v>107</v>
      </c>
      <c r="IJ2383" s="116"/>
      <c r="IK2383" s="87"/>
      <c r="IL2383" s="29"/>
      <c r="IM2383" s="87"/>
      <c r="IO2383" s="96"/>
    </row>
    <row r="2384" spans="1:249" s="1" customFormat="1" ht="14.4" x14ac:dyDescent="0.3">
      <c r="A2384" s="159"/>
      <c r="B2384" s="142" t="s">
        <v>93</v>
      </c>
      <c r="C2384" s="285" t="s">
        <v>110</v>
      </c>
      <c r="D2384" s="285"/>
      <c r="E2384" s="285"/>
      <c r="F2384" s="285"/>
      <c r="G2384" s="285"/>
      <c r="H2384" s="141"/>
      <c r="I2384" s="73"/>
      <c r="J2384" s="73"/>
      <c r="K2384" s="73"/>
      <c r="L2384" s="28"/>
      <c r="M2384" s="73"/>
      <c r="N2384" s="28"/>
      <c r="O2384" s="73"/>
      <c r="P2384" s="137">
        <v>70.55</v>
      </c>
      <c r="HY2384" s="117"/>
      <c r="HZ2384" s="117"/>
      <c r="IA2384" s="87"/>
      <c r="IB2384" s="87"/>
      <c r="IC2384" s="87"/>
      <c r="ID2384" s="87"/>
      <c r="IE2384" s="87"/>
      <c r="IG2384" s="29" t="s">
        <v>110</v>
      </c>
      <c r="IH2384" s="29"/>
      <c r="II2384" s="29"/>
      <c r="IJ2384" s="116"/>
      <c r="IK2384" s="87"/>
      <c r="IL2384" s="29"/>
      <c r="IM2384" s="87"/>
      <c r="IO2384" s="96"/>
    </row>
    <row r="2385" spans="1:249" s="1" customFormat="1" ht="20.399999999999999" x14ac:dyDescent="0.3">
      <c r="A2385" s="158"/>
      <c r="B2385" s="142" t="s">
        <v>347</v>
      </c>
      <c r="C2385" s="285" t="s">
        <v>348</v>
      </c>
      <c r="D2385" s="285"/>
      <c r="E2385" s="285"/>
      <c r="F2385" s="285"/>
      <c r="G2385" s="285"/>
      <c r="H2385" s="141" t="s">
        <v>94</v>
      </c>
      <c r="I2385" s="139">
        <v>4.04</v>
      </c>
      <c r="J2385" s="73"/>
      <c r="K2385" s="157">
        <v>0.1212</v>
      </c>
      <c r="L2385" s="155">
        <v>52.34</v>
      </c>
      <c r="M2385" s="154">
        <v>1.46</v>
      </c>
      <c r="N2385" s="153">
        <v>76.42</v>
      </c>
      <c r="O2385" s="73"/>
      <c r="P2385" s="152">
        <v>9.26</v>
      </c>
      <c r="Q2385" s="144"/>
      <c r="R2385" s="144"/>
      <c r="HY2385" s="117"/>
      <c r="HZ2385" s="117"/>
      <c r="IA2385" s="87"/>
      <c r="IB2385" s="87"/>
      <c r="IC2385" s="87"/>
      <c r="ID2385" s="87"/>
      <c r="IE2385" s="87"/>
      <c r="IG2385" s="29"/>
      <c r="IH2385" s="29" t="s">
        <v>348</v>
      </c>
      <c r="II2385" s="29"/>
      <c r="IJ2385" s="116"/>
      <c r="IK2385" s="87"/>
      <c r="IL2385" s="29"/>
      <c r="IM2385" s="87"/>
      <c r="IO2385" s="96"/>
    </row>
    <row r="2386" spans="1:249" s="1" customFormat="1" ht="20.399999999999999" x14ac:dyDescent="0.3">
      <c r="A2386" s="158"/>
      <c r="B2386" s="142" t="s">
        <v>943</v>
      </c>
      <c r="C2386" s="285" t="s">
        <v>944</v>
      </c>
      <c r="D2386" s="285"/>
      <c r="E2386" s="285"/>
      <c r="F2386" s="285"/>
      <c r="G2386" s="285"/>
      <c r="H2386" s="141" t="s">
        <v>449</v>
      </c>
      <c r="I2386" s="157">
        <v>2.1267</v>
      </c>
      <c r="J2386" s="73"/>
      <c r="K2386" s="156">
        <v>6.3800999999999997E-2</v>
      </c>
      <c r="L2386" s="155">
        <v>768.53</v>
      </c>
      <c r="M2386" s="154">
        <v>1.25</v>
      </c>
      <c r="N2386" s="153">
        <v>960.66</v>
      </c>
      <c r="O2386" s="73"/>
      <c r="P2386" s="152">
        <v>61.29</v>
      </c>
      <c r="Q2386" s="144"/>
      <c r="R2386" s="144"/>
      <c r="HY2386" s="117"/>
      <c r="HZ2386" s="117"/>
      <c r="IA2386" s="87"/>
      <c r="IB2386" s="87"/>
      <c r="IC2386" s="87"/>
      <c r="ID2386" s="87"/>
      <c r="IE2386" s="87"/>
      <c r="IG2386" s="29"/>
      <c r="IH2386" s="29" t="s">
        <v>944</v>
      </c>
      <c r="II2386" s="29"/>
      <c r="IJ2386" s="116"/>
      <c r="IK2386" s="87"/>
      <c r="IL2386" s="29"/>
      <c r="IM2386" s="87"/>
      <c r="IO2386" s="96"/>
    </row>
    <row r="2387" spans="1:249" s="1" customFormat="1" ht="14.4" x14ac:dyDescent="0.3">
      <c r="A2387" s="151" t="s">
        <v>233</v>
      </c>
      <c r="B2387" s="150" t="s">
        <v>945</v>
      </c>
      <c r="C2387" s="320" t="s">
        <v>946</v>
      </c>
      <c r="D2387" s="320"/>
      <c r="E2387" s="320"/>
      <c r="F2387" s="320"/>
      <c r="G2387" s="320"/>
      <c r="H2387" s="149" t="s">
        <v>211</v>
      </c>
      <c r="I2387" s="148">
        <v>0</v>
      </c>
      <c r="J2387" s="146"/>
      <c r="K2387" s="148">
        <v>0</v>
      </c>
      <c r="L2387" s="147"/>
      <c r="M2387" s="146"/>
      <c r="N2387" s="147"/>
      <c r="O2387" s="146"/>
      <c r="P2387" s="145"/>
      <c r="HY2387" s="117"/>
      <c r="HZ2387" s="117"/>
      <c r="IA2387" s="87"/>
      <c r="IB2387" s="87"/>
      <c r="IC2387" s="87"/>
      <c r="ID2387" s="87"/>
      <c r="IE2387" s="87"/>
      <c r="IG2387" s="29"/>
      <c r="IH2387" s="29"/>
      <c r="II2387" s="29"/>
      <c r="IJ2387" s="116" t="s">
        <v>946</v>
      </c>
      <c r="IK2387" s="87"/>
      <c r="IL2387" s="29"/>
      <c r="IM2387" s="87"/>
      <c r="IO2387" s="96"/>
    </row>
    <row r="2388" spans="1:249" s="1" customFormat="1" ht="14.4" x14ac:dyDescent="0.3">
      <c r="A2388" s="151" t="s">
        <v>78</v>
      </c>
      <c r="B2388" s="150" t="s">
        <v>947</v>
      </c>
      <c r="C2388" s="320" t="s">
        <v>948</v>
      </c>
      <c r="D2388" s="320"/>
      <c r="E2388" s="320"/>
      <c r="F2388" s="320"/>
      <c r="G2388" s="320"/>
      <c r="H2388" s="149" t="s">
        <v>211</v>
      </c>
      <c r="I2388" s="148">
        <v>100</v>
      </c>
      <c r="J2388" s="146"/>
      <c r="K2388" s="148">
        <v>3</v>
      </c>
      <c r="L2388" s="147"/>
      <c r="M2388" s="146"/>
      <c r="N2388" s="147"/>
      <c r="O2388" s="146"/>
      <c r="P2388" s="145"/>
      <c r="HY2388" s="117"/>
      <c r="HZ2388" s="117"/>
      <c r="IA2388" s="87"/>
      <c r="IB2388" s="87"/>
      <c r="IC2388" s="87"/>
      <c r="ID2388" s="87"/>
      <c r="IE2388" s="87"/>
      <c r="IG2388" s="29"/>
      <c r="IH2388" s="29"/>
      <c r="II2388" s="29"/>
      <c r="IJ2388" s="116" t="s">
        <v>948</v>
      </c>
      <c r="IK2388" s="87"/>
      <c r="IL2388" s="29"/>
      <c r="IM2388" s="87"/>
      <c r="IO2388" s="96"/>
    </row>
    <row r="2389" spans="1:249" s="1" customFormat="1" ht="14.4" x14ac:dyDescent="0.3">
      <c r="A2389" s="104"/>
      <c r="B2389" s="103"/>
      <c r="C2389" s="319" t="s">
        <v>82</v>
      </c>
      <c r="D2389" s="319"/>
      <c r="E2389" s="319"/>
      <c r="F2389" s="319"/>
      <c r="G2389" s="319"/>
      <c r="H2389" s="126"/>
      <c r="I2389" s="124"/>
      <c r="J2389" s="124"/>
      <c r="K2389" s="124"/>
      <c r="L2389" s="125"/>
      <c r="M2389" s="124"/>
      <c r="N2389" s="136"/>
      <c r="O2389" s="124"/>
      <c r="P2389" s="135">
        <v>493.09</v>
      </c>
      <c r="Q2389" s="144"/>
      <c r="R2389" s="144"/>
      <c r="HY2389" s="117"/>
      <c r="HZ2389" s="117"/>
      <c r="IA2389" s="87"/>
      <c r="IB2389" s="87"/>
      <c r="IC2389" s="87"/>
      <c r="ID2389" s="87"/>
      <c r="IE2389" s="87"/>
      <c r="IG2389" s="29"/>
      <c r="IH2389" s="29"/>
      <c r="II2389" s="29"/>
      <c r="IJ2389" s="116"/>
      <c r="IK2389" s="87" t="s">
        <v>82</v>
      </c>
      <c r="IL2389" s="29"/>
      <c r="IM2389" s="87"/>
      <c r="IO2389" s="96"/>
    </row>
    <row r="2390" spans="1:249" s="1" customFormat="1" ht="14.4" x14ac:dyDescent="0.3">
      <c r="A2390" s="143"/>
      <c r="B2390" s="142"/>
      <c r="C2390" s="285" t="s">
        <v>83</v>
      </c>
      <c r="D2390" s="285"/>
      <c r="E2390" s="285"/>
      <c r="F2390" s="285"/>
      <c r="G2390" s="285"/>
      <c r="H2390" s="141"/>
      <c r="I2390" s="73"/>
      <c r="J2390" s="73"/>
      <c r="K2390" s="73"/>
      <c r="L2390" s="28"/>
      <c r="M2390" s="73"/>
      <c r="N2390" s="28"/>
      <c r="O2390" s="73"/>
      <c r="P2390" s="137">
        <v>421.99</v>
      </c>
      <c r="HY2390" s="117"/>
      <c r="HZ2390" s="117"/>
      <c r="IA2390" s="87"/>
      <c r="IB2390" s="87"/>
      <c r="IC2390" s="87"/>
      <c r="ID2390" s="87"/>
      <c r="IE2390" s="87"/>
      <c r="IG2390" s="29"/>
      <c r="IH2390" s="29"/>
      <c r="II2390" s="29"/>
      <c r="IJ2390" s="116"/>
      <c r="IK2390" s="87"/>
      <c r="IL2390" s="29" t="s">
        <v>83</v>
      </c>
      <c r="IM2390" s="87"/>
      <c r="IO2390" s="96"/>
    </row>
    <row r="2391" spans="1:249" s="1" customFormat="1" ht="30.6" x14ac:dyDescent="0.3">
      <c r="A2391" s="143"/>
      <c r="B2391" s="142" t="s">
        <v>949</v>
      </c>
      <c r="C2391" s="285" t="s">
        <v>950</v>
      </c>
      <c r="D2391" s="285"/>
      <c r="E2391" s="285"/>
      <c r="F2391" s="285"/>
      <c r="G2391" s="285"/>
      <c r="H2391" s="141" t="s">
        <v>84</v>
      </c>
      <c r="I2391" s="140">
        <v>121</v>
      </c>
      <c r="J2391" s="138">
        <v>0.9</v>
      </c>
      <c r="K2391" s="138">
        <v>108.9</v>
      </c>
      <c r="L2391" s="28"/>
      <c r="M2391" s="73"/>
      <c r="N2391" s="28"/>
      <c r="O2391" s="73"/>
      <c r="P2391" s="137">
        <v>459.55</v>
      </c>
      <c r="HY2391" s="117"/>
      <c r="HZ2391" s="117"/>
      <c r="IA2391" s="87"/>
      <c r="IB2391" s="87"/>
      <c r="IC2391" s="87"/>
      <c r="ID2391" s="87"/>
      <c r="IE2391" s="87"/>
      <c r="IG2391" s="29"/>
      <c r="IH2391" s="29"/>
      <c r="II2391" s="29"/>
      <c r="IJ2391" s="116"/>
      <c r="IK2391" s="87"/>
      <c r="IL2391" s="29" t="s">
        <v>950</v>
      </c>
      <c r="IM2391" s="87"/>
      <c r="IO2391" s="96"/>
    </row>
    <row r="2392" spans="1:249" s="1" customFormat="1" ht="30.6" x14ac:dyDescent="0.3">
      <c r="A2392" s="143"/>
      <c r="B2392" s="142" t="s">
        <v>951</v>
      </c>
      <c r="C2392" s="285" t="s">
        <v>952</v>
      </c>
      <c r="D2392" s="285"/>
      <c r="E2392" s="285"/>
      <c r="F2392" s="285"/>
      <c r="G2392" s="285"/>
      <c r="H2392" s="141" t="s">
        <v>84</v>
      </c>
      <c r="I2392" s="140">
        <v>72</v>
      </c>
      <c r="J2392" s="139">
        <v>0.85</v>
      </c>
      <c r="K2392" s="138">
        <v>61.2</v>
      </c>
      <c r="L2392" s="28"/>
      <c r="M2392" s="73"/>
      <c r="N2392" s="28"/>
      <c r="O2392" s="73"/>
      <c r="P2392" s="137">
        <v>258.26</v>
      </c>
      <c r="HY2392" s="117"/>
      <c r="HZ2392" s="117"/>
      <c r="IA2392" s="87"/>
      <c r="IB2392" s="87"/>
      <c r="IC2392" s="87"/>
      <c r="ID2392" s="87"/>
      <c r="IE2392" s="87"/>
      <c r="IG2392" s="29"/>
      <c r="IH2392" s="29"/>
      <c r="II2392" s="29"/>
      <c r="IJ2392" s="116"/>
      <c r="IK2392" s="87"/>
      <c r="IL2392" s="29" t="s">
        <v>952</v>
      </c>
      <c r="IM2392" s="87"/>
      <c r="IO2392" s="96"/>
    </row>
    <row r="2393" spans="1:249" s="1" customFormat="1" ht="14.4" x14ac:dyDescent="0.3">
      <c r="A2393" s="129"/>
      <c r="B2393" s="128"/>
      <c r="C2393" s="319" t="s">
        <v>85</v>
      </c>
      <c r="D2393" s="319"/>
      <c r="E2393" s="319"/>
      <c r="F2393" s="319"/>
      <c r="G2393" s="319"/>
      <c r="H2393" s="126"/>
      <c r="I2393" s="124"/>
      <c r="J2393" s="124"/>
      <c r="K2393" s="124"/>
      <c r="L2393" s="125"/>
      <c r="M2393" s="124"/>
      <c r="N2393" s="136">
        <v>40363.33</v>
      </c>
      <c r="O2393" s="124"/>
      <c r="P2393" s="135">
        <v>1210.9000000000001</v>
      </c>
      <c r="HY2393" s="117"/>
      <c r="HZ2393" s="117"/>
      <c r="IA2393" s="87"/>
      <c r="IB2393" s="87"/>
      <c r="IC2393" s="87"/>
      <c r="ID2393" s="87"/>
      <c r="IE2393" s="87"/>
      <c r="IG2393" s="29"/>
      <c r="IH2393" s="29"/>
      <c r="II2393" s="29"/>
      <c r="IJ2393" s="116"/>
      <c r="IK2393" s="87"/>
      <c r="IL2393" s="29"/>
      <c r="IM2393" s="87" t="s">
        <v>85</v>
      </c>
      <c r="IO2393" s="96"/>
    </row>
    <row r="2394" spans="1:249" s="1" customFormat="1" ht="51" x14ac:dyDescent="0.3">
      <c r="A2394" s="134" t="s">
        <v>1089</v>
      </c>
      <c r="B2394" s="127" t="s">
        <v>953</v>
      </c>
      <c r="C2394" s="317" t="s">
        <v>954</v>
      </c>
      <c r="D2394" s="317"/>
      <c r="E2394" s="317"/>
      <c r="F2394" s="317"/>
      <c r="G2394" s="317"/>
      <c r="H2394" s="126" t="s">
        <v>211</v>
      </c>
      <c r="I2394" s="124">
        <v>3</v>
      </c>
      <c r="J2394" s="133">
        <v>1</v>
      </c>
      <c r="K2394" s="133">
        <v>3</v>
      </c>
      <c r="L2394" s="132">
        <v>129.71</v>
      </c>
      <c r="M2394" s="131">
        <v>1.3</v>
      </c>
      <c r="N2394" s="130">
        <v>168.62</v>
      </c>
      <c r="O2394" s="124"/>
      <c r="P2394" s="123">
        <v>505.86</v>
      </c>
      <c r="HY2394" s="117"/>
      <c r="HZ2394" s="117"/>
      <c r="IA2394" s="87" t="s">
        <v>954</v>
      </c>
      <c r="IB2394" s="87" t="s">
        <v>4</v>
      </c>
      <c r="IC2394" s="87" t="s">
        <v>4</v>
      </c>
      <c r="ID2394" s="87" t="s">
        <v>4</v>
      </c>
      <c r="IE2394" s="87" t="s">
        <v>4</v>
      </c>
      <c r="IG2394" s="29"/>
      <c r="IH2394" s="29"/>
      <c r="II2394" s="29"/>
      <c r="IJ2394" s="116"/>
      <c r="IK2394" s="87"/>
      <c r="IL2394" s="29"/>
      <c r="IM2394" s="87"/>
      <c r="IO2394" s="96"/>
    </row>
    <row r="2395" spans="1:249" s="1" customFormat="1" ht="14.4" x14ac:dyDescent="0.3">
      <c r="A2395" s="129"/>
      <c r="B2395" s="128"/>
      <c r="C2395" s="319" t="s">
        <v>85</v>
      </c>
      <c r="D2395" s="319"/>
      <c r="E2395" s="319"/>
      <c r="F2395" s="319"/>
      <c r="G2395" s="319"/>
      <c r="H2395" s="126"/>
      <c r="I2395" s="124"/>
      <c r="J2395" s="124"/>
      <c r="K2395" s="124"/>
      <c r="L2395" s="125"/>
      <c r="M2395" s="124"/>
      <c r="N2395" s="125"/>
      <c r="O2395" s="124"/>
      <c r="P2395" s="123">
        <v>505.86</v>
      </c>
      <c r="HY2395" s="117"/>
      <c r="HZ2395" s="117"/>
      <c r="IA2395" s="87"/>
      <c r="IB2395" s="87"/>
      <c r="IC2395" s="87"/>
      <c r="ID2395" s="87"/>
      <c r="IE2395" s="87"/>
      <c r="IG2395" s="29"/>
      <c r="IH2395" s="29"/>
      <c r="II2395" s="29"/>
      <c r="IJ2395" s="116"/>
      <c r="IK2395" s="87"/>
      <c r="IL2395" s="29"/>
      <c r="IM2395" s="87" t="s">
        <v>85</v>
      </c>
      <c r="IO2395" s="96"/>
    </row>
    <row r="2396" spans="1:249" s="1" customFormat="1" ht="1.5" customHeight="1" x14ac:dyDescent="0.3">
      <c r="A2396" s="122"/>
      <c r="B2396" s="93"/>
      <c r="C2396" s="93"/>
      <c r="D2396" s="93"/>
      <c r="E2396" s="93"/>
      <c r="F2396" s="121"/>
      <c r="G2396" s="121"/>
      <c r="H2396" s="121"/>
      <c r="I2396" s="121"/>
      <c r="J2396" s="94"/>
      <c r="K2396" s="121"/>
      <c r="L2396" s="94"/>
      <c r="M2396" s="120"/>
      <c r="N2396" s="94"/>
      <c r="O2396" s="119"/>
      <c r="P2396" s="118"/>
      <c r="Q2396" s="110"/>
      <c r="R2396" s="109"/>
      <c r="HY2396" s="117"/>
      <c r="HZ2396" s="117"/>
      <c r="IA2396" s="87"/>
      <c r="IB2396" s="87"/>
      <c r="IC2396" s="87"/>
      <c r="ID2396" s="87"/>
      <c r="IE2396" s="87"/>
      <c r="IG2396" s="29"/>
      <c r="IH2396" s="29"/>
      <c r="II2396" s="29"/>
      <c r="IJ2396" s="116"/>
      <c r="IK2396" s="87"/>
      <c r="IL2396" s="29"/>
      <c r="IM2396" s="87"/>
      <c r="IO2396" s="96"/>
    </row>
    <row r="2397" spans="1:249" s="1" customFormat="1" ht="14.4" x14ac:dyDescent="0.3">
      <c r="A2397" s="104"/>
      <c r="B2397" s="108"/>
      <c r="C2397" s="323" t="s">
        <v>955</v>
      </c>
      <c r="D2397" s="323"/>
      <c r="E2397" s="323"/>
      <c r="F2397" s="323"/>
      <c r="G2397" s="323"/>
      <c r="H2397" s="323"/>
      <c r="I2397" s="323"/>
      <c r="J2397" s="323"/>
      <c r="K2397" s="323"/>
      <c r="L2397" s="323"/>
      <c r="M2397" s="323"/>
      <c r="N2397" s="323"/>
      <c r="O2397" s="323"/>
      <c r="P2397" s="107">
        <v>3888317.64</v>
      </c>
      <c r="Q2397" s="110"/>
      <c r="R2397" s="109"/>
      <c r="HY2397" s="117"/>
      <c r="HZ2397" s="117"/>
      <c r="IA2397" s="87"/>
      <c r="IB2397" s="87"/>
      <c r="IC2397" s="87"/>
      <c r="ID2397" s="87"/>
      <c r="IE2397" s="87"/>
      <c r="IG2397" s="29"/>
      <c r="IH2397" s="29"/>
      <c r="II2397" s="29"/>
      <c r="IJ2397" s="116"/>
      <c r="IK2397" s="87"/>
      <c r="IL2397" s="29"/>
      <c r="IM2397" s="87"/>
      <c r="IO2397" s="96" t="s">
        <v>955</v>
      </c>
    </row>
    <row r="2398" spans="1:249" s="1" customFormat="1" ht="14.4" x14ac:dyDescent="0.3">
      <c r="A2398" s="308" t="s">
        <v>1087</v>
      </c>
      <c r="B2398" s="309"/>
      <c r="C2398" s="309"/>
      <c r="D2398" s="309"/>
      <c r="E2398" s="309"/>
      <c r="F2398" s="309"/>
      <c r="G2398" s="309"/>
      <c r="H2398" s="309"/>
      <c r="I2398" s="309"/>
      <c r="J2398" s="309"/>
      <c r="K2398" s="309"/>
      <c r="L2398" s="309"/>
      <c r="M2398" s="309"/>
      <c r="N2398" s="309"/>
      <c r="O2398" s="309"/>
      <c r="P2398" s="310"/>
      <c r="HY2398" s="117" t="s">
        <v>1087</v>
      </c>
      <c r="HZ2398" s="117"/>
      <c r="IA2398" s="87"/>
      <c r="IB2398" s="87"/>
      <c r="IC2398" s="87"/>
      <c r="ID2398" s="87"/>
      <c r="IE2398" s="87"/>
      <c r="IG2398" s="29"/>
      <c r="IH2398" s="29"/>
      <c r="II2398" s="29"/>
      <c r="IJ2398" s="116"/>
      <c r="IK2398" s="87"/>
      <c r="IL2398" s="29"/>
      <c r="IM2398" s="87"/>
      <c r="IO2398" s="96"/>
    </row>
    <row r="2399" spans="1:249" s="1" customFormat="1" ht="14.4" x14ac:dyDescent="0.3">
      <c r="A2399" s="308" t="s">
        <v>1086</v>
      </c>
      <c r="B2399" s="309"/>
      <c r="C2399" s="309"/>
      <c r="D2399" s="309"/>
      <c r="E2399" s="309"/>
      <c r="F2399" s="309"/>
      <c r="G2399" s="309"/>
      <c r="H2399" s="309"/>
      <c r="I2399" s="309"/>
      <c r="J2399" s="309"/>
      <c r="K2399" s="309"/>
      <c r="L2399" s="309"/>
      <c r="M2399" s="309"/>
      <c r="N2399" s="309"/>
      <c r="O2399" s="309"/>
      <c r="P2399" s="310"/>
      <c r="HY2399" s="117"/>
      <c r="HZ2399" s="117" t="s">
        <v>1086</v>
      </c>
      <c r="IA2399" s="87"/>
      <c r="IB2399" s="87"/>
      <c r="IC2399" s="87"/>
      <c r="ID2399" s="87"/>
      <c r="IE2399" s="87"/>
      <c r="IG2399" s="29"/>
      <c r="IH2399" s="29"/>
      <c r="II2399" s="29"/>
      <c r="IJ2399" s="116"/>
      <c r="IK2399" s="87"/>
      <c r="IL2399" s="29"/>
      <c r="IM2399" s="87"/>
      <c r="IO2399" s="96"/>
    </row>
    <row r="2400" spans="1:249" s="1" customFormat="1" ht="20.399999999999999" x14ac:dyDescent="0.3">
      <c r="A2400" s="134" t="s">
        <v>1088</v>
      </c>
      <c r="B2400" s="127" t="s">
        <v>1084</v>
      </c>
      <c r="C2400" s="317" t="s">
        <v>1083</v>
      </c>
      <c r="D2400" s="317"/>
      <c r="E2400" s="317"/>
      <c r="F2400" s="317"/>
      <c r="G2400" s="317"/>
      <c r="H2400" s="126" t="s">
        <v>1076</v>
      </c>
      <c r="I2400" s="124">
        <v>13.5827946</v>
      </c>
      <c r="J2400" s="133">
        <v>1</v>
      </c>
      <c r="K2400" s="183">
        <v>13.5827946</v>
      </c>
      <c r="L2400" s="125"/>
      <c r="M2400" s="124"/>
      <c r="N2400" s="171">
        <v>1246.79</v>
      </c>
      <c r="O2400" s="124"/>
      <c r="P2400" s="135">
        <v>16934.89</v>
      </c>
      <c r="HY2400" s="117"/>
      <c r="HZ2400" s="117"/>
      <c r="IA2400" s="87" t="s">
        <v>1083</v>
      </c>
      <c r="IB2400" s="87" t="s">
        <v>4</v>
      </c>
      <c r="IC2400" s="87" t="s">
        <v>4</v>
      </c>
      <c r="ID2400" s="87" t="s">
        <v>4</v>
      </c>
      <c r="IE2400" s="87" t="s">
        <v>4</v>
      </c>
      <c r="IG2400" s="29"/>
      <c r="IH2400" s="29"/>
      <c r="II2400" s="29"/>
      <c r="IJ2400" s="116"/>
      <c r="IK2400" s="87"/>
      <c r="IL2400" s="29"/>
      <c r="IM2400" s="87"/>
      <c r="IO2400" s="96"/>
    </row>
    <row r="2401" spans="1:251" s="1" customFormat="1" ht="14.4" x14ac:dyDescent="0.3">
      <c r="A2401" s="166"/>
      <c r="B2401" s="165"/>
      <c r="C2401" s="287" t="s">
        <v>1082</v>
      </c>
      <c r="D2401" s="287"/>
      <c r="E2401" s="287"/>
      <c r="F2401" s="287"/>
      <c r="G2401" s="287"/>
      <c r="H2401" s="287"/>
      <c r="I2401" s="287"/>
      <c r="J2401" s="287"/>
      <c r="K2401" s="287"/>
      <c r="L2401" s="287"/>
      <c r="M2401" s="287"/>
      <c r="N2401" s="287"/>
      <c r="O2401" s="287"/>
      <c r="P2401" s="318"/>
      <c r="HY2401" s="117"/>
      <c r="HZ2401" s="117"/>
      <c r="IA2401" s="87"/>
      <c r="IB2401" s="87"/>
      <c r="IC2401" s="87"/>
      <c r="ID2401" s="87"/>
      <c r="IE2401" s="87"/>
      <c r="IF2401" s="50" t="s">
        <v>1082</v>
      </c>
      <c r="IG2401" s="29"/>
      <c r="IH2401" s="29"/>
      <c r="II2401" s="29"/>
      <c r="IJ2401" s="116"/>
      <c r="IK2401" s="87"/>
      <c r="IL2401" s="29"/>
      <c r="IM2401" s="87"/>
      <c r="IO2401" s="96"/>
    </row>
    <row r="2402" spans="1:251" s="1" customFormat="1" ht="14.4" x14ac:dyDescent="0.3">
      <c r="A2402" s="129"/>
      <c r="B2402" s="128"/>
      <c r="C2402" s="319" t="s">
        <v>85</v>
      </c>
      <c r="D2402" s="319"/>
      <c r="E2402" s="319"/>
      <c r="F2402" s="319"/>
      <c r="G2402" s="319"/>
      <c r="H2402" s="126"/>
      <c r="I2402" s="124"/>
      <c r="J2402" s="124"/>
      <c r="K2402" s="124"/>
      <c r="L2402" s="125"/>
      <c r="M2402" s="124"/>
      <c r="N2402" s="125"/>
      <c r="O2402" s="124"/>
      <c r="P2402" s="135">
        <v>16934.89</v>
      </c>
      <c r="HY2402" s="117"/>
      <c r="HZ2402" s="117"/>
      <c r="IA2402" s="87"/>
      <c r="IB2402" s="87"/>
      <c r="IC2402" s="87"/>
      <c r="ID2402" s="87"/>
      <c r="IE2402" s="87"/>
      <c r="IG2402" s="29"/>
      <c r="IH2402" s="29"/>
      <c r="II2402" s="29"/>
      <c r="IJ2402" s="116"/>
      <c r="IK2402" s="87"/>
      <c r="IL2402" s="29"/>
      <c r="IM2402" s="87" t="s">
        <v>85</v>
      </c>
      <c r="IO2402" s="96"/>
    </row>
    <row r="2403" spans="1:251" s="1" customFormat="1" ht="20.399999999999999" x14ac:dyDescent="0.3">
      <c r="A2403" s="134" t="s">
        <v>1085</v>
      </c>
      <c r="B2403" s="127" t="s">
        <v>1080</v>
      </c>
      <c r="C2403" s="317" t="s">
        <v>1079</v>
      </c>
      <c r="D2403" s="317"/>
      <c r="E2403" s="317"/>
      <c r="F2403" s="317"/>
      <c r="G2403" s="317"/>
      <c r="H2403" s="126" t="s">
        <v>1076</v>
      </c>
      <c r="I2403" s="124">
        <v>122.2451516</v>
      </c>
      <c r="J2403" s="133">
        <v>1</v>
      </c>
      <c r="K2403" s="183">
        <v>122.2451516</v>
      </c>
      <c r="L2403" s="125"/>
      <c r="M2403" s="124"/>
      <c r="N2403" s="130">
        <v>85.33</v>
      </c>
      <c r="O2403" s="124"/>
      <c r="P2403" s="135">
        <v>10431.18</v>
      </c>
      <c r="HY2403" s="117"/>
      <c r="HZ2403" s="117"/>
      <c r="IA2403" s="87" t="s">
        <v>1079</v>
      </c>
      <c r="IB2403" s="87" t="s">
        <v>4</v>
      </c>
      <c r="IC2403" s="87" t="s">
        <v>4</v>
      </c>
      <c r="ID2403" s="87" t="s">
        <v>4</v>
      </c>
      <c r="IE2403" s="87" t="s">
        <v>4</v>
      </c>
      <c r="IG2403" s="29"/>
      <c r="IH2403" s="29"/>
      <c r="II2403" s="29"/>
      <c r="IJ2403" s="116"/>
      <c r="IK2403" s="87"/>
      <c r="IL2403" s="29"/>
      <c r="IM2403" s="87"/>
      <c r="IO2403" s="96"/>
    </row>
    <row r="2404" spans="1:251" s="1" customFormat="1" ht="14.4" x14ac:dyDescent="0.3">
      <c r="A2404" s="166"/>
      <c r="B2404" s="165"/>
      <c r="C2404" s="287" t="s">
        <v>1078</v>
      </c>
      <c r="D2404" s="287"/>
      <c r="E2404" s="287"/>
      <c r="F2404" s="287"/>
      <c r="G2404" s="287"/>
      <c r="H2404" s="287"/>
      <c r="I2404" s="287"/>
      <c r="J2404" s="287"/>
      <c r="K2404" s="287"/>
      <c r="L2404" s="287"/>
      <c r="M2404" s="287"/>
      <c r="N2404" s="287"/>
      <c r="O2404" s="287"/>
      <c r="P2404" s="318"/>
      <c r="HY2404" s="117"/>
      <c r="HZ2404" s="117"/>
      <c r="IA2404" s="87"/>
      <c r="IB2404" s="87"/>
      <c r="IC2404" s="87"/>
      <c r="ID2404" s="87"/>
      <c r="IE2404" s="87"/>
      <c r="IF2404" s="50" t="s">
        <v>1078</v>
      </c>
      <c r="IG2404" s="29"/>
      <c r="IH2404" s="29"/>
      <c r="II2404" s="29"/>
      <c r="IJ2404" s="116"/>
      <c r="IK2404" s="87"/>
      <c r="IL2404" s="29"/>
      <c r="IM2404" s="87"/>
      <c r="IO2404" s="96"/>
    </row>
    <row r="2405" spans="1:251" s="1" customFormat="1" ht="14.4" x14ac:dyDescent="0.3">
      <c r="A2405" s="129"/>
      <c r="B2405" s="128"/>
      <c r="C2405" s="319" t="s">
        <v>85</v>
      </c>
      <c r="D2405" s="319"/>
      <c r="E2405" s="319"/>
      <c r="F2405" s="319"/>
      <c r="G2405" s="319"/>
      <c r="H2405" s="126"/>
      <c r="I2405" s="124"/>
      <c r="J2405" s="124"/>
      <c r="K2405" s="124"/>
      <c r="L2405" s="125"/>
      <c r="M2405" s="124"/>
      <c r="N2405" s="125"/>
      <c r="O2405" s="124"/>
      <c r="P2405" s="135">
        <v>10431.18</v>
      </c>
      <c r="HY2405" s="117"/>
      <c r="HZ2405" s="117"/>
      <c r="IA2405" s="87"/>
      <c r="IB2405" s="87"/>
      <c r="IC2405" s="87"/>
      <c r="ID2405" s="87"/>
      <c r="IE2405" s="87"/>
      <c r="IG2405" s="29"/>
      <c r="IH2405" s="29"/>
      <c r="II2405" s="29"/>
      <c r="IJ2405" s="116"/>
      <c r="IK2405" s="87"/>
      <c r="IL2405" s="29"/>
      <c r="IM2405" s="87" t="s">
        <v>85</v>
      </c>
      <c r="IO2405" s="96"/>
    </row>
    <row r="2406" spans="1:251" s="1" customFormat="1" ht="51" x14ac:dyDescent="0.3">
      <c r="A2406" s="134" t="s">
        <v>1081</v>
      </c>
      <c r="B2406" s="127" t="s">
        <v>1077</v>
      </c>
      <c r="C2406" s="317" t="s">
        <v>1075</v>
      </c>
      <c r="D2406" s="317"/>
      <c r="E2406" s="317"/>
      <c r="F2406" s="317"/>
      <c r="G2406" s="317"/>
      <c r="H2406" s="126" t="s">
        <v>1076</v>
      </c>
      <c r="I2406" s="124">
        <v>135.82794620000001</v>
      </c>
      <c r="J2406" s="133">
        <v>1</v>
      </c>
      <c r="K2406" s="183">
        <v>135.82794620000001</v>
      </c>
      <c r="L2406" s="125"/>
      <c r="M2406" s="124"/>
      <c r="N2406" s="130">
        <v>195.36</v>
      </c>
      <c r="O2406" s="124"/>
      <c r="P2406" s="135">
        <v>26535.35</v>
      </c>
      <c r="HY2406" s="117"/>
      <c r="HZ2406" s="117"/>
      <c r="IA2406" s="87" t="s">
        <v>1075</v>
      </c>
      <c r="IB2406" s="87" t="s">
        <v>4</v>
      </c>
      <c r="IC2406" s="87" t="s">
        <v>4</v>
      </c>
      <c r="ID2406" s="87" t="s">
        <v>4</v>
      </c>
      <c r="IE2406" s="87" t="s">
        <v>4</v>
      </c>
      <c r="IG2406" s="29"/>
      <c r="IH2406" s="29"/>
      <c r="II2406" s="29"/>
      <c r="IJ2406" s="116"/>
      <c r="IK2406" s="87"/>
      <c r="IL2406" s="29"/>
      <c r="IM2406" s="87"/>
      <c r="IO2406" s="96"/>
    </row>
    <row r="2407" spans="1:251" s="1" customFormat="1" ht="14.4" x14ac:dyDescent="0.3">
      <c r="A2407" s="166"/>
      <c r="B2407" s="165"/>
      <c r="C2407" s="287" t="s">
        <v>1074</v>
      </c>
      <c r="D2407" s="287"/>
      <c r="E2407" s="287"/>
      <c r="F2407" s="287"/>
      <c r="G2407" s="287"/>
      <c r="H2407" s="287"/>
      <c r="I2407" s="287"/>
      <c r="J2407" s="287"/>
      <c r="K2407" s="287"/>
      <c r="L2407" s="287"/>
      <c r="M2407" s="287"/>
      <c r="N2407" s="287"/>
      <c r="O2407" s="287"/>
      <c r="P2407" s="318"/>
      <c r="HY2407" s="117"/>
      <c r="HZ2407" s="117"/>
      <c r="IA2407" s="87"/>
      <c r="IB2407" s="87"/>
      <c r="IC2407" s="87"/>
      <c r="ID2407" s="87"/>
      <c r="IE2407" s="87"/>
      <c r="IF2407" s="50" t="s">
        <v>1074</v>
      </c>
      <c r="IG2407" s="29"/>
      <c r="IH2407" s="29"/>
      <c r="II2407" s="29"/>
      <c r="IJ2407" s="116"/>
      <c r="IK2407" s="87"/>
      <c r="IL2407" s="29"/>
      <c r="IM2407" s="87"/>
      <c r="IO2407" s="96"/>
    </row>
    <row r="2408" spans="1:251" s="1" customFormat="1" ht="14.4" x14ac:dyDescent="0.3">
      <c r="A2408" s="129"/>
      <c r="B2408" s="128"/>
      <c r="C2408" s="319" t="s">
        <v>85</v>
      </c>
      <c r="D2408" s="319"/>
      <c r="E2408" s="319"/>
      <c r="F2408" s="319"/>
      <c r="G2408" s="319"/>
      <c r="H2408" s="126"/>
      <c r="I2408" s="124"/>
      <c r="J2408" s="124"/>
      <c r="K2408" s="124"/>
      <c r="L2408" s="125"/>
      <c r="M2408" s="124"/>
      <c r="N2408" s="125"/>
      <c r="O2408" s="124"/>
      <c r="P2408" s="135">
        <v>26535.35</v>
      </c>
      <c r="HY2408" s="117"/>
      <c r="HZ2408" s="117"/>
      <c r="IA2408" s="87"/>
      <c r="IB2408" s="87"/>
      <c r="IC2408" s="87"/>
      <c r="ID2408" s="87"/>
      <c r="IE2408" s="87"/>
      <c r="IG2408" s="29"/>
      <c r="IH2408" s="29"/>
      <c r="II2408" s="29"/>
      <c r="IJ2408" s="116"/>
      <c r="IK2408" s="87"/>
      <c r="IL2408" s="29"/>
      <c r="IM2408" s="87" t="s">
        <v>85</v>
      </c>
      <c r="IO2408" s="96"/>
    </row>
    <row r="2409" spans="1:251" s="1" customFormat="1" ht="1.5" customHeight="1" x14ac:dyDescent="0.3">
      <c r="A2409" s="122"/>
      <c r="B2409" s="93"/>
      <c r="C2409" s="93"/>
      <c r="D2409" s="93"/>
      <c r="E2409" s="93"/>
      <c r="F2409" s="121"/>
      <c r="G2409" s="121"/>
      <c r="H2409" s="121"/>
      <c r="I2409" s="121"/>
      <c r="J2409" s="94"/>
      <c r="K2409" s="121"/>
      <c r="L2409" s="94"/>
      <c r="M2409" s="120"/>
      <c r="N2409" s="94"/>
      <c r="O2409" s="119"/>
      <c r="P2409" s="118"/>
      <c r="Q2409" s="110"/>
      <c r="R2409" s="109"/>
      <c r="HY2409" s="117"/>
      <c r="HZ2409" s="117"/>
      <c r="IA2409" s="87"/>
      <c r="IB2409" s="87"/>
      <c r="IC2409" s="87"/>
      <c r="ID2409" s="87"/>
      <c r="IE2409" s="87"/>
      <c r="IG2409" s="29"/>
      <c r="IH2409" s="29"/>
      <c r="II2409" s="29"/>
      <c r="IJ2409" s="116"/>
      <c r="IK2409" s="87"/>
      <c r="IL2409" s="29"/>
      <c r="IM2409" s="87"/>
      <c r="IO2409" s="96"/>
    </row>
    <row r="2410" spans="1:251" s="1" customFormat="1" ht="14.4" x14ac:dyDescent="0.3">
      <c r="A2410" s="104"/>
      <c r="B2410" s="108"/>
      <c r="C2410" s="323" t="s">
        <v>1073</v>
      </c>
      <c r="D2410" s="323"/>
      <c r="E2410" s="323"/>
      <c r="F2410" s="323"/>
      <c r="G2410" s="323"/>
      <c r="H2410" s="323"/>
      <c r="I2410" s="323"/>
      <c r="J2410" s="323"/>
      <c r="K2410" s="323"/>
      <c r="L2410" s="323"/>
      <c r="M2410" s="323"/>
      <c r="N2410" s="323"/>
      <c r="O2410" s="323"/>
      <c r="P2410" s="107">
        <v>53901.42</v>
      </c>
      <c r="Q2410" s="110"/>
      <c r="R2410" s="109"/>
      <c r="HY2410" s="117"/>
      <c r="HZ2410" s="117"/>
      <c r="IA2410" s="87"/>
      <c r="IB2410" s="87"/>
      <c r="IC2410" s="87"/>
      <c r="ID2410" s="87"/>
      <c r="IE2410" s="87"/>
      <c r="IG2410" s="29"/>
      <c r="IH2410" s="29"/>
      <c r="II2410" s="29"/>
      <c r="IJ2410" s="116"/>
      <c r="IK2410" s="87"/>
      <c r="IL2410" s="29"/>
      <c r="IM2410" s="87"/>
      <c r="IO2410" s="96" t="s">
        <v>1073</v>
      </c>
    </row>
    <row r="2411" spans="1:251" s="1" customFormat="1" ht="1.5" customHeight="1" x14ac:dyDescent="0.3">
      <c r="A2411" s="95"/>
      <c r="B2411" s="115"/>
      <c r="C2411" s="115"/>
      <c r="D2411" s="115"/>
      <c r="E2411" s="115"/>
      <c r="F2411" s="115"/>
      <c r="G2411" s="115"/>
      <c r="H2411" s="115"/>
      <c r="I2411" s="115"/>
      <c r="J2411" s="115"/>
      <c r="K2411" s="115"/>
      <c r="L2411" s="115"/>
      <c r="M2411" s="115"/>
      <c r="N2411" s="114"/>
      <c r="O2411" s="113"/>
      <c r="P2411" s="112"/>
      <c r="Q2411" s="110"/>
      <c r="R2411" s="109"/>
    </row>
    <row r="2412" spans="1:251" s="1" customFormat="1" ht="14.4" x14ac:dyDescent="0.3">
      <c r="A2412" s="104"/>
      <c r="B2412" s="108"/>
      <c r="C2412" s="323" t="s">
        <v>956</v>
      </c>
      <c r="D2412" s="323"/>
      <c r="E2412" s="323"/>
      <c r="F2412" s="323"/>
      <c r="G2412" s="323"/>
      <c r="H2412" s="323"/>
      <c r="I2412" s="323"/>
      <c r="J2412" s="323"/>
      <c r="K2412" s="323"/>
      <c r="L2412" s="323"/>
      <c r="M2412" s="323"/>
      <c r="N2412" s="323"/>
      <c r="O2412" s="323"/>
      <c r="P2412" s="111"/>
      <c r="Q2412" s="110"/>
      <c r="R2412" s="109"/>
      <c r="IP2412" s="96" t="s">
        <v>956</v>
      </c>
    </row>
    <row r="2413" spans="1:251" s="1" customFormat="1" ht="14.4" x14ac:dyDescent="0.3">
      <c r="A2413" s="104"/>
      <c r="B2413" s="103"/>
      <c r="C2413" s="288" t="s">
        <v>957</v>
      </c>
      <c r="D2413" s="288"/>
      <c r="E2413" s="288"/>
      <c r="F2413" s="288"/>
      <c r="G2413" s="288"/>
      <c r="H2413" s="288"/>
      <c r="I2413" s="288"/>
      <c r="J2413" s="288"/>
      <c r="K2413" s="288"/>
      <c r="L2413" s="288"/>
      <c r="M2413" s="288"/>
      <c r="N2413" s="288"/>
      <c r="O2413" s="288"/>
      <c r="P2413" s="106">
        <v>4712745.63</v>
      </c>
      <c r="Q2413" s="98"/>
      <c r="R2413" s="105"/>
      <c r="IP2413" s="96"/>
      <c r="IQ2413" s="59" t="s">
        <v>957</v>
      </c>
    </row>
    <row r="2414" spans="1:251" s="1" customFormat="1" ht="14.4" x14ac:dyDescent="0.3">
      <c r="A2414" s="104"/>
      <c r="B2414" s="103"/>
      <c r="C2414" s="288" t="s">
        <v>958</v>
      </c>
      <c r="D2414" s="288"/>
      <c r="E2414" s="288"/>
      <c r="F2414" s="288"/>
      <c r="G2414" s="288"/>
      <c r="H2414" s="288"/>
      <c r="I2414" s="288"/>
      <c r="J2414" s="288"/>
      <c r="K2414" s="288"/>
      <c r="L2414" s="288"/>
      <c r="M2414" s="288"/>
      <c r="N2414" s="288"/>
      <c r="O2414" s="288"/>
      <c r="P2414" s="99"/>
      <c r="Q2414" s="98"/>
      <c r="R2414" s="105"/>
      <c r="IP2414" s="96"/>
      <c r="IQ2414" s="59" t="s">
        <v>958</v>
      </c>
    </row>
    <row r="2415" spans="1:251" s="1" customFormat="1" ht="14.4" x14ac:dyDescent="0.3">
      <c r="A2415" s="104"/>
      <c r="B2415" s="103"/>
      <c r="C2415" s="288" t="s">
        <v>959</v>
      </c>
      <c r="D2415" s="288"/>
      <c r="E2415" s="288"/>
      <c r="F2415" s="288"/>
      <c r="G2415" s="288"/>
      <c r="H2415" s="288"/>
      <c r="I2415" s="288"/>
      <c r="J2415" s="288"/>
      <c r="K2415" s="288"/>
      <c r="L2415" s="288"/>
      <c r="M2415" s="288"/>
      <c r="N2415" s="288"/>
      <c r="O2415" s="288"/>
      <c r="P2415" s="106">
        <v>1880078.79</v>
      </c>
      <c r="Q2415" s="98"/>
      <c r="R2415" s="105"/>
      <c r="IP2415" s="96"/>
      <c r="IQ2415" s="59" t="s">
        <v>959</v>
      </c>
    </row>
    <row r="2416" spans="1:251" s="1" customFormat="1" ht="14.4" x14ac:dyDescent="0.3">
      <c r="A2416" s="104"/>
      <c r="B2416" s="103"/>
      <c r="C2416" s="288" t="s">
        <v>960</v>
      </c>
      <c r="D2416" s="288"/>
      <c r="E2416" s="288"/>
      <c r="F2416" s="288"/>
      <c r="G2416" s="288"/>
      <c r="H2416" s="288"/>
      <c r="I2416" s="288"/>
      <c r="J2416" s="288"/>
      <c r="K2416" s="288"/>
      <c r="L2416" s="288"/>
      <c r="M2416" s="288"/>
      <c r="N2416" s="288"/>
      <c r="O2416" s="288"/>
      <c r="P2416" s="106">
        <v>111920.21</v>
      </c>
      <c r="Q2416" s="98"/>
      <c r="R2416" s="105"/>
      <c r="IP2416" s="96"/>
      <c r="IQ2416" s="59" t="s">
        <v>960</v>
      </c>
    </row>
    <row r="2417" spans="1:251" s="1" customFormat="1" ht="14.4" x14ac:dyDescent="0.3">
      <c r="A2417" s="104"/>
      <c r="B2417" s="103"/>
      <c r="C2417" s="288" t="s">
        <v>961</v>
      </c>
      <c r="D2417" s="288"/>
      <c r="E2417" s="288"/>
      <c r="F2417" s="288"/>
      <c r="G2417" s="288"/>
      <c r="H2417" s="288"/>
      <c r="I2417" s="288"/>
      <c r="J2417" s="288"/>
      <c r="K2417" s="288"/>
      <c r="L2417" s="288"/>
      <c r="M2417" s="288"/>
      <c r="N2417" s="288"/>
      <c r="O2417" s="288"/>
      <c r="P2417" s="106">
        <v>72194.64</v>
      </c>
      <c r="Q2417" s="98"/>
      <c r="R2417" s="105"/>
      <c r="IP2417" s="96"/>
      <c r="IQ2417" s="59" t="s">
        <v>961</v>
      </c>
    </row>
    <row r="2418" spans="1:251" s="1" customFormat="1" ht="14.4" x14ac:dyDescent="0.3">
      <c r="A2418" s="104"/>
      <c r="B2418" s="103"/>
      <c r="C2418" s="288" t="s">
        <v>962</v>
      </c>
      <c r="D2418" s="288"/>
      <c r="E2418" s="288"/>
      <c r="F2418" s="288"/>
      <c r="G2418" s="288"/>
      <c r="H2418" s="288"/>
      <c r="I2418" s="288"/>
      <c r="J2418" s="288"/>
      <c r="K2418" s="288"/>
      <c r="L2418" s="288"/>
      <c r="M2418" s="288"/>
      <c r="N2418" s="288"/>
      <c r="O2418" s="288"/>
      <c r="P2418" s="106">
        <v>2621185.92</v>
      </c>
      <c r="Q2418" s="98"/>
      <c r="R2418" s="105"/>
      <c r="IP2418" s="96"/>
      <c r="IQ2418" s="59" t="s">
        <v>962</v>
      </c>
    </row>
    <row r="2419" spans="1:251" s="1" customFormat="1" ht="14.4" x14ac:dyDescent="0.3">
      <c r="A2419" s="104"/>
      <c r="B2419" s="103"/>
      <c r="C2419" s="288" t="s">
        <v>1072</v>
      </c>
      <c r="D2419" s="288"/>
      <c r="E2419" s="288"/>
      <c r="F2419" s="288"/>
      <c r="G2419" s="288"/>
      <c r="H2419" s="288"/>
      <c r="I2419" s="288"/>
      <c r="J2419" s="288"/>
      <c r="K2419" s="288"/>
      <c r="L2419" s="288"/>
      <c r="M2419" s="288"/>
      <c r="N2419" s="288"/>
      <c r="O2419" s="288"/>
      <c r="P2419" s="106">
        <v>27366.07</v>
      </c>
      <c r="Q2419" s="98"/>
      <c r="R2419" s="105"/>
      <c r="IP2419" s="96"/>
      <c r="IQ2419" s="59" t="s">
        <v>1072</v>
      </c>
    </row>
    <row r="2420" spans="1:251" s="1" customFormat="1" ht="14.4" x14ac:dyDescent="0.3">
      <c r="A2420" s="104"/>
      <c r="B2420" s="103"/>
      <c r="C2420" s="288" t="s">
        <v>963</v>
      </c>
      <c r="D2420" s="288"/>
      <c r="E2420" s="288"/>
      <c r="F2420" s="288"/>
      <c r="G2420" s="288"/>
      <c r="H2420" s="288"/>
      <c r="I2420" s="288"/>
      <c r="J2420" s="288"/>
      <c r="K2420" s="288"/>
      <c r="L2420" s="288"/>
      <c r="M2420" s="288"/>
      <c r="N2420" s="288"/>
      <c r="O2420" s="288"/>
      <c r="P2420" s="106">
        <v>7435415</v>
      </c>
      <c r="Q2420" s="98"/>
      <c r="R2420" s="105"/>
      <c r="IP2420" s="96"/>
      <c r="IQ2420" s="59" t="s">
        <v>963</v>
      </c>
    </row>
    <row r="2421" spans="1:251" s="1" customFormat="1" ht="14.4" x14ac:dyDescent="0.3">
      <c r="A2421" s="104"/>
      <c r="B2421" s="103"/>
      <c r="C2421" s="288" t="s">
        <v>1071</v>
      </c>
      <c r="D2421" s="288"/>
      <c r="E2421" s="288"/>
      <c r="F2421" s="288"/>
      <c r="G2421" s="288"/>
      <c r="H2421" s="288"/>
      <c r="I2421" s="288"/>
      <c r="J2421" s="288"/>
      <c r="K2421" s="288"/>
      <c r="L2421" s="288"/>
      <c r="M2421" s="288"/>
      <c r="N2421" s="288"/>
      <c r="O2421" s="288"/>
      <c r="P2421" s="106">
        <v>7408048.9299999997</v>
      </c>
      <c r="Q2421" s="98"/>
      <c r="R2421" s="105"/>
      <c r="IP2421" s="96"/>
      <c r="IQ2421" s="59" t="s">
        <v>1071</v>
      </c>
    </row>
    <row r="2422" spans="1:251" s="1" customFormat="1" ht="14.4" x14ac:dyDescent="0.3">
      <c r="A2422" s="104"/>
      <c r="B2422" s="103"/>
      <c r="C2422" s="288" t="s">
        <v>1070</v>
      </c>
      <c r="D2422" s="288"/>
      <c r="E2422" s="288"/>
      <c r="F2422" s="288"/>
      <c r="G2422" s="288"/>
      <c r="H2422" s="288"/>
      <c r="I2422" s="288"/>
      <c r="J2422" s="288"/>
      <c r="K2422" s="288"/>
      <c r="L2422" s="288"/>
      <c r="M2422" s="288"/>
      <c r="N2422" s="288"/>
      <c r="O2422" s="288"/>
      <c r="P2422" s="99"/>
      <c r="Q2422" s="98"/>
      <c r="R2422" s="105"/>
      <c r="IP2422" s="96"/>
      <c r="IQ2422" s="59" t="s">
        <v>1070</v>
      </c>
    </row>
    <row r="2423" spans="1:251" s="1" customFormat="1" ht="14.4" x14ac:dyDescent="0.3">
      <c r="A2423" s="104"/>
      <c r="B2423" s="103"/>
      <c r="C2423" s="288" t="s">
        <v>1069</v>
      </c>
      <c r="D2423" s="288"/>
      <c r="E2423" s="288"/>
      <c r="F2423" s="288"/>
      <c r="G2423" s="288"/>
      <c r="H2423" s="288"/>
      <c r="I2423" s="288"/>
      <c r="J2423" s="288"/>
      <c r="K2423" s="288"/>
      <c r="L2423" s="288"/>
      <c r="M2423" s="288"/>
      <c r="N2423" s="288"/>
      <c r="O2423" s="288"/>
      <c r="P2423" s="106">
        <v>1880078.79</v>
      </c>
      <c r="Q2423" s="98"/>
      <c r="R2423" s="105"/>
      <c r="IP2423" s="96"/>
      <c r="IQ2423" s="59" t="s">
        <v>1069</v>
      </c>
    </row>
    <row r="2424" spans="1:251" s="1" customFormat="1" ht="14.4" x14ac:dyDescent="0.3">
      <c r="A2424" s="104"/>
      <c r="B2424" s="103"/>
      <c r="C2424" s="288" t="s">
        <v>1068</v>
      </c>
      <c r="D2424" s="288"/>
      <c r="E2424" s="288"/>
      <c r="F2424" s="288"/>
      <c r="G2424" s="288"/>
      <c r="H2424" s="288"/>
      <c r="I2424" s="288"/>
      <c r="J2424" s="288"/>
      <c r="K2424" s="288"/>
      <c r="L2424" s="288"/>
      <c r="M2424" s="288"/>
      <c r="N2424" s="288"/>
      <c r="O2424" s="288"/>
      <c r="P2424" s="106">
        <v>111920.21</v>
      </c>
      <c r="Q2424" s="98"/>
      <c r="R2424" s="105"/>
      <c r="IP2424" s="96"/>
      <c r="IQ2424" s="59" t="s">
        <v>1068</v>
      </c>
    </row>
    <row r="2425" spans="1:251" s="1" customFormat="1" ht="14.4" x14ac:dyDescent="0.3">
      <c r="A2425" s="104"/>
      <c r="B2425" s="103"/>
      <c r="C2425" s="288" t="s">
        <v>1067</v>
      </c>
      <c r="D2425" s="288"/>
      <c r="E2425" s="288"/>
      <c r="F2425" s="288"/>
      <c r="G2425" s="288"/>
      <c r="H2425" s="288"/>
      <c r="I2425" s="288"/>
      <c r="J2425" s="288"/>
      <c r="K2425" s="288"/>
      <c r="L2425" s="288"/>
      <c r="M2425" s="288"/>
      <c r="N2425" s="288"/>
      <c r="O2425" s="288"/>
      <c r="P2425" s="106">
        <v>72194.64</v>
      </c>
      <c r="Q2425" s="98"/>
      <c r="R2425" s="105"/>
      <c r="IP2425" s="96"/>
      <c r="IQ2425" s="59" t="s">
        <v>1067</v>
      </c>
    </row>
    <row r="2426" spans="1:251" s="1" customFormat="1" ht="14.4" x14ac:dyDescent="0.3">
      <c r="A2426" s="104"/>
      <c r="B2426" s="103"/>
      <c r="C2426" s="288" t="s">
        <v>1066</v>
      </c>
      <c r="D2426" s="288"/>
      <c r="E2426" s="288"/>
      <c r="F2426" s="288"/>
      <c r="G2426" s="288"/>
      <c r="H2426" s="288"/>
      <c r="I2426" s="288"/>
      <c r="J2426" s="288"/>
      <c r="K2426" s="288"/>
      <c r="L2426" s="288"/>
      <c r="M2426" s="288"/>
      <c r="N2426" s="288"/>
      <c r="O2426" s="288"/>
      <c r="P2426" s="106">
        <v>2621185.92</v>
      </c>
      <c r="Q2426" s="98"/>
      <c r="R2426" s="105"/>
      <c r="IP2426" s="96"/>
      <c r="IQ2426" s="59" t="s">
        <v>1066</v>
      </c>
    </row>
    <row r="2427" spans="1:251" s="1" customFormat="1" ht="14.4" x14ac:dyDescent="0.3">
      <c r="A2427" s="104"/>
      <c r="B2427" s="103"/>
      <c r="C2427" s="288" t="s">
        <v>1065</v>
      </c>
      <c r="D2427" s="288"/>
      <c r="E2427" s="288"/>
      <c r="F2427" s="288"/>
      <c r="G2427" s="288"/>
      <c r="H2427" s="288"/>
      <c r="I2427" s="288"/>
      <c r="J2427" s="288"/>
      <c r="K2427" s="288"/>
      <c r="L2427" s="288"/>
      <c r="M2427" s="288"/>
      <c r="N2427" s="288"/>
      <c r="O2427" s="288"/>
      <c r="P2427" s="106">
        <v>1813420.16</v>
      </c>
      <c r="Q2427" s="98"/>
      <c r="R2427" s="105"/>
      <c r="IP2427" s="96"/>
      <c r="IQ2427" s="59" t="s">
        <v>1065</v>
      </c>
    </row>
    <row r="2428" spans="1:251" s="1" customFormat="1" ht="14.4" x14ac:dyDescent="0.3">
      <c r="A2428" s="104"/>
      <c r="B2428" s="103"/>
      <c r="C2428" s="288" t="s">
        <v>1064</v>
      </c>
      <c r="D2428" s="288"/>
      <c r="E2428" s="288"/>
      <c r="F2428" s="288"/>
      <c r="G2428" s="288"/>
      <c r="H2428" s="288"/>
      <c r="I2428" s="288"/>
      <c r="J2428" s="288"/>
      <c r="K2428" s="288"/>
      <c r="L2428" s="288"/>
      <c r="M2428" s="288"/>
      <c r="N2428" s="288"/>
      <c r="O2428" s="288"/>
      <c r="P2428" s="106">
        <v>909249.21</v>
      </c>
      <c r="Q2428" s="98"/>
      <c r="R2428" s="105"/>
      <c r="IP2428" s="96"/>
      <c r="IQ2428" s="59" t="s">
        <v>1064</v>
      </c>
    </row>
    <row r="2429" spans="1:251" s="1" customFormat="1" ht="14.4" x14ac:dyDescent="0.3">
      <c r="A2429" s="104"/>
      <c r="B2429" s="103"/>
      <c r="C2429" s="288" t="s">
        <v>1063</v>
      </c>
      <c r="D2429" s="288"/>
      <c r="E2429" s="288"/>
      <c r="F2429" s="288"/>
      <c r="G2429" s="288"/>
      <c r="H2429" s="288"/>
      <c r="I2429" s="288"/>
      <c r="J2429" s="288"/>
      <c r="K2429" s="288"/>
      <c r="L2429" s="288"/>
      <c r="M2429" s="288"/>
      <c r="N2429" s="288"/>
      <c r="O2429" s="288"/>
      <c r="P2429" s="106">
        <v>27366.07</v>
      </c>
      <c r="Q2429" s="98"/>
      <c r="R2429" s="105"/>
      <c r="IP2429" s="96"/>
      <c r="IQ2429" s="59" t="s">
        <v>1063</v>
      </c>
    </row>
    <row r="2430" spans="1:251" s="1" customFormat="1" ht="14.4" x14ac:dyDescent="0.3">
      <c r="A2430" s="104"/>
      <c r="B2430" s="103"/>
      <c r="C2430" s="288" t="s">
        <v>964</v>
      </c>
      <c r="D2430" s="288"/>
      <c r="E2430" s="288"/>
      <c r="F2430" s="288"/>
      <c r="G2430" s="288"/>
      <c r="H2430" s="288"/>
      <c r="I2430" s="288"/>
      <c r="J2430" s="288"/>
      <c r="K2430" s="288"/>
      <c r="L2430" s="288"/>
      <c r="M2430" s="288"/>
      <c r="N2430" s="288"/>
      <c r="O2430" s="288"/>
      <c r="P2430" s="106">
        <v>1952273.43</v>
      </c>
      <c r="Q2430" s="98"/>
      <c r="R2430" s="105"/>
      <c r="IP2430" s="96"/>
      <c r="IQ2430" s="59" t="s">
        <v>964</v>
      </c>
    </row>
    <row r="2431" spans="1:251" s="1" customFormat="1" ht="14.4" x14ac:dyDescent="0.3">
      <c r="A2431" s="104"/>
      <c r="B2431" s="103"/>
      <c r="C2431" s="288" t="s">
        <v>965</v>
      </c>
      <c r="D2431" s="288"/>
      <c r="E2431" s="288"/>
      <c r="F2431" s="288"/>
      <c r="G2431" s="288"/>
      <c r="H2431" s="288"/>
      <c r="I2431" s="288"/>
      <c r="J2431" s="288"/>
      <c r="K2431" s="288"/>
      <c r="L2431" s="288"/>
      <c r="M2431" s="288"/>
      <c r="N2431" s="288"/>
      <c r="O2431" s="288"/>
      <c r="P2431" s="106">
        <v>1813420.16</v>
      </c>
      <c r="Q2431" s="98"/>
      <c r="R2431" s="105"/>
      <c r="IP2431" s="96"/>
      <c r="IQ2431" s="59" t="s">
        <v>965</v>
      </c>
    </row>
    <row r="2432" spans="1:251" s="1" customFormat="1" ht="14.4" x14ac:dyDescent="0.3">
      <c r="A2432" s="104"/>
      <c r="B2432" s="103"/>
      <c r="C2432" s="288" t="s">
        <v>966</v>
      </c>
      <c r="D2432" s="288"/>
      <c r="E2432" s="288"/>
      <c r="F2432" s="288"/>
      <c r="G2432" s="288"/>
      <c r="H2432" s="288"/>
      <c r="I2432" s="288"/>
      <c r="J2432" s="288"/>
      <c r="K2432" s="288"/>
      <c r="L2432" s="288"/>
      <c r="M2432" s="288"/>
      <c r="N2432" s="288"/>
      <c r="O2432" s="288"/>
      <c r="P2432" s="106">
        <v>909249.21</v>
      </c>
      <c r="Q2432" s="98"/>
      <c r="R2432" s="105"/>
      <c r="IP2432" s="96"/>
      <c r="IQ2432" s="59" t="s">
        <v>966</v>
      </c>
    </row>
    <row r="2433" spans="1:277" s="1" customFormat="1" ht="14.4" x14ac:dyDescent="0.3">
      <c r="A2433" s="104"/>
      <c r="B2433" s="108"/>
      <c r="C2433" s="323" t="s">
        <v>967</v>
      </c>
      <c r="D2433" s="323"/>
      <c r="E2433" s="323"/>
      <c r="F2433" s="323"/>
      <c r="G2433" s="323"/>
      <c r="H2433" s="323"/>
      <c r="I2433" s="323"/>
      <c r="J2433" s="323"/>
      <c r="K2433" s="323"/>
      <c r="L2433" s="323"/>
      <c r="M2433" s="323"/>
      <c r="N2433" s="323"/>
      <c r="O2433" s="323"/>
      <c r="P2433" s="107">
        <v>7435415</v>
      </c>
      <c r="Q2433" s="98"/>
      <c r="R2433" s="97"/>
      <c r="IP2433" s="96"/>
      <c r="IR2433" s="96" t="s">
        <v>967</v>
      </c>
    </row>
    <row r="2434" spans="1:277" s="1" customFormat="1" ht="14.4" x14ac:dyDescent="0.3">
      <c r="A2434" s="104"/>
      <c r="B2434" s="103"/>
      <c r="C2434" s="288" t="s">
        <v>968</v>
      </c>
      <c r="D2434" s="288"/>
      <c r="E2434" s="288"/>
      <c r="F2434" s="288"/>
      <c r="G2434" s="288"/>
      <c r="H2434" s="288"/>
      <c r="I2434" s="288"/>
      <c r="J2434" s="288"/>
      <c r="K2434" s="288"/>
      <c r="L2434" s="288"/>
      <c r="M2434" s="288"/>
      <c r="N2434" s="288"/>
      <c r="O2434" s="288"/>
      <c r="P2434" s="99"/>
      <c r="Q2434" s="98"/>
      <c r="R2434" s="105"/>
      <c r="IP2434" s="96"/>
      <c r="IQ2434" s="59" t="s">
        <v>968</v>
      </c>
      <c r="IR2434" s="96"/>
    </row>
    <row r="2435" spans="1:277" s="1" customFormat="1" ht="14.4" x14ac:dyDescent="0.3">
      <c r="A2435" s="104"/>
      <c r="B2435" s="103"/>
      <c r="C2435" s="288" t="s">
        <v>969</v>
      </c>
      <c r="D2435" s="288"/>
      <c r="E2435" s="288"/>
      <c r="F2435" s="288"/>
      <c r="G2435" s="288"/>
      <c r="H2435" s="288"/>
      <c r="I2435" s="288"/>
      <c r="J2435" s="288"/>
      <c r="K2435" s="288"/>
      <c r="L2435" s="288"/>
      <c r="M2435" s="288"/>
      <c r="N2435" s="288"/>
      <c r="O2435" s="288"/>
      <c r="P2435" s="106">
        <v>325089.84999999998</v>
      </c>
      <c r="Q2435" s="98"/>
      <c r="R2435" s="105"/>
      <c r="IP2435" s="96"/>
      <c r="IQ2435" s="59" t="s">
        <v>969</v>
      </c>
      <c r="IR2435" s="96"/>
    </row>
    <row r="2436" spans="1:277" s="1" customFormat="1" ht="14.4" x14ac:dyDescent="0.3">
      <c r="A2436" s="104"/>
      <c r="B2436" s="103"/>
      <c r="C2436" s="288" t="s">
        <v>970</v>
      </c>
      <c r="D2436" s="288"/>
      <c r="E2436" s="288"/>
      <c r="F2436" s="288"/>
      <c r="G2436" s="288"/>
      <c r="H2436" s="288"/>
      <c r="I2436" s="288"/>
      <c r="J2436" s="288"/>
      <c r="K2436" s="102" t="s">
        <v>1157</v>
      </c>
      <c r="L2436" s="101"/>
      <c r="M2436" s="101"/>
      <c r="O2436" s="100"/>
      <c r="P2436" s="99"/>
      <c r="Q2436" s="98"/>
      <c r="R2436" s="97"/>
      <c r="IP2436" s="96"/>
      <c r="IR2436" s="96"/>
      <c r="IS2436" s="59" t="s">
        <v>970</v>
      </c>
    </row>
    <row r="2437" spans="1:277" s="1" customFormat="1" ht="14.4" x14ac:dyDescent="0.3">
      <c r="A2437" s="104"/>
      <c r="B2437" s="103"/>
      <c r="C2437" s="288" t="s">
        <v>971</v>
      </c>
      <c r="D2437" s="288"/>
      <c r="E2437" s="288"/>
      <c r="F2437" s="288"/>
      <c r="G2437" s="288"/>
      <c r="H2437" s="288"/>
      <c r="I2437" s="288"/>
      <c r="J2437" s="288"/>
      <c r="K2437" s="102" t="s">
        <v>1156</v>
      </c>
      <c r="L2437" s="101"/>
      <c r="M2437" s="101"/>
      <c r="O2437" s="100"/>
      <c r="P2437" s="99"/>
      <c r="Q2437" s="98"/>
      <c r="R2437" s="97"/>
      <c r="IP2437" s="96"/>
      <c r="IR2437" s="96"/>
      <c r="IS2437" s="59" t="s">
        <v>971</v>
      </c>
    </row>
    <row r="2438" spans="1:277" s="79" customFormat="1" ht="1.5" customHeight="1" x14ac:dyDescent="0.2">
      <c r="A2438" s="95"/>
      <c r="B2438" s="94"/>
      <c r="C2438" s="93"/>
      <c r="D2438" s="93"/>
      <c r="E2438" s="93"/>
      <c r="F2438" s="93"/>
      <c r="G2438" s="93"/>
      <c r="H2438" s="93"/>
      <c r="I2438" s="93"/>
      <c r="J2438" s="93"/>
      <c r="K2438" s="93"/>
      <c r="L2438" s="92"/>
      <c r="M2438" s="91"/>
      <c r="N2438" s="90"/>
      <c r="O2438" s="89"/>
      <c r="P2438" s="88"/>
      <c r="Q2438" s="83"/>
      <c r="R2438" s="83"/>
      <c r="AB2438" s="50"/>
      <c r="AC2438" s="50"/>
      <c r="AD2438" s="50"/>
      <c r="AE2438" s="50"/>
      <c r="AF2438" s="50"/>
      <c r="AG2438" s="59"/>
      <c r="AH2438" s="59"/>
      <c r="AI2438" s="59"/>
      <c r="AJ2438" s="59"/>
      <c r="AK2438" s="50"/>
      <c r="AL2438" s="50"/>
      <c r="AM2438" s="50"/>
      <c r="AN2438" s="50"/>
      <c r="AO2438" s="50"/>
      <c r="AP2438" s="59"/>
      <c r="AQ2438" s="59"/>
      <c r="AR2438" s="59"/>
      <c r="AS2438" s="59"/>
      <c r="AT2438" s="82"/>
      <c r="AU2438" s="82"/>
      <c r="AV2438" s="82"/>
      <c r="AW2438" s="82"/>
      <c r="AX2438" s="82"/>
      <c r="AY2438" s="82"/>
      <c r="AZ2438" s="82"/>
      <c r="BA2438" s="82"/>
      <c r="BB2438" s="82"/>
      <c r="BC2438" s="80"/>
      <c r="BD2438" s="80"/>
      <c r="BE2438" s="80"/>
      <c r="BF2438" s="80"/>
      <c r="BG2438" s="80"/>
      <c r="BH2438" s="82"/>
      <c r="BI2438" s="82"/>
      <c r="BJ2438" s="82"/>
      <c r="BK2438" s="82"/>
      <c r="BL2438" s="50"/>
      <c r="BM2438" s="50"/>
      <c r="BN2438" s="50"/>
      <c r="BO2438" s="50"/>
      <c r="BP2438" s="50"/>
      <c r="BQ2438" s="50"/>
      <c r="BR2438" s="51"/>
      <c r="BS2438" s="51"/>
      <c r="BT2438" s="51"/>
      <c r="BU2438" s="51"/>
      <c r="BV2438" s="51"/>
      <c r="BW2438" s="51"/>
      <c r="BX2438" s="51"/>
      <c r="BY2438" s="51"/>
      <c r="BZ2438" s="51"/>
      <c r="CA2438" s="51"/>
      <c r="CB2438" s="50"/>
      <c r="CC2438" s="50"/>
      <c r="CD2438" s="50"/>
      <c r="CE2438" s="50"/>
      <c r="CF2438" s="50"/>
      <c r="CG2438" s="50"/>
      <c r="CH2438" s="51"/>
      <c r="CI2438" s="51"/>
      <c r="CJ2438" s="51"/>
      <c r="CK2438" s="51"/>
      <c r="CL2438" s="51"/>
      <c r="CM2438" s="51"/>
      <c r="CN2438" s="51"/>
      <c r="CO2438" s="51"/>
      <c r="CP2438" s="51"/>
      <c r="CQ2438" s="51"/>
      <c r="CR2438" s="50"/>
      <c r="CS2438" s="50"/>
      <c r="CT2438" s="50"/>
      <c r="CU2438" s="50"/>
      <c r="CV2438" s="50"/>
      <c r="CW2438" s="50"/>
      <c r="CX2438" s="51"/>
      <c r="CY2438" s="51"/>
      <c r="CZ2438" s="51"/>
      <c r="DA2438" s="51"/>
      <c r="DB2438" s="51"/>
      <c r="DC2438" s="51"/>
      <c r="DD2438" s="51"/>
      <c r="DE2438" s="51"/>
      <c r="DF2438" s="51"/>
      <c r="DG2438" s="51"/>
      <c r="DH2438" s="50"/>
      <c r="DI2438" s="50"/>
      <c r="DJ2438" s="50"/>
      <c r="DK2438" s="50"/>
      <c r="DL2438" s="50"/>
      <c r="DM2438" s="50"/>
      <c r="DN2438" s="51"/>
      <c r="DO2438" s="51"/>
      <c r="DP2438" s="51"/>
      <c r="DQ2438" s="51"/>
      <c r="DR2438" s="51"/>
      <c r="DS2438" s="51"/>
      <c r="DT2438" s="51"/>
      <c r="DU2438" s="51"/>
      <c r="DV2438" s="51"/>
      <c r="DW2438" s="51"/>
      <c r="DX2438" s="50"/>
      <c r="DY2438" s="50"/>
      <c r="DZ2438" s="50"/>
      <c r="EA2438" s="50"/>
      <c r="EB2438" s="50"/>
      <c r="EC2438" s="50"/>
      <c r="ED2438" s="51"/>
      <c r="EE2438" s="51"/>
      <c r="EF2438" s="51"/>
      <c r="EG2438" s="51"/>
      <c r="EH2438" s="51"/>
      <c r="EI2438" s="51"/>
      <c r="EJ2438" s="51"/>
      <c r="EK2438" s="51"/>
      <c r="EL2438" s="51"/>
      <c r="EM2438" s="51"/>
      <c r="EN2438" s="50"/>
      <c r="EO2438" s="50"/>
      <c r="EP2438" s="50"/>
      <c r="EQ2438" s="50"/>
      <c r="ER2438" s="50"/>
      <c r="ES2438" s="50"/>
      <c r="ET2438" s="51"/>
      <c r="EU2438" s="51"/>
      <c r="EV2438" s="51"/>
      <c r="EW2438" s="51"/>
      <c r="EX2438" s="51"/>
      <c r="EY2438" s="51"/>
      <c r="EZ2438" s="51"/>
      <c r="FA2438" s="51"/>
      <c r="FB2438" s="51"/>
      <c r="FC2438" s="51"/>
      <c r="FD2438" s="50"/>
      <c r="FE2438" s="50"/>
      <c r="FF2438" s="50"/>
      <c r="FG2438" s="50"/>
      <c r="FH2438" s="50"/>
      <c r="FI2438" s="50"/>
      <c r="FJ2438" s="51"/>
      <c r="FK2438" s="51"/>
      <c r="FL2438" s="51"/>
      <c r="FM2438" s="51"/>
      <c r="FN2438" s="51"/>
      <c r="FO2438" s="51"/>
      <c r="FP2438" s="51"/>
      <c r="FQ2438" s="51"/>
      <c r="FR2438" s="51"/>
      <c r="FS2438" s="51"/>
      <c r="FT2438" s="81"/>
      <c r="FU2438" s="81"/>
      <c r="FV2438" s="81"/>
      <c r="FW2438" s="81"/>
      <c r="FX2438" s="81"/>
      <c r="FY2438" s="81"/>
      <c r="FZ2438" s="81"/>
      <c r="GA2438" s="81"/>
      <c r="GB2438" s="81"/>
      <c r="GC2438" s="81"/>
      <c r="GD2438" s="81"/>
      <c r="GE2438" s="81"/>
      <c r="GF2438" s="81"/>
      <c r="GG2438" s="81"/>
      <c r="GH2438" s="81"/>
      <c r="GI2438" s="81"/>
      <c r="GJ2438" s="81"/>
      <c r="GK2438" s="81"/>
      <c r="GL2438" s="81"/>
      <c r="GM2438" s="81"/>
      <c r="GN2438" s="81"/>
      <c r="GO2438" s="81"/>
      <c r="GP2438" s="81"/>
      <c r="GQ2438" s="81"/>
      <c r="GR2438" s="81"/>
      <c r="GS2438" s="81"/>
      <c r="GT2438" s="81"/>
      <c r="GU2438" s="81"/>
      <c r="GV2438" s="81"/>
      <c r="GW2438" s="81"/>
      <c r="GX2438" s="81"/>
      <c r="GY2438" s="81"/>
      <c r="GZ2438" s="81"/>
      <c r="HA2438" s="81"/>
      <c r="HB2438" s="81"/>
      <c r="HC2438" s="81"/>
      <c r="HD2438" s="81"/>
      <c r="HE2438" s="81"/>
      <c r="HF2438" s="81"/>
      <c r="HG2438" s="81"/>
      <c r="HH2438" s="81"/>
      <c r="HI2438" s="81"/>
      <c r="HJ2438" s="81"/>
      <c r="HK2438" s="81"/>
      <c r="HL2438" s="81"/>
      <c r="HM2438" s="81"/>
      <c r="HN2438" s="81"/>
      <c r="HO2438" s="81"/>
      <c r="HP2438" s="51"/>
      <c r="HQ2438" s="51"/>
      <c r="HR2438" s="51"/>
      <c r="HS2438" s="51"/>
      <c r="HT2438" s="51"/>
      <c r="HU2438" s="80"/>
      <c r="HV2438" s="80"/>
      <c r="HW2438" s="80"/>
      <c r="HX2438" s="80"/>
      <c r="HY2438" s="51"/>
      <c r="HZ2438" s="51"/>
      <c r="IA2438" s="50"/>
      <c r="IB2438" s="50"/>
      <c r="IC2438" s="50"/>
      <c r="ID2438" s="50"/>
      <c r="IE2438" s="50"/>
      <c r="IF2438" s="50"/>
      <c r="IG2438" s="50"/>
      <c r="IH2438" s="50"/>
      <c r="II2438" s="50"/>
      <c r="IJ2438" s="50"/>
      <c r="IK2438" s="50"/>
      <c r="IL2438" s="50"/>
      <c r="IM2438" s="50"/>
      <c r="IN2438" s="50"/>
      <c r="IO2438" s="59"/>
      <c r="IP2438" s="59"/>
      <c r="IQ2438" s="59"/>
      <c r="IR2438" s="59"/>
      <c r="IS2438" s="59"/>
      <c r="IT2438" s="59"/>
      <c r="IU2438" s="59"/>
      <c r="IV2438" s="59"/>
      <c r="IW2438" s="59"/>
      <c r="IX2438" s="59"/>
      <c r="IY2438" s="59"/>
      <c r="IZ2438" s="49"/>
      <c r="JA2438" s="49"/>
      <c r="JB2438" s="49"/>
      <c r="JC2438" s="49"/>
      <c r="JD2438" s="49"/>
      <c r="JE2438" s="49"/>
      <c r="JF2438" s="59"/>
      <c r="JG2438" s="59"/>
      <c r="JH2438" s="59"/>
      <c r="JI2438" s="59"/>
      <c r="JJ2438" s="59"/>
      <c r="JK2438" s="59"/>
      <c r="JL2438" s="49"/>
      <c r="JM2438" s="49"/>
      <c r="JN2438" s="49"/>
      <c r="JO2438" s="49"/>
      <c r="JP2438" s="49"/>
      <c r="JQ2438" s="49"/>
    </row>
    <row r="2439" spans="1:277" s="79" customFormat="1" ht="14.25" customHeight="1" x14ac:dyDescent="0.2">
      <c r="A2439" s="70"/>
      <c r="B2439" s="33"/>
      <c r="C2439" s="87"/>
      <c r="D2439" s="87"/>
      <c r="E2439" s="87"/>
      <c r="F2439" s="87"/>
      <c r="G2439" s="87"/>
      <c r="H2439" s="87"/>
      <c r="I2439" s="87"/>
      <c r="J2439" s="87"/>
      <c r="K2439" s="87"/>
      <c r="L2439" s="86"/>
      <c r="M2439" s="85"/>
      <c r="N2439" s="84"/>
      <c r="O2439" s="70"/>
      <c r="P2439" s="70"/>
      <c r="Q2439" s="83"/>
      <c r="R2439" s="83"/>
      <c r="AB2439" s="50"/>
      <c r="AC2439" s="50"/>
      <c r="AD2439" s="50"/>
      <c r="AE2439" s="50"/>
      <c r="AF2439" s="50"/>
      <c r="AG2439" s="59"/>
      <c r="AH2439" s="59"/>
      <c r="AI2439" s="59"/>
      <c r="AJ2439" s="59"/>
      <c r="AK2439" s="50"/>
      <c r="AL2439" s="50"/>
      <c r="AM2439" s="50"/>
      <c r="AN2439" s="50"/>
      <c r="AO2439" s="50"/>
      <c r="AP2439" s="59"/>
      <c r="AQ2439" s="59"/>
      <c r="AR2439" s="59"/>
      <c r="AS2439" s="59"/>
      <c r="AT2439" s="82"/>
      <c r="AU2439" s="82"/>
      <c r="AV2439" s="82"/>
      <c r="AW2439" s="82"/>
      <c r="AX2439" s="82"/>
      <c r="AY2439" s="82"/>
      <c r="AZ2439" s="82"/>
      <c r="BA2439" s="82"/>
      <c r="BB2439" s="82"/>
      <c r="BC2439" s="80"/>
      <c r="BD2439" s="80"/>
      <c r="BE2439" s="80"/>
      <c r="BF2439" s="80"/>
      <c r="BG2439" s="80"/>
      <c r="BH2439" s="82"/>
      <c r="BI2439" s="82"/>
      <c r="BJ2439" s="82"/>
      <c r="BK2439" s="82"/>
      <c r="BL2439" s="50"/>
      <c r="BM2439" s="50"/>
      <c r="BN2439" s="50"/>
      <c r="BO2439" s="50"/>
      <c r="BP2439" s="50"/>
      <c r="BQ2439" s="50"/>
      <c r="BR2439" s="51"/>
      <c r="BS2439" s="51"/>
      <c r="BT2439" s="51"/>
      <c r="BU2439" s="51"/>
      <c r="BV2439" s="51"/>
      <c r="BW2439" s="51"/>
      <c r="BX2439" s="51"/>
      <c r="BY2439" s="51"/>
      <c r="BZ2439" s="51"/>
      <c r="CA2439" s="51"/>
      <c r="CB2439" s="50"/>
      <c r="CC2439" s="50"/>
      <c r="CD2439" s="50"/>
      <c r="CE2439" s="50"/>
      <c r="CF2439" s="50"/>
      <c r="CG2439" s="50"/>
      <c r="CH2439" s="51"/>
      <c r="CI2439" s="51"/>
      <c r="CJ2439" s="51"/>
      <c r="CK2439" s="51"/>
      <c r="CL2439" s="51"/>
      <c r="CM2439" s="51"/>
      <c r="CN2439" s="51"/>
      <c r="CO2439" s="51"/>
      <c r="CP2439" s="51"/>
      <c r="CQ2439" s="51"/>
      <c r="CR2439" s="50"/>
      <c r="CS2439" s="50"/>
      <c r="CT2439" s="50"/>
      <c r="CU2439" s="50"/>
      <c r="CV2439" s="50"/>
      <c r="CW2439" s="50"/>
      <c r="CX2439" s="51"/>
      <c r="CY2439" s="51"/>
      <c r="CZ2439" s="51"/>
      <c r="DA2439" s="51"/>
      <c r="DB2439" s="51"/>
      <c r="DC2439" s="51"/>
      <c r="DD2439" s="51"/>
      <c r="DE2439" s="51"/>
      <c r="DF2439" s="51"/>
      <c r="DG2439" s="51"/>
      <c r="DH2439" s="50"/>
      <c r="DI2439" s="50"/>
      <c r="DJ2439" s="50"/>
      <c r="DK2439" s="50"/>
      <c r="DL2439" s="50"/>
      <c r="DM2439" s="50"/>
      <c r="DN2439" s="51"/>
      <c r="DO2439" s="51"/>
      <c r="DP2439" s="51"/>
      <c r="DQ2439" s="51"/>
      <c r="DR2439" s="51"/>
      <c r="DS2439" s="51"/>
      <c r="DT2439" s="51"/>
      <c r="DU2439" s="51"/>
      <c r="DV2439" s="51"/>
      <c r="DW2439" s="51"/>
      <c r="DX2439" s="50"/>
      <c r="DY2439" s="50"/>
      <c r="DZ2439" s="50"/>
      <c r="EA2439" s="50"/>
      <c r="EB2439" s="50"/>
      <c r="EC2439" s="50"/>
      <c r="ED2439" s="51"/>
      <c r="EE2439" s="51"/>
      <c r="EF2439" s="51"/>
      <c r="EG2439" s="51"/>
      <c r="EH2439" s="51"/>
      <c r="EI2439" s="51"/>
      <c r="EJ2439" s="51"/>
      <c r="EK2439" s="51"/>
      <c r="EL2439" s="51"/>
      <c r="EM2439" s="51"/>
      <c r="EN2439" s="50"/>
      <c r="EO2439" s="50"/>
      <c r="EP2439" s="50"/>
      <c r="EQ2439" s="50"/>
      <c r="ER2439" s="50"/>
      <c r="ES2439" s="50"/>
      <c r="ET2439" s="51"/>
      <c r="EU2439" s="51"/>
      <c r="EV2439" s="51"/>
      <c r="EW2439" s="51"/>
      <c r="EX2439" s="51"/>
      <c r="EY2439" s="51"/>
      <c r="EZ2439" s="51"/>
      <c r="FA2439" s="51"/>
      <c r="FB2439" s="51"/>
      <c r="FC2439" s="51"/>
      <c r="FD2439" s="50"/>
      <c r="FE2439" s="50"/>
      <c r="FF2439" s="50"/>
      <c r="FG2439" s="50"/>
      <c r="FH2439" s="50"/>
      <c r="FI2439" s="50"/>
      <c r="FJ2439" s="51"/>
      <c r="FK2439" s="51"/>
      <c r="FL2439" s="51"/>
      <c r="FM2439" s="51"/>
      <c r="FN2439" s="51"/>
      <c r="FO2439" s="51"/>
      <c r="FP2439" s="51"/>
      <c r="FQ2439" s="51"/>
      <c r="FR2439" s="51"/>
      <c r="FS2439" s="51"/>
      <c r="FT2439" s="81"/>
      <c r="FU2439" s="81"/>
      <c r="FV2439" s="81"/>
      <c r="FW2439" s="81"/>
      <c r="FX2439" s="81"/>
      <c r="FY2439" s="81"/>
      <c r="FZ2439" s="81"/>
      <c r="GA2439" s="81"/>
      <c r="GB2439" s="81"/>
      <c r="GC2439" s="81"/>
      <c r="GD2439" s="81"/>
      <c r="GE2439" s="81"/>
      <c r="GF2439" s="81"/>
      <c r="GG2439" s="81"/>
      <c r="GH2439" s="81"/>
      <c r="GI2439" s="81"/>
      <c r="GJ2439" s="81"/>
      <c r="GK2439" s="81"/>
      <c r="GL2439" s="81"/>
      <c r="GM2439" s="81"/>
      <c r="GN2439" s="81"/>
      <c r="GO2439" s="81"/>
      <c r="GP2439" s="81"/>
      <c r="GQ2439" s="81"/>
      <c r="GR2439" s="81"/>
      <c r="GS2439" s="81"/>
      <c r="GT2439" s="81"/>
      <c r="GU2439" s="81"/>
      <c r="GV2439" s="81"/>
      <c r="GW2439" s="81"/>
      <c r="GX2439" s="81"/>
      <c r="GY2439" s="81"/>
      <c r="GZ2439" s="81"/>
      <c r="HA2439" s="81"/>
      <c r="HB2439" s="81"/>
      <c r="HC2439" s="81"/>
      <c r="HD2439" s="81"/>
      <c r="HE2439" s="81"/>
      <c r="HF2439" s="81"/>
      <c r="HG2439" s="81"/>
      <c r="HH2439" s="81"/>
      <c r="HI2439" s="81"/>
      <c r="HJ2439" s="81"/>
      <c r="HK2439" s="81"/>
      <c r="HL2439" s="81"/>
      <c r="HM2439" s="81"/>
      <c r="HN2439" s="81"/>
      <c r="HO2439" s="81"/>
      <c r="HP2439" s="51"/>
      <c r="HQ2439" s="51"/>
      <c r="HR2439" s="51"/>
      <c r="HS2439" s="51"/>
      <c r="HT2439" s="51"/>
      <c r="HU2439" s="80"/>
      <c r="HV2439" s="80"/>
      <c r="HW2439" s="80"/>
      <c r="HX2439" s="80"/>
      <c r="HY2439" s="51"/>
      <c r="HZ2439" s="51"/>
      <c r="IA2439" s="50"/>
      <c r="IB2439" s="50"/>
      <c r="IC2439" s="50"/>
      <c r="ID2439" s="50"/>
      <c r="IE2439" s="50"/>
      <c r="IF2439" s="50"/>
      <c r="IG2439" s="50"/>
      <c r="IH2439" s="50"/>
      <c r="II2439" s="50"/>
      <c r="IJ2439" s="50"/>
      <c r="IK2439" s="50"/>
      <c r="IL2439" s="50"/>
      <c r="IM2439" s="50"/>
      <c r="IN2439" s="50"/>
      <c r="IO2439" s="59"/>
      <c r="IP2439" s="59"/>
      <c r="IQ2439" s="59"/>
      <c r="IR2439" s="59"/>
      <c r="IS2439" s="59"/>
      <c r="IT2439" s="59"/>
      <c r="IU2439" s="59"/>
      <c r="IV2439" s="59"/>
      <c r="IW2439" s="59"/>
      <c r="IX2439" s="59"/>
      <c r="IY2439" s="59"/>
      <c r="IZ2439" s="49"/>
      <c r="JA2439" s="49"/>
      <c r="JB2439" s="49"/>
      <c r="JC2439" s="49"/>
      <c r="JD2439" s="49"/>
      <c r="JE2439" s="49"/>
      <c r="JF2439" s="59"/>
      <c r="JG2439" s="59"/>
      <c r="JH2439" s="59"/>
      <c r="JI2439" s="59"/>
      <c r="JJ2439" s="59"/>
      <c r="JK2439" s="59"/>
      <c r="JL2439" s="49"/>
      <c r="JM2439" s="49"/>
      <c r="JN2439" s="49"/>
      <c r="JO2439" s="49"/>
      <c r="JP2439" s="49"/>
      <c r="JQ2439" s="49"/>
    </row>
    <row r="2440" spans="1:277" s="30" customFormat="1" ht="14.4" x14ac:dyDescent="0.3">
      <c r="A2440" s="78"/>
      <c r="B2440" s="77" t="s">
        <v>972</v>
      </c>
      <c r="C2440" s="324"/>
      <c r="D2440" s="324"/>
      <c r="E2440" s="324"/>
      <c r="F2440" s="324"/>
      <c r="G2440" s="324"/>
      <c r="H2440" s="324"/>
      <c r="I2440" s="325"/>
      <c r="J2440" s="325"/>
      <c r="K2440" s="325"/>
      <c r="L2440" s="325"/>
      <c r="M2440" s="325"/>
      <c r="N2440" s="325"/>
      <c r="O2440" s="1"/>
      <c r="P2440" s="1"/>
      <c r="Q2440" s="69"/>
      <c r="R2440" s="69"/>
      <c r="S2440" s="1"/>
      <c r="T2440" s="1"/>
      <c r="U2440" s="1"/>
      <c r="V2440" s="1"/>
      <c r="W2440" s="1"/>
      <c r="X2440" s="1"/>
      <c r="Y2440" s="1"/>
      <c r="Z2440" s="1"/>
      <c r="AA2440" s="1"/>
      <c r="AB2440" s="29"/>
      <c r="AC2440" s="29"/>
      <c r="AD2440" s="29"/>
      <c r="AE2440" s="29"/>
      <c r="AF2440" s="29"/>
      <c r="AG2440" s="71"/>
      <c r="AH2440" s="71"/>
      <c r="AI2440" s="71"/>
      <c r="AJ2440" s="71"/>
      <c r="AK2440" s="29"/>
      <c r="AL2440" s="29"/>
      <c r="AM2440" s="29"/>
      <c r="AN2440" s="29"/>
      <c r="AO2440" s="29"/>
      <c r="AP2440" s="71"/>
      <c r="AQ2440" s="71"/>
      <c r="AR2440" s="71"/>
      <c r="AS2440" s="71"/>
      <c r="AT2440" s="76"/>
      <c r="AU2440" s="76"/>
      <c r="AV2440" s="76"/>
      <c r="AW2440" s="76"/>
      <c r="AX2440" s="76"/>
      <c r="AY2440" s="76"/>
      <c r="AZ2440" s="76"/>
      <c r="BA2440" s="76"/>
      <c r="BB2440" s="76"/>
      <c r="BC2440" s="26"/>
      <c r="BD2440" s="26"/>
      <c r="BE2440" s="26"/>
      <c r="BF2440" s="26"/>
      <c r="BG2440" s="26"/>
      <c r="BH2440" s="76"/>
      <c r="BI2440" s="76"/>
      <c r="BJ2440" s="76"/>
      <c r="BK2440" s="76"/>
      <c r="BL2440" s="29"/>
      <c r="BM2440" s="29"/>
      <c r="BN2440" s="29"/>
      <c r="BO2440" s="29"/>
      <c r="BP2440" s="29"/>
      <c r="BQ2440" s="29"/>
      <c r="BR2440" s="66"/>
      <c r="BS2440" s="66"/>
      <c r="BT2440" s="66"/>
      <c r="BU2440" s="66"/>
      <c r="BV2440" s="66"/>
      <c r="BW2440" s="66"/>
      <c r="BX2440" s="66"/>
      <c r="BY2440" s="66"/>
      <c r="BZ2440" s="66"/>
      <c r="CA2440" s="66"/>
      <c r="CB2440" s="29"/>
      <c r="CC2440" s="29"/>
      <c r="CD2440" s="29"/>
      <c r="CE2440" s="29"/>
      <c r="CF2440" s="29"/>
      <c r="CG2440" s="29"/>
      <c r="CH2440" s="66"/>
      <c r="CI2440" s="66"/>
      <c r="CJ2440" s="66"/>
      <c r="CK2440" s="66"/>
      <c r="CL2440" s="66"/>
      <c r="CM2440" s="66"/>
      <c r="CN2440" s="66"/>
      <c r="CO2440" s="66"/>
      <c r="CP2440" s="66"/>
      <c r="CQ2440" s="66"/>
      <c r="CR2440" s="29"/>
      <c r="CS2440" s="29"/>
      <c r="CT2440" s="29"/>
      <c r="CU2440" s="29"/>
      <c r="CV2440" s="29"/>
      <c r="CW2440" s="29"/>
      <c r="CX2440" s="66"/>
      <c r="CY2440" s="66"/>
      <c r="CZ2440" s="66"/>
      <c r="DA2440" s="66"/>
      <c r="DB2440" s="66"/>
      <c r="DC2440" s="66"/>
      <c r="DD2440" s="66"/>
      <c r="DE2440" s="66"/>
      <c r="DF2440" s="66"/>
      <c r="DG2440" s="66"/>
      <c r="DH2440" s="29"/>
      <c r="DI2440" s="29"/>
      <c r="DJ2440" s="29"/>
      <c r="DK2440" s="29"/>
      <c r="DL2440" s="29"/>
      <c r="DM2440" s="29"/>
      <c r="DN2440" s="66"/>
      <c r="DO2440" s="66"/>
      <c r="DP2440" s="66"/>
      <c r="DQ2440" s="66"/>
      <c r="DR2440" s="66"/>
      <c r="DS2440" s="66"/>
      <c r="DT2440" s="66"/>
      <c r="DU2440" s="66"/>
      <c r="DV2440" s="66"/>
      <c r="DW2440" s="66"/>
      <c r="DX2440" s="29"/>
      <c r="DY2440" s="29"/>
      <c r="DZ2440" s="29"/>
      <c r="EA2440" s="29"/>
      <c r="EB2440" s="29"/>
      <c r="EC2440" s="29"/>
      <c r="ED2440" s="66"/>
      <c r="EE2440" s="66"/>
      <c r="EF2440" s="66"/>
      <c r="EG2440" s="66"/>
      <c r="EH2440" s="66"/>
      <c r="EI2440" s="66"/>
      <c r="EJ2440" s="66"/>
      <c r="EK2440" s="66"/>
      <c r="EL2440" s="66"/>
      <c r="EM2440" s="66"/>
      <c r="EN2440" s="29"/>
      <c r="EO2440" s="29"/>
      <c r="EP2440" s="29"/>
      <c r="EQ2440" s="29"/>
      <c r="ER2440" s="29"/>
      <c r="ES2440" s="29"/>
      <c r="ET2440" s="66"/>
      <c r="EU2440" s="66"/>
      <c r="EV2440" s="66"/>
      <c r="EW2440" s="66"/>
      <c r="EX2440" s="66"/>
      <c r="EY2440" s="66"/>
      <c r="EZ2440" s="66"/>
      <c r="FA2440" s="66"/>
      <c r="FB2440" s="66"/>
      <c r="FC2440" s="66"/>
      <c r="FD2440" s="29"/>
      <c r="FE2440" s="29"/>
      <c r="FF2440" s="29"/>
      <c r="FG2440" s="29"/>
      <c r="FH2440" s="29"/>
      <c r="FI2440" s="29"/>
      <c r="FJ2440" s="66"/>
      <c r="FK2440" s="66"/>
      <c r="FL2440" s="66"/>
      <c r="FM2440" s="66"/>
      <c r="FN2440" s="66"/>
      <c r="FO2440" s="66"/>
      <c r="FP2440" s="66"/>
      <c r="FQ2440" s="66"/>
      <c r="FR2440" s="66"/>
      <c r="FS2440" s="66"/>
      <c r="FT2440" s="46"/>
      <c r="FU2440" s="46"/>
      <c r="FV2440" s="46"/>
      <c r="FW2440" s="46"/>
      <c r="FX2440" s="46"/>
      <c r="FY2440" s="46"/>
      <c r="FZ2440" s="46"/>
      <c r="GA2440" s="46"/>
      <c r="GB2440" s="46"/>
      <c r="GC2440" s="46"/>
      <c r="GD2440" s="46"/>
      <c r="GE2440" s="46"/>
      <c r="GF2440" s="46"/>
      <c r="GG2440" s="46"/>
      <c r="GH2440" s="46"/>
      <c r="GI2440" s="46"/>
      <c r="GJ2440" s="46"/>
      <c r="GK2440" s="46"/>
      <c r="GL2440" s="46"/>
      <c r="GM2440" s="46"/>
      <c r="GN2440" s="46"/>
      <c r="GO2440" s="46"/>
      <c r="GP2440" s="46"/>
      <c r="GQ2440" s="46"/>
      <c r="GR2440" s="46"/>
      <c r="GS2440" s="46"/>
      <c r="GT2440" s="46"/>
      <c r="GU2440" s="46"/>
      <c r="GV2440" s="46"/>
      <c r="GW2440" s="46"/>
      <c r="GX2440" s="46"/>
      <c r="GY2440" s="46"/>
      <c r="GZ2440" s="46"/>
      <c r="HA2440" s="46"/>
      <c r="HB2440" s="46"/>
      <c r="HC2440" s="46"/>
      <c r="HD2440" s="46"/>
      <c r="HE2440" s="46"/>
      <c r="HF2440" s="46"/>
      <c r="HG2440" s="46"/>
      <c r="HH2440" s="46"/>
      <c r="HI2440" s="46"/>
      <c r="HJ2440" s="46"/>
      <c r="HK2440" s="46"/>
      <c r="HL2440" s="46"/>
      <c r="HM2440" s="46"/>
      <c r="HN2440" s="46"/>
      <c r="HO2440" s="46"/>
      <c r="HP2440" s="66"/>
      <c r="HQ2440" s="66"/>
      <c r="HR2440" s="66"/>
      <c r="HS2440" s="66"/>
      <c r="HT2440" s="66"/>
      <c r="HU2440" s="26"/>
      <c r="HV2440" s="26"/>
      <c r="HW2440" s="26"/>
      <c r="HX2440" s="26"/>
      <c r="HY2440" s="72"/>
      <c r="HZ2440" s="72"/>
      <c r="IA2440" s="29"/>
      <c r="IB2440" s="29"/>
      <c r="IC2440" s="29"/>
      <c r="ID2440" s="29"/>
      <c r="IE2440" s="29"/>
      <c r="IF2440" s="29"/>
      <c r="IG2440" s="29"/>
      <c r="IH2440" s="29"/>
      <c r="II2440" s="29"/>
      <c r="IJ2440" s="29"/>
      <c r="IK2440" s="29"/>
      <c r="IL2440" s="29"/>
      <c r="IM2440" s="29"/>
      <c r="IN2440" s="29"/>
      <c r="IO2440" s="71"/>
      <c r="IP2440" s="71"/>
      <c r="IQ2440" s="71"/>
      <c r="IR2440" s="71"/>
      <c r="IS2440" s="71"/>
      <c r="IT2440" s="71" t="s">
        <v>4</v>
      </c>
      <c r="IU2440" s="71" t="s">
        <v>4</v>
      </c>
      <c r="IV2440" s="71" t="s">
        <v>4</v>
      </c>
      <c r="IW2440" s="71" t="s">
        <v>4</v>
      </c>
      <c r="IX2440" s="71" t="s">
        <v>4</v>
      </c>
      <c r="IY2440" s="71" t="s">
        <v>4</v>
      </c>
      <c r="IZ2440" s="28" t="s">
        <v>4</v>
      </c>
      <c r="JA2440" s="28" t="s">
        <v>4</v>
      </c>
      <c r="JB2440" s="28" t="s">
        <v>4</v>
      </c>
      <c r="JC2440" s="28" t="s">
        <v>4</v>
      </c>
      <c r="JD2440" s="28" t="s">
        <v>4</v>
      </c>
      <c r="JE2440" s="28" t="s">
        <v>4</v>
      </c>
      <c r="JF2440" s="71"/>
      <c r="JG2440" s="71"/>
      <c r="JH2440" s="71"/>
      <c r="JI2440" s="71"/>
      <c r="JJ2440" s="71"/>
      <c r="JK2440" s="71"/>
      <c r="JL2440" s="28"/>
      <c r="JM2440" s="28"/>
      <c r="JN2440" s="28"/>
      <c r="JO2440" s="28"/>
      <c r="JP2440" s="28"/>
      <c r="JQ2440" s="28"/>
    </row>
    <row r="2441" spans="1:277" s="25" customFormat="1" ht="16.5" customHeight="1" x14ac:dyDescent="0.3">
      <c r="A2441" s="75"/>
      <c r="B2441" s="77"/>
      <c r="C2441" s="264" t="s">
        <v>973</v>
      </c>
      <c r="D2441" s="264"/>
      <c r="E2441" s="264"/>
      <c r="F2441" s="264"/>
      <c r="G2441" s="264"/>
      <c r="H2441" s="264"/>
      <c r="I2441" s="264"/>
      <c r="J2441" s="264"/>
      <c r="K2441" s="264"/>
      <c r="L2441" s="264"/>
      <c r="M2441" s="264"/>
      <c r="N2441" s="264"/>
      <c r="Q2441" s="74"/>
      <c r="R2441" s="74"/>
      <c r="AB2441" s="29"/>
      <c r="AC2441" s="29"/>
      <c r="AD2441" s="29"/>
      <c r="AE2441" s="29"/>
      <c r="AF2441" s="29"/>
      <c r="AG2441" s="71"/>
      <c r="AH2441" s="71"/>
      <c r="AI2441" s="71"/>
      <c r="AJ2441" s="71"/>
      <c r="AK2441" s="29"/>
      <c r="AL2441" s="29"/>
      <c r="AM2441" s="29"/>
      <c r="AN2441" s="29"/>
      <c r="AO2441" s="29"/>
      <c r="AP2441" s="71"/>
      <c r="AQ2441" s="71"/>
      <c r="AR2441" s="71"/>
      <c r="AS2441" s="71"/>
      <c r="AT2441" s="28"/>
      <c r="AU2441" s="28"/>
      <c r="AV2441" s="28"/>
      <c r="AW2441" s="28"/>
      <c r="AX2441" s="28"/>
      <c r="AY2441" s="28"/>
      <c r="AZ2441" s="28"/>
      <c r="BA2441" s="28"/>
      <c r="BB2441" s="28"/>
      <c r="BC2441" s="71"/>
      <c r="BD2441" s="71"/>
      <c r="BE2441" s="71"/>
      <c r="BF2441" s="71"/>
      <c r="BG2441" s="71"/>
      <c r="BH2441" s="28"/>
      <c r="BI2441" s="28"/>
      <c r="BJ2441" s="28"/>
      <c r="BK2441" s="28"/>
      <c r="BL2441" s="29"/>
      <c r="BM2441" s="29"/>
      <c r="BN2441" s="29"/>
      <c r="BO2441" s="29"/>
      <c r="BP2441" s="29"/>
      <c r="BQ2441" s="29"/>
      <c r="BR2441" s="29"/>
      <c r="BS2441" s="29"/>
      <c r="BT2441" s="29"/>
      <c r="BU2441" s="29"/>
      <c r="BV2441" s="29"/>
      <c r="BW2441" s="29"/>
      <c r="BX2441" s="29"/>
      <c r="BY2441" s="29"/>
      <c r="BZ2441" s="29"/>
      <c r="CA2441" s="29"/>
      <c r="CB2441" s="29"/>
      <c r="CC2441" s="29"/>
      <c r="CD2441" s="29"/>
      <c r="CE2441" s="29"/>
      <c r="CF2441" s="29"/>
      <c r="CG2441" s="29"/>
      <c r="CH2441" s="29"/>
      <c r="CI2441" s="29"/>
      <c r="CJ2441" s="29"/>
      <c r="CK2441" s="29"/>
      <c r="CL2441" s="29"/>
      <c r="CM2441" s="29"/>
      <c r="CN2441" s="29"/>
      <c r="CO2441" s="29"/>
      <c r="CP2441" s="29"/>
      <c r="CQ2441" s="29"/>
      <c r="CR2441" s="29"/>
      <c r="CS2441" s="29"/>
      <c r="CT2441" s="29"/>
      <c r="CU2441" s="29"/>
      <c r="CV2441" s="29"/>
      <c r="CW2441" s="29"/>
      <c r="CX2441" s="29"/>
      <c r="CY2441" s="29"/>
      <c r="CZ2441" s="29"/>
      <c r="DA2441" s="29"/>
      <c r="DB2441" s="29"/>
      <c r="DC2441" s="29"/>
      <c r="DD2441" s="29"/>
      <c r="DE2441" s="29"/>
      <c r="DF2441" s="29"/>
      <c r="DG2441" s="29"/>
      <c r="DH2441" s="29"/>
      <c r="DI2441" s="29"/>
      <c r="DJ2441" s="29"/>
      <c r="DK2441" s="29"/>
      <c r="DL2441" s="29"/>
      <c r="DM2441" s="29"/>
      <c r="DN2441" s="29"/>
      <c r="DO2441" s="29"/>
      <c r="DP2441" s="29"/>
      <c r="DQ2441" s="29"/>
      <c r="DR2441" s="29"/>
      <c r="DS2441" s="29"/>
      <c r="DT2441" s="29"/>
      <c r="DU2441" s="29"/>
      <c r="DV2441" s="29"/>
      <c r="DW2441" s="29"/>
      <c r="DX2441" s="29"/>
      <c r="DY2441" s="29"/>
      <c r="DZ2441" s="29"/>
      <c r="EA2441" s="29"/>
      <c r="EB2441" s="29"/>
      <c r="EC2441" s="29"/>
      <c r="ED2441" s="29"/>
      <c r="EE2441" s="29"/>
      <c r="EF2441" s="29"/>
      <c r="EG2441" s="29"/>
      <c r="EH2441" s="29"/>
      <c r="EI2441" s="29"/>
      <c r="EJ2441" s="29"/>
      <c r="EK2441" s="29"/>
      <c r="EL2441" s="29"/>
      <c r="EM2441" s="29"/>
      <c r="EN2441" s="29"/>
      <c r="EO2441" s="29"/>
      <c r="EP2441" s="29"/>
      <c r="EQ2441" s="29"/>
      <c r="ER2441" s="29"/>
      <c r="ES2441" s="29"/>
      <c r="ET2441" s="29"/>
      <c r="EU2441" s="29"/>
      <c r="EV2441" s="29"/>
      <c r="EW2441" s="29"/>
      <c r="EX2441" s="29"/>
      <c r="EY2441" s="29"/>
      <c r="EZ2441" s="29"/>
      <c r="FA2441" s="29"/>
      <c r="FB2441" s="29"/>
      <c r="FC2441" s="29"/>
      <c r="FD2441" s="29"/>
      <c r="FE2441" s="29"/>
      <c r="FF2441" s="29"/>
      <c r="FG2441" s="29"/>
      <c r="FH2441" s="29"/>
      <c r="FI2441" s="29"/>
      <c r="FJ2441" s="29"/>
      <c r="FK2441" s="29"/>
      <c r="FL2441" s="29"/>
      <c r="FM2441" s="29"/>
      <c r="FN2441" s="29"/>
      <c r="FO2441" s="29"/>
      <c r="FP2441" s="29"/>
      <c r="FQ2441" s="29"/>
      <c r="FR2441" s="29"/>
      <c r="FS2441" s="29"/>
      <c r="FT2441" s="73"/>
      <c r="FU2441" s="73"/>
      <c r="FV2441" s="73"/>
      <c r="FW2441" s="73"/>
      <c r="FX2441" s="73"/>
      <c r="FY2441" s="73"/>
      <c r="FZ2441" s="73"/>
      <c r="GA2441" s="73"/>
      <c r="GB2441" s="73"/>
      <c r="GC2441" s="73"/>
      <c r="GD2441" s="73"/>
      <c r="GE2441" s="73"/>
      <c r="GF2441" s="73"/>
      <c r="GG2441" s="73"/>
      <c r="GH2441" s="73"/>
      <c r="GI2441" s="73"/>
      <c r="GJ2441" s="73"/>
      <c r="GK2441" s="73"/>
      <c r="GL2441" s="73"/>
      <c r="GM2441" s="73"/>
      <c r="GN2441" s="73"/>
      <c r="GO2441" s="73"/>
      <c r="GP2441" s="73"/>
      <c r="GQ2441" s="73"/>
      <c r="GR2441" s="73"/>
      <c r="GS2441" s="73"/>
      <c r="GT2441" s="73"/>
      <c r="GU2441" s="73"/>
      <c r="GV2441" s="73"/>
      <c r="GW2441" s="73"/>
      <c r="GX2441" s="73"/>
      <c r="GY2441" s="73"/>
      <c r="GZ2441" s="73"/>
      <c r="HA2441" s="73"/>
      <c r="HB2441" s="73"/>
      <c r="HC2441" s="73"/>
      <c r="HD2441" s="73"/>
      <c r="HE2441" s="73"/>
      <c r="HF2441" s="73"/>
      <c r="HG2441" s="73"/>
      <c r="HH2441" s="73"/>
      <c r="HI2441" s="73"/>
      <c r="HJ2441" s="73"/>
      <c r="HK2441" s="73"/>
      <c r="HL2441" s="73"/>
      <c r="HM2441" s="73"/>
      <c r="HN2441" s="73"/>
      <c r="HO2441" s="73"/>
      <c r="HP2441" s="29"/>
      <c r="HQ2441" s="29"/>
      <c r="HR2441" s="29"/>
      <c r="HS2441" s="29"/>
      <c r="HT2441" s="29"/>
      <c r="HU2441" s="71"/>
      <c r="HV2441" s="71"/>
      <c r="HW2441" s="71"/>
      <c r="HX2441" s="71"/>
      <c r="HY2441" s="72"/>
      <c r="HZ2441" s="72"/>
      <c r="IA2441" s="29"/>
      <c r="IB2441" s="29"/>
      <c r="IC2441" s="29"/>
      <c r="ID2441" s="29"/>
      <c r="IE2441" s="29"/>
      <c r="IF2441" s="29"/>
      <c r="IG2441" s="29"/>
      <c r="IH2441" s="29"/>
      <c r="II2441" s="29"/>
      <c r="IJ2441" s="29"/>
      <c r="IK2441" s="29"/>
      <c r="IL2441" s="29"/>
      <c r="IM2441" s="29"/>
      <c r="IN2441" s="29"/>
      <c r="IO2441" s="71"/>
      <c r="IP2441" s="71"/>
      <c r="IQ2441" s="71"/>
      <c r="IR2441" s="71"/>
      <c r="IS2441" s="71"/>
      <c r="IT2441" s="71"/>
      <c r="IU2441" s="71"/>
      <c r="IV2441" s="71"/>
      <c r="IW2441" s="71"/>
      <c r="IX2441" s="71"/>
      <c r="IY2441" s="71"/>
      <c r="IZ2441" s="28"/>
      <c r="JA2441" s="28"/>
      <c r="JB2441" s="28"/>
      <c r="JC2441" s="28"/>
      <c r="JD2441" s="28"/>
      <c r="JE2441" s="28"/>
      <c r="JF2441" s="71"/>
      <c r="JG2441" s="71"/>
      <c r="JH2441" s="71"/>
      <c r="JI2441" s="71"/>
      <c r="JJ2441" s="71"/>
      <c r="JK2441" s="71"/>
      <c r="JL2441" s="28"/>
      <c r="JM2441" s="28"/>
      <c r="JN2441" s="28"/>
      <c r="JO2441" s="28"/>
      <c r="JP2441" s="28"/>
      <c r="JQ2441" s="28"/>
    </row>
    <row r="2442" spans="1:277" s="30" customFormat="1" ht="14.4" x14ac:dyDescent="0.3">
      <c r="A2442" s="78"/>
      <c r="B2442" s="77" t="s">
        <v>974</v>
      </c>
      <c r="C2442" s="324"/>
      <c r="D2442" s="324"/>
      <c r="E2442" s="324"/>
      <c r="F2442" s="324"/>
      <c r="G2442" s="324"/>
      <c r="H2442" s="324"/>
      <c r="I2442" s="325"/>
      <c r="J2442" s="325"/>
      <c r="K2442" s="325"/>
      <c r="L2442" s="325"/>
      <c r="M2442" s="325"/>
      <c r="N2442" s="325"/>
      <c r="O2442" s="1"/>
      <c r="P2442" s="1"/>
      <c r="Q2442" s="69"/>
      <c r="R2442" s="69"/>
      <c r="S2442" s="1"/>
      <c r="T2442" s="1"/>
      <c r="U2442" s="1"/>
      <c r="V2442" s="1"/>
      <c r="W2442" s="1"/>
      <c r="X2442" s="1"/>
      <c r="Y2442" s="1"/>
      <c r="Z2442" s="1"/>
      <c r="AA2442" s="1"/>
      <c r="AB2442" s="29"/>
      <c r="AC2442" s="29"/>
      <c r="AD2442" s="29"/>
      <c r="AE2442" s="29"/>
      <c r="AF2442" s="29"/>
      <c r="AG2442" s="71"/>
      <c r="AH2442" s="71"/>
      <c r="AI2442" s="71"/>
      <c r="AJ2442" s="71"/>
      <c r="AK2442" s="29"/>
      <c r="AL2442" s="29"/>
      <c r="AM2442" s="29"/>
      <c r="AN2442" s="29"/>
      <c r="AO2442" s="29"/>
      <c r="AP2442" s="71"/>
      <c r="AQ2442" s="71"/>
      <c r="AR2442" s="71"/>
      <c r="AS2442" s="71"/>
      <c r="AT2442" s="76"/>
      <c r="AU2442" s="76"/>
      <c r="AV2442" s="76"/>
      <c r="AW2442" s="76"/>
      <c r="AX2442" s="76"/>
      <c r="AY2442" s="76"/>
      <c r="AZ2442" s="76"/>
      <c r="BA2442" s="76"/>
      <c r="BB2442" s="76"/>
      <c r="BC2442" s="26"/>
      <c r="BD2442" s="26"/>
      <c r="BE2442" s="26"/>
      <c r="BF2442" s="26"/>
      <c r="BG2442" s="26"/>
      <c r="BH2442" s="76"/>
      <c r="BI2442" s="76"/>
      <c r="BJ2442" s="76"/>
      <c r="BK2442" s="76"/>
      <c r="BL2442" s="29"/>
      <c r="BM2442" s="29"/>
      <c r="BN2442" s="29"/>
      <c r="BO2442" s="29"/>
      <c r="BP2442" s="29"/>
      <c r="BQ2442" s="29"/>
      <c r="BR2442" s="66"/>
      <c r="BS2442" s="66"/>
      <c r="BT2442" s="66"/>
      <c r="BU2442" s="66"/>
      <c r="BV2442" s="66"/>
      <c r="BW2442" s="66"/>
      <c r="BX2442" s="66"/>
      <c r="BY2442" s="66"/>
      <c r="BZ2442" s="66"/>
      <c r="CA2442" s="66"/>
      <c r="CB2442" s="29"/>
      <c r="CC2442" s="29"/>
      <c r="CD2442" s="29"/>
      <c r="CE2442" s="29"/>
      <c r="CF2442" s="29"/>
      <c r="CG2442" s="29"/>
      <c r="CH2442" s="66"/>
      <c r="CI2442" s="66"/>
      <c r="CJ2442" s="66"/>
      <c r="CK2442" s="66"/>
      <c r="CL2442" s="66"/>
      <c r="CM2442" s="66"/>
      <c r="CN2442" s="66"/>
      <c r="CO2442" s="66"/>
      <c r="CP2442" s="66"/>
      <c r="CQ2442" s="66"/>
      <c r="CR2442" s="29"/>
      <c r="CS2442" s="29"/>
      <c r="CT2442" s="29"/>
      <c r="CU2442" s="29"/>
      <c r="CV2442" s="29"/>
      <c r="CW2442" s="29"/>
      <c r="CX2442" s="66"/>
      <c r="CY2442" s="66"/>
      <c r="CZ2442" s="66"/>
      <c r="DA2442" s="66"/>
      <c r="DB2442" s="66"/>
      <c r="DC2442" s="66"/>
      <c r="DD2442" s="66"/>
      <c r="DE2442" s="66"/>
      <c r="DF2442" s="66"/>
      <c r="DG2442" s="66"/>
      <c r="DH2442" s="29"/>
      <c r="DI2442" s="29"/>
      <c r="DJ2442" s="29"/>
      <c r="DK2442" s="29"/>
      <c r="DL2442" s="29"/>
      <c r="DM2442" s="29"/>
      <c r="DN2442" s="66"/>
      <c r="DO2442" s="66"/>
      <c r="DP2442" s="66"/>
      <c r="DQ2442" s="66"/>
      <c r="DR2442" s="66"/>
      <c r="DS2442" s="66"/>
      <c r="DT2442" s="66"/>
      <c r="DU2442" s="66"/>
      <c r="DV2442" s="66"/>
      <c r="DW2442" s="66"/>
      <c r="DX2442" s="29"/>
      <c r="DY2442" s="29"/>
      <c r="DZ2442" s="29"/>
      <c r="EA2442" s="29"/>
      <c r="EB2442" s="29"/>
      <c r="EC2442" s="29"/>
      <c r="ED2442" s="66"/>
      <c r="EE2442" s="66"/>
      <c r="EF2442" s="66"/>
      <c r="EG2442" s="66"/>
      <c r="EH2442" s="66"/>
      <c r="EI2442" s="66"/>
      <c r="EJ2442" s="66"/>
      <c r="EK2442" s="66"/>
      <c r="EL2442" s="66"/>
      <c r="EM2442" s="66"/>
      <c r="EN2442" s="29"/>
      <c r="EO2442" s="29"/>
      <c r="EP2442" s="29"/>
      <c r="EQ2442" s="29"/>
      <c r="ER2442" s="29"/>
      <c r="ES2442" s="29"/>
      <c r="ET2442" s="66"/>
      <c r="EU2442" s="66"/>
      <c r="EV2442" s="66"/>
      <c r="EW2442" s="66"/>
      <c r="EX2442" s="66"/>
      <c r="EY2442" s="66"/>
      <c r="EZ2442" s="66"/>
      <c r="FA2442" s="66"/>
      <c r="FB2442" s="66"/>
      <c r="FC2442" s="66"/>
      <c r="FD2442" s="29"/>
      <c r="FE2442" s="29"/>
      <c r="FF2442" s="29"/>
      <c r="FG2442" s="29"/>
      <c r="FH2442" s="29"/>
      <c r="FI2442" s="29"/>
      <c r="FJ2442" s="66"/>
      <c r="FK2442" s="66"/>
      <c r="FL2442" s="66"/>
      <c r="FM2442" s="66"/>
      <c r="FN2442" s="66"/>
      <c r="FO2442" s="66"/>
      <c r="FP2442" s="66"/>
      <c r="FQ2442" s="66"/>
      <c r="FR2442" s="66"/>
      <c r="FS2442" s="66"/>
      <c r="FT2442" s="46"/>
      <c r="FU2442" s="46"/>
      <c r="FV2442" s="46"/>
      <c r="FW2442" s="46"/>
      <c r="FX2442" s="46"/>
      <c r="FY2442" s="46"/>
      <c r="FZ2442" s="46"/>
      <c r="GA2442" s="46"/>
      <c r="GB2442" s="46"/>
      <c r="GC2442" s="46"/>
      <c r="GD2442" s="46"/>
      <c r="GE2442" s="46"/>
      <c r="GF2442" s="46"/>
      <c r="GG2442" s="46"/>
      <c r="GH2442" s="46"/>
      <c r="GI2442" s="46"/>
      <c r="GJ2442" s="46"/>
      <c r="GK2442" s="46"/>
      <c r="GL2442" s="46"/>
      <c r="GM2442" s="46"/>
      <c r="GN2442" s="46"/>
      <c r="GO2442" s="46"/>
      <c r="GP2442" s="46"/>
      <c r="GQ2442" s="46"/>
      <c r="GR2442" s="46"/>
      <c r="GS2442" s="46"/>
      <c r="GT2442" s="46"/>
      <c r="GU2442" s="46"/>
      <c r="GV2442" s="46"/>
      <c r="GW2442" s="46"/>
      <c r="GX2442" s="46"/>
      <c r="GY2442" s="46"/>
      <c r="GZ2442" s="46"/>
      <c r="HA2442" s="46"/>
      <c r="HB2442" s="46"/>
      <c r="HC2442" s="46"/>
      <c r="HD2442" s="46"/>
      <c r="HE2442" s="46"/>
      <c r="HF2442" s="46"/>
      <c r="HG2442" s="46"/>
      <c r="HH2442" s="46"/>
      <c r="HI2442" s="46"/>
      <c r="HJ2442" s="46"/>
      <c r="HK2442" s="46"/>
      <c r="HL2442" s="46"/>
      <c r="HM2442" s="46"/>
      <c r="HN2442" s="46"/>
      <c r="HO2442" s="46"/>
      <c r="HP2442" s="66"/>
      <c r="HQ2442" s="66"/>
      <c r="HR2442" s="66"/>
      <c r="HS2442" s="66"/>
      <c r="HT2442" s="66"/>
      <c r="HU2442" s="26"/>
      <c r="HV2442" s="26"/>
      <c r="HW2442" s="26"/>
      <c r="HX2442" s="26"/>
      <c r="HY2442" s="72"/>
      <c r="HZ2442" s="72"/>
      <c r="IA2442" s="29"/>
      <c r="IB2442" s="29"/>
      <c r="IC2442" s="29"/>
      <c r="ID2442" s="29"/>
      <c r="IE2442" s="29"/>
      <c r="IF2442" s="29"/>
      <c r="IG2442" s="29"/>
      <c r="IH2442" s="29"/>
      <c r="II2442" s="29"/>
      <c r="IJ2442" s="29"/>
      <c r="IK2442" s="29"/>
      <c r="IL2442" s="29"/>
      <c r="IM2442" s="29"/>
      <c r="IN2442" s="29"/>
      <c r="IO2442" s="71"/>
      <c r="IP2442" s="71"/>
      <c r="IQ2442" s="71"/>
      <c r="IR2442" s="71"/>
      <c r="IS2442" s="71"/>
      <c r="IT2442" s="71"/>
      <c r="IU2442" s="71"/>
      <c r="IV2442" s="71"/>
      <c r="IW2442" s="71"/>
      <c r="IX2442" s="71"/>
      <c r="IY2442" s="71"/>
      <c r="IZ2442" s="28"/>
      <c r="JA2442" s="28"/>
      <c r="JB2442" s="28"/>
      <c r="JC2442" s="28"/>
      <c r="JD2442" s="28"/>
      <c r="JE2442" s="28"/>
      <c r="JF2442" s="71" t="s">
        <v>4</v>
      </c>
      <c r="JG2442" s="71" t="s">
        <v>4</v>
      </c>
      <c r="JH2442" s="71" t="s">
        <v>4</v>
      </c>
      <c r="JI2442" s="71" t="s">
        <v>4</v>
      </c>
      <c r="JJ2442" s="71" t="s">
        <v>4</v>
      </c>
      <c r="JK2442" s="71" t="s">
        <v>4</v>
      </c>
      <c r="JL2442" s="28" t="s">
        <v>4</v>
      </c>
      <c r="JM2442" s="28" t="s">
        <v>4</v>
      </c>
      <c r="JN2442" s="28" t="s">
        <v>4</v>
      </c>
      <c r="JO2442" s="28" t="s">
        <v>4</v>
      </c>
      <c r="JP2442" s="28" t="s">
        <v>4</v>
      </c>
      <c r="JQ2442" s="28" t="s">
        <v>4</v>
      </c>
    </row>
    <row r="2443" spans="1:277" s="25" customFormat="1" ht="16.5" customHeight="1" x14ac:dyDescent="0.3">
      <c r="A2443" s="75"/>
      <c r="C2443" s="264" t="s">
        <v>973</v>
      </c>
      <c r="D2443" s="264"/>
      <c r="E2443" s="264"/>
      <c r="F2443" s="264"/>
      <c r="G2443" s="264"/>
      <c r="H2443" s="264"/>
      <c r="I2443" s="264"/>
      <c r="J2443" s="264"/>
      <c r="K2443" s="264"/>
      <c r="L2443" s="264"/>
      <c r="M2443" s="264"/>
      <c r="N2443" s="264"/>
      <c r="Q2443" s="74"/>
      <c r="R2443" s="74"/>
      <c r="AB2443" s="29"/>
      <c r="AC2443" s="29"/>
      <c r="AD2443" s="29"/>
      <c r="AE2443" s="29"/>
      <c r="AF2443" s="29"/>
      <c r="AG2443" s="71"/>
      <c r="AH2443" s="71"/>
      <c r="AI2443" s="71"/>
      <c r="AJ2443" s="71"/>
      <c r="AK2443" s="29"/>
      <c r="AL2443" s="29"/>
      <c r="AM2443" s="29"/>
      <c r="AN2443" s="29"/>
      <c r="AO2443" s="29"/>
      <c r="AP2443" s="71"/>
      <c r="AQ2443" s="71"/>
      <c r="AR2443" s="71"/>
      <c r="AS2443" s="71"/>
      <c r="AT2443" s="28"/>
      <c r="AU2443" s="28"/>
      <c r="AV2443" s="28"/>
      <c r="AW2443" s="28"/>
      <c r="AX2443" s="28"/>
      <c r="AY2443" s="28"/>
      <c r="AZ2443" s="28"/>
      <c r="BA2443" s="28"/>
      <c r="BB2443" s="28"/>
      <c r="BC2443" s="71"/>
      <c r="BD2443" s="71"/>
      <c r="BE2443" s="71"/>
      <c r="BF2443" s="71"/>
      <c r="BG2443" s="71"/>
      <c r="BH2443" s="28"/>
      <c r="BI2443" s="28"/>
      <c r="BJ2443" s="28"/>
      <c r="BK2443" s="28"/>
      <c r="BL2443" s="29"/>
      <c r="BM2443" s="29"/>
      <c r="BN2443" s="29"/>
      <c r="BO2443" s="29"/>
      <c r="BP2443" s="29"/>
      <c r="BQ2443" s="29"/>
      <c r="BR2443" s="29"/>
      <c r="BS2443" s="29"/>
      <c r="BT2443" s="29"/>
      <c r="BU2443" s="29"/>
      <c r="BV2443" s="29"/>
      <c r="BW2443" s="29"/>
      <c r="BX2443" s="29"/>
      <c r="BY2443" s="29"/>
      <c r="BZ2443" s="29"/>
      <c r="CA2443" s="29"/>
      <c r="CB2443" s="29"/>
      <c r="CC2443" s="29"/>
      <c r="CD2443" s="29"/>
      <c r="CE2443" s="29"/>
      <c r="CF2443" s="29"/>
      <c r="CG2443" s="29"/>
      <c r="CH2443" s="29"/>
      <c r="CI2443" s="29"/>
      <c r="CJ2443" s="29"/>
      <c r="CK2443" s="29"/>
      <c r="CL2443" s="29"/>
      <c r="CM2443" s="29"/>
      <c r="CN2443" s="29"/>
      <c r="CO2443" s="29"/>
      <c r="CP2443" s="29"/>
      <c r="CQ2443" s="29"/>
      <c r="CR2443" s="29"/>
      <c r="CS2443" s="29"/>
      <c r="CT2443" s="29"/>
      <c r="CU2443" s="29"/>
      <c r="CV2443" s="29"/>
      <c r="CW2443" s="29"/>
      <c r="CX2443" s="29"/>
      <c r="CY2443" s="29"/>
      <c r="CZ2443" s="29"/>
      <c r="DA2443" s="29"/>
      <c r="DB2443" s="29"/>
      <c r="DC2443" s="29"/>
      <c r="DD2443" s="29"/>
      <c r="DE2443" s="29"/>
      <c r="DF2443" s="29"/>
      <c r="DG2443" s="29"/>
      <c r="DH2443" s="29"/>
      <c r="DI2443" s="29"/>
      <c r="DJ2443" s="29"/>
      <c r="DK2443" s="29"/>
      <c r="DL2443" s="29"/>
      <c r="DM2443" s="29"/>
      <c r="DN2443" s="29"/>
      <c r="DO2443" s="29"/>
      <c r="DP2443" s="29"/>
      <c r="DQ2443" s="29"/>
      <c r="DR2443" s="29"/>
      <c r="DS2443" s="29"/>
      <c r="DT2443" s="29"/>
      <c r="DU2443" s="29"/>
      <c r="DV2443" s="29"/>
      <c r="DW2443" s="29"/>
      <c r="DX2443" s="29"/>
      <c r="DY2443" s="29"/>
      <c r="DZ2443" s="29"/>
      <c r="EA2443" s="29"/>
      <c r="EB2443" s="29"/>
      <c r="EC2443" s="29"/>
      <c r="ED2443" s="29"/>
      <c r="EE2443" s="29"/>
      <c r="EF2443" s="29"/>
      <c r="EG2443" s="29"/>
      <c r="EH2443" s="29"/>
      <c r="EI2443" s="29"/>
      <c r="EJ2443" s="29"/>
      <c r="EK2443" s="29"/>
      <c r="EL2443" s="29"/>
      <c r="EM2443" s="29"/>
      <c r="EN2443" s="29"/>
      <c r="EO2443" s="29"/>
      <c r="EP2443" s="29"/>
      <c r="EQ2443" s="29"/>
      <c r="ER2443" s="29"/>
      <c r="ES2443" s="29"/>
      <c r="ET2443" s="29"/>
      <c r="EU2443" s="29"/>
      <c r="EV2443" s="29"/>
      <c r="EW2443" s="29"/>
      <c r="EX2443" s="29"/>
      <c r="EY2443" s="29"/>
      <c r="EZ2443" s="29"/>
      <c r="FA2443" s="29"/>
      <c r="FB2443" s="29"/>
      <c r="FC2443" s="29"/>
      <c r="FD2443" s="29"/>
      <c r="FE2443" s="29"/>
      <c r="FF2443" s="29"/>
      <c r="FG2443" s="29"/>
      <c r="FH2443" s="29"/>
      <c r="FI2443" s="29"/>
      <c r="FJ2443" s="29"/>
      <c r="FK2443" s="29"/>
      <c r="FL2443" s="29"/>
      <c r="FM2443" s="29"/>
      <c r="FN2443" s="29"/>
      <c r="FO2443" s="29"/>
      <c r="FP2443" s="29"/>
      <c r="FQ2443" s="29"/>
      <c r="FR2443" s="29"/>
      <c r="FS2443" s="29"/>
      <c r="FT2443" s="73"/>
      <c r="FU2443" s="73"/>
      <c r="FV2443" s="73"/>
      <c r="FW2443" s="73"/>
      <c r="FX2443" s="73"/>
      <c r="FY2443" s="73"/>
      <c r="FZ2443" s="73"/>
      <c r="GA2443" s="73"/>
      <c r="GB2443" s="73"/>
      <c r="GC2443" s="73"/>
      <c r="GD2443" s="73"/>
      <c r="GE2443" s="73"/>
      <c r="GF2443" s="73"/>
      <c r="GG2443" s="73"/>
      <c r="GH2443" s="73"/>
      <c r="GI2443" s="73"/>
      <c r="GJ2443" s="73"/>
      <c r="GK2443" s="73"/>
      <c r="GL2443" s="73"/>
      <c r="GM2443" s="73"/>
      <c r="GN2443" s="73"/>
      <c r="GO2443" s="73"/>
      <c r="GP2443" s="73"/>
      <c r="GQ2443" s="73"/>
      <c r="GR2443" s="73"/>
      <c r="GS2443" s="73"/>
      <c r="GT2443" s="73"/>
      <c r="GU2443" s="73"/>
      <c r="GV2443" s="73"/>
      <c r="GW2443" s="73"/>
      <c r="GX2443" s="73"/>
      <c r="GY2443" s="73"/>
      <c r="GZ2443" s="73"/>
      <c r="HA2443" s="73"/>
      <c r="HB2443" s="73"/>
      <c r="HC2443" s="73"/>
      <c r="HD2443" s="73"/>
      <c r="HE2443" s="73"/>
      <c r="HF2443" s="73"/>
      <c r="HG2443" s="73"/>
      <c r="HH2443" s="73"/>
      <c r="HI2443" s="73"/>
      <c r="HJ2443" s="73"/>
      <c r="HK2443" s="73"/>
      <c r="HL2443" s="73"/>
      <c r="HM2443" s="73"/>
      <c r="HN2443" s="73"/>
      <c r="HO2443" s="73"/>
      <c r="HP2443" s="29"/>
      <c r="HQ2443" s="29"/>
      <c r="HR2443" s="29"/>
      <c r="HS2443" s="29"/>
      <c r="HT2443" s="29"/>
      <c r="HU2443" s="71"/>
      <c r="HV2443" s="71"/>
      <c r="HW2443" s="71"/>
      <c r="HX2443" s="71"/>
      <c r="HY2443" s="72"/>
      <c r="HZ2443" s="72"/>
      <c r="IA2443" s="29"/>
      <c r="IB2443" s="29"/>
      <c r="IC2443" s="29"/>
      <c r="ID2443" s="29"/>
      <c r="IE2443" s="29"/>
      <c r="IF2443" s="29"/>
      <c r="IG2443" s="29"/>
      <c r="IH2443" s="29"/>
      <c r="II2443" s="29"/>
      <c r="IJ2443" s="29"/>
      <c r="IK2443" s="29"/>
      <c r="IL2443" s="29"/>
      <c r="IM2443" s="29"/>
      <c r="IN2443" s="29"/>
      <c r="IO2443" s="71"/>
      <c r="IP2443" s="71"/>
      <c r="IQ2443" s="71"/>
      <c r="IR2443" s="71"/>
      <c r="IS2443" s="71"/>
      <c r="IT2443" s="71"/>
      <c r="IU2443" s="71"/>
      <c r="IV2443" s="71"/>
      <c r="IW2443" s="71"/>
      <c r="IX2443" s="71"/>
      <c r="IY2443" s="71"/>
      <c r="IZ2443" s="28"/>
      <c r="JA2443" s="28"/>
      <c r="JB2443" s="28"/>
      <c r="JC2443" s="28"/>
      <c r="JD2443" s="28"/>
      <c r="JE2443" s="28"/>
      <c r="JF2443" s="71"/>
      <c r="JG2443" s="71"/>
      <c r="JH2443" s="71"/>
      <c r="JI2443" s="71"/>
      <c r="JJ2443" s="71"/>
      <c r="JK2443" s="71"/>
      <c r="JL2443" s="28"/>
      <c r="JM2443" s="28"/>
      <c r="JN2443" s="28"/>
      <c r="JO2443" s="28"/>
      <c r="JP2443" s="28"/>
      <c r="JQ2443" s="28"/>
    </row>
    <row r="2445" spans="1:277" s="1" customFormat="1" ht="14.4" x14ac:dyDescent="0.3">
      <c r="A2445" s="70"/>
    </row>
    <row r="2446" spans="1:277" s="1" customFormat="1" ht="14.4" x14ac:dyDescent="0.3">
      <c r="A2446" s="70"/>
    </row>
    <row r="2447" spans="1:277" s="1" customFormat="1" ht="14.4" x14ac:dyDescent="0.3">
      <c r="A2447" s="70"/>
    </row>
    <row r="2448" spans="1:277" s="1" customFormat="1" ht="14.4" x14ac:dyDescent="0.3">
      <c r="A2448" s="70"/>
    </row>
    <row r="2449" spans="1:1" s="1" customFormat="1" ht="14.4" x14ac:dyDescent="0.3">
      <c r="A2449" s="70"/>
    </row>
    <row r="2450" spans="1:1" s="1" customFormat="1" ht="14.4" x14ac:dyDescent="0.3">
      <c r="A2450" s="70"/>
    </row>
    <row r="2451" spans="1:1" s="1" customFormat="1" ht="14.4" x14ac:dyDescent="0.3">
      <c r="A2451" s="70"/>
    </row>
    <row r="2452" spans="1:1" s="1" customFormat="1" ht="14.4" x14ac:dyDescent="0.3">
      <c r="A2452" s="70"/>
    </row>
    <row r="2453" spans="1:1" s="1" customFormat="1" ht="14.4" x14ac:dyDescent="0.3">
      <c r="A2453" s="70"/>
    </row>
    <row r="2454" spans="1:1" s="1" customFormat="1" ht="14.4" x14ac:dyDescent="0.3">
      <c r="A2454" s="70"/>
    </row>
    <row r="2455" spans="1:1" s="1" customFormat="1" ht="14.4" x14ac:dyDescent="0.3">
      <c r="A2455" s="70"/>
    </row>
    <row r="2456" spans="1:1" s="1" customFormat="1" ht="14.4" x14ac:dyDescent="0.3">
      <c r="A2456" s="70"/>
    </row>
    <row r="2457" spans="1:1" s="1" customFormat="1" ht="14.4" x14ac:dyDescent="0.3">
      <c r="A2457" s="70"/>
    </row>
    <row r="2458" spans="1:1" s="1" customFormat="1" ht="14.4" x14ac:dyDescent="0.3">
      <c r="A2458" s="70"/>
    </row>
    <row r="2459" spans="1:1" s="1" customFormat="1" ht="14.4" x14ac:dyDescent="0.3">
      <c r="A2459" s="70"/>
    </row>
    <row r="2460" spans="1:1" s="1" customFormat="1" ht="14.4" x14ac:dyDescent="0.3">
      <c r="A2460" s="70"/>
    </row>
    <row r="2461" spans="1:1" s="1" customFormat="1" ht="14.4" x14ac:dyDescent="0.3">
      <c r="A2461" s="70"/>
    </row>
    <row r="2462" spans="1:1" s="1" customFormat="1" ht="14.4" x14ac:dyDescent="0.3">
      <c r="A2462" s="70"/>
    </row>
    <row r="2463" spans="1:1" s="1" customFormat="1" ht="14.4" x14ac:dyDescent="0.3">
      <c r="A2463" s="70"/>
    </row>
    <row r="2464" spans="1:1" s="1" customFormat="1" ht="14.4" x14ac:dyDescent="0.3">
      <c r="A2464" s="70"/>
    </row>
    <row r="2465" spans="1:1" s="1" customFormat="1" ht="14.4" x14ac:dyDescent="0.3">
      <c r="A2465" s="70"/>
    </row>
    <row r="2466" spans="1:1" s="1" customFormat="1" ht="14.4" x14ac:dyDescent="0.3">
      <c r="A2466" s="70"/>
    </row>
    <row r="2467" spans="1:1" s="1" customFormat="1" ht="14.4" x14ac:dyDescent="0.3">
      <c r="A2467" s="70"/>
    </row>
    <row r="2468" spans="1:1" s="1" customFormat="1" ht="14.4" x14ac:dyDescent="0.3">
      <c r="A2468" s="70"/>
    </row>
    <row r="2469" spans="1:1" s="1" customFormat="1" ht="14.4" x14ac:dyDescent="0.3">
      <c r="A2469" s="70"/>
    </row>
    <row r="2470" spans="1:1" s="1" customFormat="1" ht="14.4" x14ac:dyDescent="0.3">
      <c r="A2470" s="70"/>
    </row>
    <row r="2471" spans="1:1" s="1" customFormat="1" ht="14.4" x14ac:dyDescent="0.3">
      <c r="A2471" s="70"/>
    </row>
    <row r="2472" spans="1:1" s="1" customFormat="1" ht="14.4" x14ac:dyDescent="0.3">
      <c r="A2472" s="70"/>
    </row>
    <row r="2473" spans="1:1" s="1" customFormat="1" ht="14.4" x14ac:dyDescent="0.3">
      <c r="A2473" s="70"/>
    </row>
    <row r="2474" spans="1:1" s="1" customFormat="1" ht="14.4" x14ac:dyDescent="0.3">
      <c r="A2474" s="70"/>
    </row>
    <row r="2475" spans="1:1" s="1" customFormat="1" ht="14.4" x14ac:dyDescent="0.3">
      <c r="A2475" s="70"/>
    </row>
    <row r="2476" spans="1:1" s="1" customFormat="1" ht="14.4" x14ac:dyDescent="0.3">
      <c r="A2476" s="70"/>
    </row>
    <row r="2477" spans="1:1" s="1" customFormat="1" ht="14.4" x14ac:dyDescent="0.3">
      <c r="A2477" s="70"/>
    </row>
  </sheetData>
  <mergeCells count="2434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C61:G61"/>
    <mergeCell ref="C62:G62"/>
    <mergeCell ref="A63:P63"/>
    <mergeCell ref="A64:P64"/>
    <mergeCell ref="A65:P65"/>
    <mergeCell ref="C56:G56"/>
    <mergeCell ref="C57:G57"/>
    <mergeCell ref="C58:G58"/>
    <mergeCell ref="C59:G59"/>
    <mergeCell ref="C60:G6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81:G81"/>
    <mergeCell ref="C82:G82"/>
    <mergeCell ref="C83:G83"/>
    <mergeCell ref="C84:G84"/>
    <mergeCell ref="C85:G85"/>
    <mergeCell ref="C76:G76"/>
    <mergeCell ref="A77:P77"/>
    <mergeCell ref="C78:G78"/>
    <mergeCell ref="C79:P79"/>
    <mergeCell ref="C80:G80"/>
    <mergeCell ref="C91:G91"/>
    <mergeCell ref="C92:G92"/>
    <mergeCell ref="C93:P93"/>
    <mergeCell ref="C94:G94"/>
    <mergeCell ref="C95:G95"/>
    <mergeCell ref="C86:G86"/>
    <mergeCell ref="C87:G87"/>
    <mergeCell ref="C88:G88"/>
    <mergeCell ref="C89:G89"/>
    <mergeCell ref="C90:G9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111:G111"/>
    <mergeCell ref="C112:G112"/>
    <mergeCell ref="C113:G113"/>
    <mergeCell ref="C114:G114"/>
    <mergeCell ref="C115:G115"/>
    <mergeCell ref="C106:P106"/>
    <mergeCell ref="C107:G107"/>
    <mergeCell ref="C108:G108"/>
    <mergeCell ref="C109:G109"/>
    <mergeCell ref="C110:G11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G12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41:G141"/>
    <mergeCell ref="C142:G142"/>
    <mergeCell ref="C143:G143"/>
    <mergeCell ref="C144:G144"/>
    <mergeCell ref="C145:G145"/>
    <mergeCell ref="C136:G136"/>
    <mergeCell ref="C137:G137"/>
    <mergeCell ref="C138:P138"/>
    <mergeCell ref="C139:G139"/>
    <mergeCell ref="C140:G140"/>
    <mergeCell ref="C151:G151"/>
    <mergeCell ref="C152:G152"/>
    <mergeCell ref="C153:G153"/>
    <mergeCell ref="C154:G154"/>
    <mergeCell ref="C155:G155"/>
    <mergeCell ref="C146:G146"/>
    <mergeCell ref="C147:G147"/>
    <mergeCell ref="C148:P148"/>
    <mergeCell ref="C149:G149"/>
    <mergeCell ref="C150:G15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72:G172"/>
    <mergeCell ref="C173:P173"/>
    <mergeCell ref="C174:P174"/>
    <mergeCell ref="C175:G175"/>
    <mergeCell ref="C176:G176"/>
    <mergeCell ref="C166:G166"/>
    <mergeCell ref="C167:G167"/>
    <mergeCell ref="C168:G168"/>
    <mergeCell ref="C170:O170"/>
    <mergeCell ref="A171:P17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202:P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P20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22:P222"/>
    <mergeCell ref="C223:G223"/>
    <mergeCell ref="C224:G224"/>
    <mergeCell ref="C225:P225"/>
    <mergeCell ref="C226:G226"/>
    <mergeCell ref="C217:G217"/>
    <mergeCell ref="C218:G218"/>
    <mergeCell ref="C219:G219"/>
    <mergeCell ref="C220:G220"/>
    <mergeCell ref="C221:G221"/>
    <mergeCell ref="C233:G233"/>
    <mergeCell ref="C234:G234"/>
    <mergeCell ref="C235:G235"/>
    <mergeCell ref="C236:G236"/>
    <mergeCell ref="C237:G237"/>
    <mergeCell ref="C228:O228"/>
    <mergeCell ref="A229:P229"/>
    <mergeCell ref="C230:G230"/>
    <mergeCell ref="C231:P231"/>
    <mergeCell ref="C232:P23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53:G253"/>
    <mergeCell ref="C254:G254"/>
    <mergeCell ref="C255:G255"/>
    <mergeCell ref="C256:G256"/>
    <mergeCell ref="C257:P257"/>
    <mergeCell ref="C248:G248"/>
    <mergeCell ref="C249:G249"/>
    <mergeCell ref="C250:G250"/>
    <mergeCell ref="C251:G251"/>
    <mergeCell ref="C252:G252"/>
    <mergeCell ref="C263:P263"/>
    <mergeCell ref="C264:G264"/>
    <mergeCell ref="C265:G265"/>
    <mergeCell ref="C266:P266"/>
    <mergeCell ref="C267:G267"/>
    <mergeCell ref="C258:G258"/>
    <mergeCell ref="C259:G259"/>
    <mergeCell ref="C260:P260"/>
    <mergeCell ref="C261:G261"/>
    <mergeCell ref="C262:G262"/>
    <mergeCell ref="C273:P273"/>
    <mergeCell ref="C274:G274"/>
    <mergeCell ref="C275:G275"/>
    <mergeCell ref="C276:G276"/>
    <mergeCell ref="C277:G277"/>
    <mergeCell ref="C268:G268"/>
    <mergeCell ref="C269:P269"/>
    <mergeCell ref="C270:G270"/>
    <mergeCell ref="C271:G271"/>
    <mergeCell ref="C272:P27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P291"/>
    <mergeCell ref="C292:P29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313:G313"/>
    <mergeCell ref="C314:P314"/>
    <mergeCell ref="C315:P315"/>
    <mergeCell ref="C316:G316"/>
    <mergeCell ref="C317:G317"/>
    <mergeCell ref="C308:G308"/>
    <mergeCell ref="C309:G309"/>
    <mergeCell ref="C310:G310"/>
    <mergeCell ref="C311:G311"/>
    <mergeCell ref="C312:G31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44:G344"/>
    <mergeCell ref="C345:P345"/>
    <mergeCell ref="C346:P346"/>
    <mergeCell ref="C347:G347"/>
    <mergeCell ref="C348:G348"/>
    <mergeCell ref="C338:G338"/>
    <mergeCell ref="C339:G339"/>
    <mergeCell ref="C340:G340"/>
    <mergeCell ref="C342:O342"/>
    <mergeCell ref="A343:P34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A384:P384"/>
    <mergeCell ref="C385:G385"/>
    <mergeCell ref="C386:P386"/>
    <mergeCell ref="C387:P387"/>
    <mergeCell ref="C388:G388"/>
    <mergeCell ref="C379:G379"/>
    <mergeCell ref="C380:G380"/>
    <mergeCell ref="C381:G381"/>
    <mergeCell ref="C382:P382"/>
    <mergeCell ref="C383:G38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414:G414"/>
    <mergeCell ref="C415:G415"/>
    <mergeCell ref="C416:G416"/>
    <mergeCell ref="A417:P417"/>
    <mergeCell ref="C418:G418"/>
    <mergeCell ref="C409:G409"/>
    <mergeCell ref="C410:G410"/>
    <mergeCell ref="C411:G411"/>
    <mergeCell ref="C412:G412"/>
    <mergeCell ref="C413:G413"/>
    <mergeCell ref="C424:G424"/>
    <mergeCell ref="C425:G425"/>
    <mergeCell ref="C426:G426"/>
    <mergeCell ref="C427:G427"/>
    <mergeCell ref="C428:G428"/>
    <mergeCell ref="C419:P419"/>
    <mergeCell ref="C420:G420"/>
    <mergeCell ref="C421:G421"/>
    <mergeCell ref="C422:G422"/>
    <mergeCell ref="C423:G423"/>
    <mergeCell ref="C434:G434"/>
    <mergeCell ref="C435:G435"/>
    <mergeCell ref="C436:G436"/>
    <mergeCell ref="C438:O438"/>
    <mergeCell ref="A439:P439"/>
    <mergeCell ref="C429:G429"/>
    <mergeCell ref="C430:G430"/>
    <mergeCell ref="C431:G431"/>
    <mergeCell ref="C432:G432"/>
    <mergeCell ref="C433:G433"/>
    <mergeCell ref="C445:G445"/>
    <mergeCell ref="C446:G446"/>
    <mergeCell ref="C447:G447"/>
    <mergeCell ref="C448:G448"/>
    <mergeCell ref="C449:G449"/>
    <mergeCell ref="A440:P440"/>
    <mergeCell ref="C441:G441"/>
    <mergeCell ref="C442:P442"/>
    <mergeCell ref="C443:P443"/>
    <mergeCell ref="C444:G444"/>
    <mergeCell ref="C455:G455"/>
    <mergeCell ref="C456:G456"/>
    <mergeCell ref="C457:G457"/>
    <mergeCell ref="C458:G458"/>
    <mergeCell ref="C459:G459"/>
    <mergeCell ref="C450:G450"/>
    <mergeCell ref="C451:G451"/>
    <mergeCell ref="C452:G452"/>
    <mergeCell ref="C453:G453"/>
    <mergeCell ref="C454:G454"/>
    <mergeCell ref="C465:G465"/>
    <mergeCell ref="C466:G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G474"/>
    <mergeCell ref="A486:P486"/>
    <mergeCell ref="A487:P487"/>
    <mergeCell ref="C488:G488"/>
    <mergeCell ref="C489:P489"/>
    <mergeCell ref="C490:G490"/>
    <mergeCell ref="C480:P480"/>
    <mergeCell ref="C481:G481"/>
    <mergeCell ref="C482:G482"/>
    <mergeCell ref="C483:G483"/>
    <mergeCell ref="C485:O485"/>
    <mergeCell ref="C496:G496"/>
    <mergeCell ref="C497:G497"/>
    <mergeCell ref="C498:G498"/>
    <mergeCell ref="C499:G499"/>
    <mergeCell ref="C500:G500"/>
    <mergeCell ref="C491:G491"/>
    <mergeCell ref="C492:G492"/>
    <mergeCell ref="C493:G493"/>
    <mergeCell ref="C494:G494"/>
    <mergeCell ref="C495:G495"/>
    <mergeCell ref="C506:G506"/>
    <mergeCell ref="C507:G507"/>
    <mergeCell ref="C508:G508"/>
    <mergeCell ref="C509:G509"/>
    <mergeCell ref="C510:P510"/>
    <mergeCell ref="C501:G501"/>
    <mergeCell ref="C502:G502"/>
    <mergeCell ref="C503:G503"/>
    <mergeCell ref="C504:G504"/>
    <mergeCell ref="C505:G505"/>
    <mergeCell ref="C516:G516"/>
    <mergeCell ref="C517:G517"/>
    <mergeCell ref="C518:G518"/>
    <mergeCell ref="C519:G519"/>
    <mergeCell ref="C520:G520"/>
    <mergeCell ref="C511:P511"/>
    <mergeCell ref="C512:G512"/>
    <mergeCell ref="C513:G513"/>
    <mergeCell ref="C514:G514"/>
    <mergeCell ref="C515:G515"/>
    <mergeCell ref="C526:G526"/>
    <mergeCell ref="C527:G527"/>
    <mergeCell ref="C528:G528"/>
    <mergeCell ref="C529:G529"/>
    <mergeCell ref="C530:G530"/>
    <mergeCell ref="C521:G521"/>
    <mergeCell ref="C522:G522"/>
    <mergeCell ref="C523:G523"/>
    <mergeCell ref="C524:G524"/>
    <mergeCell ref="C525:G525"/>
    <mergeCell ref="C536:G536"/>
    <mergeCell ref="C537:G537"/>
    <mergeCell ref="C538:G538"/>
    <mergeCell ref="C539:G539"/>
    <mergeCell ref="C540:G540"/>
    <mergeCell ref="C531:G531"/>
    <mergeCell ref="C532:G532"/>
    <mergeCell ref="C533:G533"/>
    <mergeCell ref="C534:P534"/>
    <mergeCell ref="C535:P535"/>
    <mergeCell ref="C546:G546"/>
    <mergeCell ref="C547:G547"/>
    <mergeCell ref="C548:G548"/>
    <mergeCell ref="C549:G549"/>
    <mergeCell ref="C550:G550"/>
    <mergeCell ref="C541:G541"/>
    <mergeCell ref="C542:G542"/>
    <mergeCell ref="C543:G543"/>
    <mergeCell ref="C544:G544"/>
    <mergeCell ref="C545:G545"/>
    <mergeCell ref="C556:G556"/>
    <mergeCell ref="C557:P557"/>
    <mergeCell ref="C558:P558"/>
    <mergeCell ref="C559:G559"/>
    <mergeCell ref="C560:G560"/>
    <mergeCell ref="C551:G551"/>
    <mergeCell ref="C552:G552"/>
    <mergeCell ref="C553:G553"/>
    <mergeCell ref="C554:G554"/>
    <mergeCell ref="C555:G555"/>
    <mergeCell ref="C566:G566"/>
    <mergeCell ref="C567:G567"/>
    <mergeCell ref="C568:G568"/>
    <mergeCell ref="C569:G569"/>
    <mergeCell ref="C570:G570"/>
    <mergeCell ref="C561:G561"/>
    <mergeCell ref="C562:G562"/>
    <mergeCell ref="C563:G563"/>
    <mergeCell ref="C564:G564"/>
    <mergeCell ref="C565:G565"/>
    <mergeCell ref="C576:G576"/>
    <mergeCell ref="C577:G577"/>
    <mergeCell ref="C578:G578"/>
    <mergeCell ref="C579:P579"/>
    <mergeCell ref="C580:P580"/>
    <mergeCell ref="C571:G571"/>
    <mergeCell ref="C572:G572"/>
    <mergeCell ref="C573:G573"/>
    <mergeCell ref="C574:G574"/>
    <mergeCell ref="C575:G575"/>
    <mergeCell ref="C586:G586"/>
    <mergeCell ref="C587:G587"/>
    <mergeCell ref="C588:G588"/>
    <mergeCell ref="C589:G589"/>
    <mergeCell ref="C590:G590"/>
    <mergeCell ref="C581:G581"/>
    <mergeCell ref="C582:G582"/>
    <mergeCell ref="C583:G583"/>
    <mergeCell ref="C584:G584"/>
    <mergeCell ref="C585:G585"/>
    <mergeCell ref="C596:G596"/>
    <mergeCell ref="C597:G597"/>
    <mergeCell ref="C598:G598"/>
    <mergeCell ref="C599:G599"/>
    <mergeCell ref="C600:G600"/>
    <mergeCell ref="C591:G591"/>
    <mergeCell ref="C592:G592"/>
    <mergeCell ref="C593:G593"/>
    <mergeCell ref="C594:G594"/>
    <mergeCell ref="C595:G595"/>
    <mergeCell ref="C606:G606"/>
    <mergeCell ref="C607:G607"/>
    <mergeCell ref="C608:G608"/>
    <mergeCell ref="C609:G609"/>
    <mergeCell ref="C610:G610"/>
    <mergeCell ref="C601:P601"/>
    <mergeCell ref="C602:P602"/>
    <mergeCell ref="C603:G603"/>
    <mergeCell ref="C604:G604"/>
    <mergeCell ref="C605:G605"/>
    <mergeCell ref="C616:G616"/>
    <mergeCell ref="C617:G617"/>
    <mergeCell ref="C618:G618"/>
    <mergeCell ref="C619:G619"/>
    <mergeCell ref="C620:G620"/>
    <mergeCell ref="C611:G611"/>
    <mergeCell ref="C612:G612"/>
    <mergeCell ref="C613:G613"/>
    <mergeCell ref="C614:G614"/>
    <mergeCell ref="C615:G615"/>
    <mergeCell ref="C626:G626"/>
    <mergeCell ref="C627:G627"/>
    <mergeCell ref="C628:P628"/>
    <mergeCell ref="C629:P629"/>
    <mergeCell ref="C630:G630"/>
    <mergeCell ref="C621:G621"/>
    <mergeCell ref="C622:G622"/>
    <mergeCell ref="C623:G623"/>
    <mergeCell ref="C624:G624"/>
    <mergeCell ref="C625:G625"/>
    <mergeCell ref="C636:G636"/>
    <mergeCell ref="C637:G637"/>
    <mergeCell ref="C638:G638"/>
    <mergeCell ref="C639:G639"/>
    <mergeCell ref="C640:G640"/>
    <mergeCell ref="C631:G631"/>
    <mergeCell ref="C632:G632"/>
    <mergeCell ref="C633:G633"/>
    <mergeCell ref="C634:G634"/>
    <mergeCell ref="C635:G635"/>
    <mergeCell ref="C646:P646"/>
    <mergeCell ref="C647:P647"/>
    <mergeCell ref="C648:G648"/>
    <mergeCell ref="C649:G649"/>
    <mergeCell ref="C650:G650"/>
    <mergeCell ref="C641:G641"/>
    <mergeCell ref="C642:G642"/>
    <mergeCell ref="C643:G643"/>
    <mergeCell ref="C644:G644"/>
    <mergeCell ref="C645:G645"/>
    <mergeCell ref="C656:G656"/>
    <mergeCell ref="C657:G657"/>
    <mergeCell ref="C658:G658"/>
    <mergeCell ref="C659:G659"/>
    <mergeCell ref="C660:G660"/>
    <mergeCell ref="C651:G651"/>
    <mergeCell ref="C652:G652"/>
    <mergeCell ref="C653:G653"/>
    <mergeCell ref="C654:G654"/>
    <mergeCell ref="C655:G655"/>
    <mergeCell ref="C666:P666"/>
    <mergeCell ref="C667:G667"/>
    <mergeCell ref="C668:G668"/>
    <mergeCell ref="C669:G669"/>
    <mergeCell ref="C670:G670"/>
    <mergeCell ref="C661:G661"/>
    <mergeCell ref="C662:P662"/>
    <mergeCell ref="C663:G663"/>
    <mergeCell ref="C664:G664"/>
    <mergeCell ref="C665:P665"/>
    <mergeCell ref="C676:G676"/>
    <mergeCell ref="C677:G677"/>
    <mergeCell ref="C678:G678"/>
    <mergeCell ref="C679:G679"/>
    <mergeCell ref="C680:G680"/>
    <mergeCell ref="C671:G671"/>
    <mergeCell ref="C672:G672"/>
    <mergeCell ref="C673:G673"/>
    <mergeCell ref="C674:G674"/>
    <mergeCell ref="C675:G675"/>
    <mergeCell ref="C686:G686"/>
    <mergeCell ref="C687:G687"/>
    <mergeCell ref="C688:P688"/>
    <mergeCell ref="C689:P689"/>
    <mergeCell ref="C690:G690"/>
    <mergeCell ref="C681:G681"/>
    <mergeCell ref="C682:G682"/>
    <mergeCell ref="C683:G683"/>
    <mergeCell ref="C684:G684"/>
    <mergeCell ref="C685:P685"/>
    <mergeCell ref="C696:G696"/>
    <mergeCell ref="C697:G697"/>
    <mergeCell ref="C698:G698"/>
    <mergeCell ref="C699:G699"/>
    <mergeCell ref="C700:G700"/>
    <mergeCell ref="C691:G691"/>
    <mergeCell ref="C692:G692"/>
    <mergeCell ref="C693:G693"/>
    <mergeCell ref="C694:G694"/>
    <mergeCell ref="C695:G695"/>
    <mergeCell ref="C706:G706"/>
    <mergeCell ref="C707:G707"/>
    <mergeCell ref="C708:G708"/>
    <mergeCell ref="C709:G709"/>
    <mergeCell ref="C710:G710"/>
    <mergeCell ref="C701:G701"/>
    <mergeCell ref="C702:G702"/>
    <mergeCell ref="C703:G703"/>
    <mergeCell ref="C704:G704"/>
    <mergeCell ref="C705:G705"/>
    <mergeCell ref="C716:P716"/>
    <mergeCell ref="C717:G717"/>
    <mergeCell ref="C718:G718"/>
    <mergeCell ref="C719:G719"/>
    <mergeCell ref="C720:G720"/>
    <mergeCell ref="C711:G711"/>
    <mergeCell ref="C712:G712"/>
    <mergeCell ref="C713:G713"/>
    <mergeCell ref="C714:G714"/>
    <mergeCell ref="C715:P715"/>
    <mergeCell ref="C726:G726"/>
    <mergeCell ref="C727:G727"/>
    <mergeCell ref="C728:G728"/>
    <mergeCell ref="C729:G729"/>
    <mergeCell ref="C730:G730"/>
    <mergeCell ref="C721:G721"/>
    <mergeCell ref="C722:G722"/>
    <mergeCell ref="C723:G723"/>
    <mergeCell ref="C724:G724"/>
    <mergeCell ref="C725:G725"/>
    <mergeCell ref="C736:G736"/>
    <mergeCell ref="C737:G737"/>
    <mergeCell ref="C738:G738"/>
    <mergeCell ref="C739:G739"/>
    <mergeCell ref="C740:G740"/>
    <mergeCell ref="C731:G731"/>
    <mergeCell ref="C732:G732"/>
    <mergeCell ref="C733:P733"/>
    <mergeCell ref="C734:P734"/>
    <mergeCell ref="C735:G735"/>
    <mergeCell ref="C746:G746"/>
    <mergeCell ref="C747:G747"/>
    <mergeCell ref="C748:G748"/>
    <mergeCell ref="C749:P749"/>
    <mergeCell ref="C750:G750"/>
    <mergeCell ref="C741:G741"/>
    <mergeCell ref="C742:G742"/>
    <mergeCell ref="C743:G743"/>
    <mergeCell ref="C744:G744"/>
    <mergeCell ref="C745:G745"/>
    <mergeCell ref="C756:G756"/>
    <mergeCell ref="C757:G757"/>
    <mergeCell ref="C758:G758"/>
    <mergeCell ref="C759:G759"/>
    <mergeCell ref="C760:G760"/>
    <mergeCell ref="C751:G751"/>
    <mergeCell ref="C752:P752"/>
    <mergeCell ref="C753:P753"/>
    <mergeCell ref="C754:G754"/>
    <mergeCell ref="C755:G755"/>
    <mergeCell ref="C766:G766"/>
    <mergeCell ref="C767:G767"/>
    <mergeCell ref="C768:G768"/>
    <mergeCell ref="C769:G769"/>
    <mergeCell ref="C770:G770"/>
    <mergeCell ref="C761:G761"/>
    <mergeCell ref="C762:G762"/>
    <mergeCell ref="C763:G763"/>
    <mergeCell ref="C764:G764"/>
    <mergeCell ref="C765:G765"/>
    <mergeCell ref="C776:P776"/>
    <mergeCell ref="C777:G777"/>
    <mergeCell ref="C778:G778"/>
    <mergeCell ref="C779:G779"/>
    <mergeCell ref="C780:G780"/>
    <mergeCell ref="C771:G771"/>
    <mergeCell ref="C772:G772"/>
    <mergeCell ref="C773:G773"/>
    <mergeCell ref="C774:G774"/>
    <mergeCell ref="C775:P775"/>
    <mergeCell ref="C786:G786"/>
    <mergeCell ref="C787:G787"/>
    <mergeCell ref="C788:G788"/>
    <mergeCell ref="C789:G789"/>
    <mergeCell ref="C790:G790"/>
    <mergeCell ref="C781:G781"/>
    <mergeCell ref="C782:G782"/>
    <mergeCell ref="C783:G783"/>
    <mergeCell ref="C784:G784"/>
    <mergeCell ref="C785:G785"/>
    <mergeCell ref="C796:G796"/>
    <mergeCell ref="C797:G797"/>
    <mergeCell ref="C798:G798"/>
    <mergeCell ref="C799:G799"/>
    <mergeCell ref="C800:P800"/>
    <mergeCell ref="C791:G791"/>
    <mergeCell ref="C792:G792"/>
    <mergeCell ref="C793:G793"/>
    <mergeCell ref="C794:G794"/>
    <mergeCell ref="C795:P795"/>
    <mergeCell ref="C806:G806"/>
    <mergeCell ref="C807:G807"/>
    <mergeCell ref="C808:G808"/>
    <mergeCell ref="C809:G809"/>
    <mergeCell ref="C810:G810"/>
    <mergeCell ref="C801:P801"/>
    <mergeCell ref="C802:G802"/>
    <mergeCell ref="C803:G803"/>
    <mergeCell ref="C804:G804"/>
    <mergeCell ref="C805:G805"/>
    <mergeCell ref="C816:G816"/>
    <mergeCell ref="C817:G817"/>
    <mergeCell ref="C818:G818"/>
    <mergeCell ref="C819:G819"/>
    <mergeCell ref="C820:G820"/>
    <mergeCell ref="C811:G811"/>
    <mergeCell ref="C812:G812"/>
    <mergeCell ref="C813:G813"/>
    <mergeCell ref="C814:G814"/>
    <mergeCell ref="C815:G815"/>
    <mergeCell ref="C826:P826"/>
    <mergeCell ref="C827:G827"/>
    <mergeCell ref="C828:G828"/>
    <mergeCell ref="C829:G829"/>
    <mergeCell ref="C830:G830"/>
    <mergeCell ref="C821:G821"/>
    <mergeCell ref="C822:G822"/>
    <mergeCell ref="C823:G823"/>
    <mergeCell ref="C824:G824"/>
    <mergeCell ref="C825:G825"/>
    <mergeCell ref="C836:G836"/>
    <mergeCell ref="C837:G837"/>
    <mergeCell ref="C838:G838"/>
    <mergeCell ref="C839:G839"/>
    <mergeCell ref="C840:G840"/>
    <mergeCell ref="C831:G831"/>
    <mergeCell ref="C832:G832"/>
    <mergeCell ref="C833:G833"/>
    <mergeCell ref="C834:G834"/>
    <mergeCell ref="C835:G835"/>
    <mergeCell ref="C846:G846"/>
    <mergeCell ref="C847:P847"/>
    <mergeCell ref="C848:P848"/>
    <mergeCell ref="C849:G849"/>
    <mergeCell ref="C850:G850"/>
    <mergeCell ref="C841:G841"/>
    <mergeCell ref="C842:G842"/>
    <mergeCell ref="C843:G843"/>
    <mergeCell ref="C844:G844"/>
    <mergeCell ref="C845:G845"/>
    <mergeCell ref="C856:G856"/>
    <mergeCell ref="C857:G857"/>
    <mergeCell ref="C858:G858"/>
    <mergeCell ref="C859:G859"/>
    <mergeCell ref="C860:G860"/>
    <mergeCell ref="C851:G851"/>
    <mergeCell ref="C852:G852"/>
    <mergeCell ref="C853:G853"/>
    <mergeCell ref="C854:G854"/>
    <mergeCell ref="C855:G855"/>
    <mergeCell ref="C866:G866"/>
    <mergeCell ref="C867:G867"/>
    <mergeCell ref="C868:G868"/>
    <mergeCell ref="C869:G869"/>
    <mergeCell ref="C870:G870"/>
    <mergeCell ref="C861:G861"/>
    <mergeCell ref="C862:G862"/>
    <mergeCell ref="C863:G863"/>
    <mergeCell ref="C864:G864"/>
    <mergeCell ref="C865:G865"/>
    <mergeCell ref="C876:G876"/>
    <mergeCell ref="C877:G877"/>
    <mergeCell ref="C878:G878"/>
    <mergeCell ref="C879:G879"/>
    <mergeCell ref="C880:G880"/>
    <mergeCell ref="C871:P871"/>
    <mergeCell ref="C872:P872"/>
    <mergeCell ref="C873:G873"/>
    <mergeCell ref="C874:G874"/>
    <mergeCell ref="C875:G875"/>
    <mergeCell ref="C886:G886"/>
    <mergeCell ref="C887:G887"/>
    <mergeCell ref="C888:G888"/>
    <mergeCell ref="C889:G889"/>
    <mergeCell ref="C890:G890"/>
    <mergeCell ref="C881:G881"/>
    <mergeCell ref="C882:G882"/>
    <mergeCell ref="C883:G883"/>
    <mergeCell ref="C884:G884"/>
    <mergeCell ref="C885:G885"/>
    <mergeCell ref="C896:G896"/>
    <mergeCell ref="C897:G897"/>
    <mergeCell ref="C898:G898"/>
    <mergeCell ref="C899:G899"/>
    <mergeCell ref="C900:G900"/>
    <mergeCell ref="C891:G891"/>
    <mergeCell ref="C892:G892"/>
    <mergeCell ref="C893:G893"/>
    <mergeCell ref="C894:P894"/>
    <mergeCell ref="C895:P895"/>
    <mergeCell ref="C906:G906"/>
    <mergeCell ref="C907:G907"/>
    <mergeCell ref="C908:G908"/>
    <mergeCell ref="C909:G909"/>
    <mergeCell ref="C910:G910"/>
    <mergeCell ref="C901:G901"/>
    <mergeCell ref="C902:G902"/>
    <mergeCell ref="C903:G903"/>
    <mergeCell ref="C904:G904"/>
    <mergeCell ref="C905:G905"/>
    <mergeCell ref="C916:P916"/>
    <mergeCell ref="C917:P917"/>
    <mergeCell ref="C918:G918"/>
    <mergeCell ref="C919:G919"/>
    <mergeCell ref="C920:G920"/>
    <mergeCell ref="C911:G911"/>
    <mergeCell ref="C912:G912"/>
    <mergeCell ref="C913:G913"/>
    <mergeCell ref="C914:G914"/>
    <mergeCell ref="C915:G915"/>
    <mergeCell ref="C926:G926"/>
    <mergeCell ref="C927:G927"/>
    <mergeCell ref="C928:G928"/>
    <mergeCell ref="C929:G929"/>
    <mergeCell ref="C930:G930"/>
    <mergeCell ref="C921:G921"/>
    <mergeCell ref="C922:G922"/>
    <mergeCell ref="C923:G923"/>
    <mergeCell ref="C924:G924"/>
    <mergeCell ref="C925:G925"/>
    <mergeCell ref="C936:G936"/>
    <mergeCell ref="C937:G937"/>
    <mergeCell ref="C938:P938"/>
    <mergeCell ref="C939:P939"/>
    <mergeCell ref="C940:G940"/>
    <mergeCell ref="C931:G931"/>
    <mergeCell ref="C932:G932"/>
    <mergeCell ref="C933:G933"/>
    <mergeCell ref="C934:G934"/>
    <mergeCell ref="C935:G935"/>
    <mergeCell ref="C946:G946"/>
    <mergeCell ref="C947:G947"/>
    <mergeCell ref="C948:G948"/>
    <mergeCell ref="C949:G949"/>
    <mergeCell ref="C950:G950"/>
    <mergeCell ref="C941:G941"/>
    <mergeCell ref="C942:G942"/>
    <mergeCell ref="C943:G943"/>
    <mergeCell ref="C944:G944"/>
    <mergeCell ref="C945:G945"/>
    <mergeCell ref="C956:G956"/>
    <mergeCell ref="C957:G957"/>
    <mergeCell ref="C958:G958"/>
    <mergeCell ref="C959:G959"/>
    <mergeCell ref="C960:G960"/>
    <mergeCell ref="C951:G951"/>
    <mergeCell ref="C952:G952"/>
    <mergeCell ref="C953:G953"/>
    <mergeCell ref="C954:G954"/>
    <mergeCell ref="C955:G955"/>
    <mergeCell ref="C966:P966"/>
    <mergeCell ref="C967:G967"/>
    <mergeCell ref="C968:G968"/>
    <mergeCell ref="C969:G969"/>
    <mergeCell ref="C970:G970"/>
    <mergeCell ref="C961:G961"/>
    <mergeCell ref="C962:G962"/>
    <mergeCell ref="C963:G963"/>
    <mergeCell ref="C964:G964"/>
    <mergeCell ref="C965:P965"/>
    <mergeCell ref="C976:G976"/>
    <mergeCell ref="C977:G977"/>
    <mergeCell ref="C978:G978"/>
    <mergeCell ref="C979:G979"/>
    <mergeCell ref="C980:G980"/>
    <mergeCell ref="C971:G971"/>
    <mergeCell ref="C972:G972"/>
    <mergeCell ref="C973:G973"/>
    <mergeCell ref="C974:G974"/>
    <mergeCell ref="C975:G975"/>
    <mergeCell ref="C986:G986"/>
    <mergeCell ref="C987:G987"/>
    <mergeCell ref="C988:G988"/>
    <mergeCell ref="C989:G989"/>
    <mergeCell ref="C990:G990"/>
    <mergeCell ref="C981:G981"/>
    <mergeCell ref="C982:G982"/>
    <mergeCell ref="C983:P983"/>
    <mergeCell ref="C984:P984"/>
    <mergeCell ref="C985:G985"/>
    <mergeCell ref="C996:G996"/>
    <mergeCell ref="C997:G997"/>
    <mergeCell ref="C998:G998"/>
    <mergeCell ref="C999:P999"/>
    <mergeCell ref="C1000:G1000"/>
    <mergeCell ref="C991:G991"/>
    <mergeCell ref="C992:G992"/>
    <mergeCell ref="C993:G993"/>
    <mergeCell ref="C994:G994"/>
    <mergeCell ref="C995:G995"/>
    <mergeCell ref="C1006:G1006"/>
    <mergeCell ref="C1007:G1007"/>
    <mergeCell ref="C1008:G1008"/>
    <mergeCell ref="C1009:G1009"/>
    <mergeCell ref="C1010:G1010"/>
    <mergeCell ref="C1001:G1001"/>
    <mergeCell ref="C1002:P1002"/>
    <mergeCell ref="C1003:P1003"/>
    <mergeCell ref="C1004:G1004"/>
    <mergeCell ref="C1005:G1005"/>
    <mergeCell ref="C1016:G1016"/>
    <mergeCell ref="C1017:G1017"/>
    <mergeCell ref="C1018:G1018"/>
    <mergeCell ref="C1019:G1019"/>
    <mergeCell ref="C1020:G1020"/>
    <mergeCell ref="C1011:G1011"/>
    <mergeCell ref="C1012:G1012"/>
    <mergeCell ref="C1013:G1013"/>
    <mergeCell ref="C1014:G1014"/>
    <mergeCell ref="C1015:G1015"/>
    <mergeCell ref="C1026:P1026"/>
    <mergeCell ref="C1027:G1027"/>
    <mergeCell ref="C1028:G1028"/>
    <mergeCell ref="C1029:G1029"/>
    <mergeCell ref="C1030:G1030"/>
    <mergeCell ref="C1021:G1021"/>
    <mergeCell ref="C1022:P1022"/>
    <mergeCell ref="C1023:G1023"/>
    <mergeCell ref="C1024:G1024"/>
    <mergeCell ref="C1025:P1025"/>
    <mergeCell ref="C1036:G1036"/>
    <mergeCell ref="C1037:G1037"/>
    <mergeCell ref="C1038:G1038"/>
    <mergeCell ref="C1039:G1039"/>
    <mergeCell ref="C1040:G1040"/>
    <mergeCell ref="C1031:G1031"/>
    <mergeCell ref="C1032:G1032"/>
    <mergeCell ref="C1033:G1033"/>
    <mergeCell ref="C1034:G1034"/>
    <mergeCell ref="C1035:G1035"/>
    <mergeCell ref="C1046:G1046"/>
    <mergeCell ref="C1047:G1047"/>
    <mergeCell ref="C1048:G1048"/>
    <mergeCell ref="C1049:G1049"/>
    <mergeCell ref="C1050:G1050"/>
    <mergeCell ref="C1041:G1041"/>
    <mergeCell ref="C1042:G1042"/>
    <mergeCell ref="C1043:G1043"/>
    <mergeCell ref="C1044:G1044"/>
    <mergeCell ref="C1045:G1045"/>
    <mergeCell ref="C1056:G1056"/>
    <mergeCell ref="C1057:G1057"/>
    <mergeCell ref="C1058:G1058"/>
    <mergeCell ref="C1059:G1059"/>
    <mergeCell ref="C1060:G1060"/>
    <mergeCell ref="C1051:G1051"/>
    <mergeCell ref="C1052:P1052"/>
    <mergeCell ref="C1053:P1053"/>
    <mergeCell ref="C1054:G1054"/>
    <mergeCell ref="C1055:G1055"/>
    <mergeCell ref="C1066:G1066"/>
    <mergeCell ref="C1067:G1067"/>
    <mergeCell ref="C1068:G1068"/>
    <mergeCell ref="C1069:G1069"/>
    <mergeCell ref="C1070:P1070"/>
    <mergeCell ref="C1061:G1061"/>
    <mergeCell ref="C1062:G1062"/>
    <mergeCell ref="C1063:G1063"/>
    <mergeCell ref="C1064:G1064"/>
    <mergeCell ref="C1065:G1065"/>
    <mergeCell ref="C1076:G1076"/>
    <mergeCell ref="C1077:G1077"/>
    <mergeCell ref="C1078:G1078"/>
    <mergeCell ref="C1079:G1079"/>
    <mergeCell ref="C1080:G1080"/>
    <mergeCell ref="C1071:P1071"/>
    <mergeCell ref="C1072:G1072"/>
    <mergeCell ref="C1073:G1073"/>
    <mergeCell ref="C1074:G1074"/>
    <mergeCell ref="C1075:G1075"/>
    <mergeCell ref="C1086:P1086"/>
    <mergeCell ref="C1087:G1087"/>
    <mergeCell ref="C1088:G1088"/>
    <mergeCell ref="C1089:P1089"/>
    <mergeCell ref="C1090:P1090"/>
    <mergeCell ref="C1081:G1081"/>
    <mergeCell ref="C1082:G1082"/>
    <mergeCell ref="C1083:G1083"/>
    <mergeCell ref="C1084:G1084"/>
    <mergeCell ref="C1085:G1085"/>
    <mergeCell ref="C1096:G1096"/>
    <mergeCell ref="C1097:G1097"/>
    <mergeCell ref="C1098:G1098"/>
    <mergeCell ref="C1099:G1099"/>
    <mergeCell ref="C1100:G1100"/>
    <mergeCell ref="C1091:G1091"/>
    <mergeCell ref="C1092:G1092"/>
    <mergeCell ref="C1093:G1093"/>
    <mergeCell ref="C1094:G1094"/>
    <mergeCell ref="C1095:G1095"/>
    <mergeCell ref="C1106:G1106"/>
    <mergeCell ref="C1107:G1107"/>
    <mergeCell ref="C1108:G1108"/>
    <mergeCell ref="C1109:G1109"/>
    <mergeCell ref="C1110:G1110"/>
    <mergeCell ref="C1101:G1101"/>
    <mergeCell ref="C1102:G1102"/>
    <mergeCell ref="C1103:G1103"/>
    <mergeCell ref="C1104:G1104"/>
    <mergeCell ref="C1105:G1105"/>
    <mergeCell ref="C1116:G1116"/>
    <mergeCell ref="C1117:G1117"/>
    <mergeCell ref="C1118:G1118"/>
    <mergeCell ref="C1119:G1119"/>
    <mergeCell ref="C1120:G1120"/>
    <mergeCell ref="C1111:G1111"/>
    <mergeCell ref="C1112:P1112"/>
    <mergeCell ref="C1113:P1113"/>
    <mergeCell ref="C1114:G1114"/>
    <mergeCell ref="C1115:G1115"/>
    <mergeCell ref="C1126:G1126"/>
    <mergeCell ref="C1127:G1127"/>
    <mergeCell ref="C1128:G1128"/>
    <mergeCell ref="C1129:G1129"/>
    <mergeCell ref="C1130:G1130"/>
    <mergeCell ref="C1121:G1121"/>
    <mergeCell ref="C1122:G1122"/>
    <mergeCell ref="C1123:G1123"/>
    <mergeCell ref="C1124:G1124"/>
    <mergeCell ref="C1125:G1125"/>
    <mergeCell ref="C1136:G1136"/>
    <mergeCell ref="C1137:P1137"/>
    <mergeCell ref="C1138:P1138"/>
    <mergeCell ref="C1139:G1139"/>
    <mergeCell ref="C1140:G1140"/>
    <mergeCell ref="C1131:G1131"/>
    <mergeCell ref="C1132:P1132"/>
    <mergeCell ref="C1133:G1133"/>
    <mergeCell ref="C1134:G1134"/>
    <mergeCell ref="C1135:G1135"/>
    <mergeCell ref="C1146:G1146"/>
    <mergeCell ref="C1147:G1147"/>
    <mergeCell ref="C1148:G1148"/>
    <mergeCell ref="C1149:G1149"/>
    <mergeCell ref="C1150:G1150"/>
    <mergeCell ref="C1141:G1141"/>
    <mergeCell ref="C1142:G1142"/>
    <mergeCell ref="C1143:G1143"/>
    <mergeCell ref="C1144:G1144"/>
    <mergeCell ref="C1145:G1145"/>
    <mergeCell ref="C1156:G1156"/>
    <mergeCell ref="C1157:G1157"/>
    <mergeCell ref="C1158:G1158"/>
    <mergeCell ref="C1159:G1159"/>
    <mergeCell ref="C1160:G1160"/>
    <mergeCell ref="C1151:G1151"/>
    <mergeCell ref="C1152:G1152"/>
    <mergeCell ref="C1153:G1153"/>
    <mergeCell ref="C1154:G1154"/>
    <mergeCell ref="C1155:G1155"/>
    <mergeCell ref="C1166:G1166"/>
    <mergeCell ref="C1167:G1167"/>
    <mergeCell ref="C1168:G1168"/>
    <mergeCell ref="C1169:G1169"/>
    <mergeCell ref="C1170:G1170"/>
    <mergeCell ref="C1161:G1161"/>
    <mergeCell ref="C1162:G1162"/>
    <mergeCell ref="C1163:P1163"/>
    <mergeCell ref="C1164:G1164"/>
    <mergeCell ref="C1165:G1165"/>
    <mergeCell ref="C1176:G1176"/>
    <mergeCell ref="C1177:G1177"/>
    <mergeCell ref="C1178:G1178"/>
    <mergeCell ref="C1179:G1179"/>
    <mergeCell ref="C1180:G1180"/>
    <mergeCell ref="C1171:G1171"/>
    <mergeCell ref="C1172:G1172"/>
    <mergeCell ref="C1173:G1173"/>
    <mergeCell ref="C1174:G1174"/>
    <mergeCell ref="C1175:G1175"/>
    <mergeCell ref="C1186:G1186"/>
    <mergeCell ref="C1187:G1187"/>
    <mergeCell ref="C1188:G1188"/>
    <mergeCell ref="C1189:G1189"/>
    <mergeCell ref="C1190:G1190"/>
    <mergeCell ref="C1181:G1181"/>
    <mergeCell ref="C1182:G1182"/>
    <mergeCell ref="C1183:G1183"/>
    <mergeCell ref="C1184:P1184"/>
    <mergeCell ref="C1185:P1185"/>
    <mergeCell ref="C1196:G1196"/>
    <mergeCell ref="C1197:G1197"/>
    <mergeCell ref="C1198:G1198"/>
    <mergeCell ref="C1199:G1199"/>
    <mergeCell ref="C1200:G1200"/>
    <mergeCell ref="C1191:G1191"/>
    <mergeCell ref="C1192:G1192"/>
    <mergeCell ref="C1193:G1193"/>
    <mergeCell ref="C1194:G1194"/>
    <mergeCell ref="C1195:G1195"/>
    <mergeCell ref="C1206:G1206"/>
    <mergeCell ref="C1207:G1207"/>
    <mergeCell ref="C1208:P1208"/>
    <mergeCell ref="C1209:P1209"/>
    <mergeCell ref="C1210:G1210"/>
    <mergeCell ref="C1201:G1201"/>
    <mergeCell ref="C1202:G1202"/>
    <mergeCell ref="C1203:G1203"/>
    <mergeCell ref="C1204:G1204"/>
    <mergeCell ref="C1205:G1205"/>
    <mergeCell ref="C1216:G1216"/>
    <mergeCell ref="C1217:G1217"/>
    <mergeCell ref="C1218:G1218"/>
    <mergeCell ref="C1219:G1219"/>
    <mergeCell ref="C1220:G1220"/>
    <mergeCell ref="C1211:G1211"/>
    <mergeCell ref="C1212:G1212"/>
    <mergeCell ref="C1213:G1213"/>
    <mergeCell ref="C1214:G1214"/>
    <mergeCell ref="C1215:G1215"/>
    <mergeCell ref="C1226:G1226"/>
    <mergeCell ref="C1227:G1227"/>
    <mergeCell ref="C1228:G1228"/>
    <mergeCell ref="C1229:G1229"/>
    <mergeCell ref="C1230:G1230"/>
    <mergeCell ref="C1221:G1221"/>
    <mergeCell ref="C1222:G1222"/>
    <mergeCell ref="C1223:G1223"/>
    <mergeCell ref="C1224:G1224"/>
    <mergeCell ref="C1225:G1225"/>
    <mergeCell ref="C1236:G1236"/>
    <mergeCell ref="C1237:G1237"/>
    <mergeCell ref="C1238:G1238"/>
    <mergeCell ref="C1239:G1239"/>
    <mergeCell ref="C1240:G1240"/>
    <mergeCell ref="C1231:P1231"/>
    <mergeCell ref="C1232:P1232"/>
    <mergeCell ref="C1233:G1233"/>
    <mergeCell ref="C1234:G1234"/>
    <mergeCell ref="C1235:G1235"/>
    <mergeCell ref="C1246:G1246"/>
    <mergeCell ref="C1247:G1247"/>
    <mergeCell ref="C1248:G1248"/>
    <mergeCell ref="C1249:G1249"/>
    <mergeCell ref="C1250:G1250"/>
    <mergeCell ref="C1241:G1241"/>
    <mergeCell ref="C1242:G1242"/>
    <mergeCell ref="C1243:G1243"/>
    <mergeCell ref="C1244:G1244"/>
    <mergeCell ref="C1245:G1245"/>
    <mergeCell ref="C1256:G1256"/>
    <mergeCell ref="C1257:G1257"/>
    <mergeCell ref="C1258:G1258"/>
    <mergeCell ref="C1259:G1259"/>
    <mergeCell ref="C1260:G1260"/>
    <mergeCell ref="C1251:G1251"/>
    <mergeCell ref="C1252:G1252"/>
    <mergeCell ref="C1253:P1253"/>
    <mergeCell ref="C1254:P1254"/>
    <mergeCell ref="C1255:G1255"/>
    <mergeCell ref="C1266:G1266"/>
    <mergeCell ref="C1267:G1267"/>
    <mergeCell ref="C1268:G1268"/>
    <mergeCell ref="C1269:G1269"/>
    <mergeCell ref="C1270:G1270"/>
    <mergeCell ref="C1261:G1261"/>
    <mergeCell ref="C1262:G1262"/>
    <mergeCell ref="C1263:G1263"/>
    <mergeCell ref="C1264:G1264"/>
    <mergeCell ref="C1265:G1265"/>
    <mergeCell ref="C1276:P1276"/>
    <mergeCell ref="C1277:G1277"/>
    <mergeCell ref="C1278:G1278"/>
    <mergeCell ref="C1279:G1279"/>
    <mergeCell ref="C1280:G1280"/>
    <mergeCell ref="C1271:G1271"/>
    <mergeCell ref="C1272:G1272"/>
    <mergeCell ref="C1273:G1273"/>
    <mergeCell ref="C1274:G1274"/>
    <mergeCell ref="C1275:P1275"/>
    <mergeCell ref="C1286:G1286"/>
    <mergeCell ref="C1287:G1287"/>
    <mergeCell ref="C1288:G1288"/>
    <mergeCell ref="C1289:G1289"/>
    <mergeCell ref="C1290:G1290"/>
    <mergeCell ref="C1281:G1281"/>
    <mergeCell ref="C1282:G1282"/>
    <mergeCell ref="C1283:G1283"/>
    <mergeCell ref="C1284:G1284"/>
    <mergeCell ref="C1285:G1285"/>
    <mergeCell ref="C1296:G1296"/>
    <mergeCell ref="C1297:G1297"/>
    <mergeCell ref="C1298:G1298"/>
    <mergeCell ref="C1299:G1299"/>
    <mergeCell ref="C1300:G1300"/>
    <mergeCell ref="C1291:G1291"/>
    <mergeCell ref="C1292:G1292"/>
    <mergeCell ref="C1293:G1293"/>
    <mergeCell ref="C1294:G1294"/>
    <mergeCell ref="C1295:G1295"/>
    <mergeCell ref="C1306:G1306"/>
    <mergeCell ref="C1307:G1307"/>
    <mergeCell ref="C1308:G1308"/>
    <mergeCell ref="C1309:G1309"/>
    <mergeCell ref="C1310:G1310"/>
    <mergeCell ref="C1301:G1301"/>
    <mergeCell ref="C1302:P1302"/>
    <mergeCell ref="C1303:P1303"/>
    <mergeCell ref="C1304:G1304"/>
    <mergeCell ref="C1305:G1305"/>
    <mergeCell ref="C1316:G1316"/>
    <mergeCell ref="C1317:G1317"/>
    <mergeCell ref="C1318:G1318"/>
    <mergeCell ref="C1319:G1319"/>
    <mergeCell ref="C1320:P1320"/>
    <mergeCell ref="C1311:G1311"/>
    <mergeCell ref="C1312:G1312"/>
    <mergeCell ref="C1313:G1313"/>
    <mergeCell ref="C1314:G1314"/>
    <mergeCell ref="C1315:G1315"/>
    <mergeCell ref="C1326:G1326"/>
    <mergeCell ref="C1327:G1327"/>
    <mergeCell ref="C1328:G1328"/>
    <mergeCell ref="C1329:G1329"/>
    <mergeCell ref="C1330:G1330"/>
    <mergeCell ref="C1321:P1321"/>
    <mergeCell ref="C1322:G1322"/>
    <mergeCell ref="C1323:G1323"/>
    <mergeCell ref="C1324:G1324"/>
    <mergeCell ref="C1325:G1325"/>
    <mergeCell ref="C1336:P1336"/>
    <mergeCell ref="C1337:G1337"/>
    <mergeCell ref="C1338:G1338"/>
    <mergeCell ref="C1339:P1339"/>
    <mergeCell ref="C1340:P1340"/>
    <mergeCell ref="C1331:G1331"/>
    <mergeCell ref="C1332:G1332"/>
    <mergeCell ref="C1333:G1333"/>
    <mergeCell ref="C1334:G1334"/>
    <mergeCell ref="C1335:G1335"/>
    <mergeCell ref="C1346:G1346"/>
    <mergeCell ref="C1347:G1347"/>
    <mergeCell ref="C1348:G1348"/>
    <mergeCell ref="C1349:G1349"/>
    <mergeCell ref="C1350:G1350"/>
    <mergeCell ref="C1341:G1341"/>
    <mergeCell ref="C1342:G1342"/>
    <mergeCell ref="C1343:G1343"/>
    <mergeCell ref="C1344:G1344"/>
    <mergeCell ref="C1345:G1345"/>
    <mergeCell ref="C1356:G1356"/>
    <mergeCell ref="C1357:G1357"/>
    <mergeCell ref="C1358:G1358"/>
    <mergeCell ref="C1359:P1359"/>
    <mergeCell ref="C1360:G1360"/>
    <mergeCell ref="C1351:G1351"/>
    <mergeCell ref="C1352:G1352"/>
    <mergeCell ref="C1353:G1353"/>
    <mergeCell ref="C1354:G1354"/>
    <mergeCell ref="C1355:G1355"/>
    <mergeCell ref="C1366:G1366"/>
    <mergeCell ref="C1367:G1367"/>
    <mergeCell ref="C1368:G1368"/>
    <mergeCell ref="C1369:G1369"/>
    <mergeCell ref="C1370:G1370"/>
    <mergeCell ref="C1361:G1361"/>
    <mergeCell ref="C1362:P1362"/>
    <mergeCell ref="C1363:P1363"/>
    <mergeCell ref="C1364:G1364"/>
    <mergeCell ref="C1365:G1365"/>
    <mergeCell ref="C1376:G1376"/>
    <mergeCell ref="C1377:G1377"/>
    <mergeCell ref="C1378:G1378"/>
    <mergeCell ref="C1379:G1379"/>
    <mergeCell ref="C1380:G1380"/>
    <mergeCell ref="C1371:G1371"/>
    <mergeCell ref="C1372:G1372"/>
    <mergeCell ref="C1373:G1373"/>
    <mergeCell ref="C1374:G1374"/>
    <mergeCell ref="C1375:G1375"/>
    <mergeCell ref="C1386:G1386"/>
    <mergeCell ref="C1387:G1387"/>
    <mergeCell ref="C1388:G1388"/>
    <mergeCell ref="C1389:P1389"/>
    <mergeCell ref="C1390:P1390"/>
    <mergeCell ref="C1381:G1381"/>
    <mergeCell ref="C1382:G1382"/>
    <mergeCell ref="C1383:G1383"/>
    <mergeCell ref="C1384:G1384"/>
    <mergeCell ref="C1385:G1385"/>
    <mergeCell ref="C1396:G1396"/>
    <mergeCell ref="C1397:G1397"/>
    <mergeCell ref="C1398:G1398"/>
    <mergeCell ref="C1399:G1399"/>
    <mergeCell ref="C1400:G1400"/>
    <mergeCell ref="C1391:G1391"/>
    <mergeCell ref="C1392:G1392"/>
    <mergeCell ref="C1393:G1393"/>
    <mergeCell ref="C1394:G1394"/>
    <mergeCell ref="C1395:G1395"/>
    <mergeCell ref="C1406:G1406"/>
    <mergeCell ref="C1407:P1407"/>
    <mergeCell ref="C1408:P1408"/>
    <mergeCell ref="C1409:G1409"/>
    <mergeCell ref="C1410:G1410"/>
    <mergeCell ref="C1401:G1401"/>
    <mergeCell ref="C1402:G1402"/>
    <mergeCell ref="C1403:G1403"/>
    <mergeCell ref="C1404:G1404"/>
    <mergeCell ref="C1405:G1405"/>
    <mergeCell ref="C1416:G1416"/>
    <mergeCell ref="C1417:G1417"/>
    <mergeCell ref="C1418:G1418"/>
    <mergeCell ref="C1419:G1419"/>
    <mergeCell ref="C1420:G1420"/>
    <mergeCell ref="C1411:G1411"/>
    <mergeCell ref="C1412:G1412"/>
    <mergeCell ref="C1413:G1413"/>
    <mergeCell ref="C1414:G1414"/>
    <mergeCell ref="C1415:G1415"/>
    <mergeCell ref="C1426:P1426"/>
    <mergeCell ref="C1427:P1427"/>
    <mergeCell ref="C1428:G1428"/>
    <mergeCell ref="C1429:G1429"/>
    <mergeCell ref="C1430:G1430"/>
    <mergeCell ref="C1421:G1421"/>
    <mergeCell ref="C1422:G1422"/>
    <mergeCell ref="C1423:P1423"/>
    <mergeCell ref="C1424:G1424"/>
    <mergeCell ref="C1425:G1425"/>
    <mergeCell ref="C1436:G1436"/>
    <mergeCell ref="C1437:G1437"/>
    <mergeCell ref="C1438:G1438"/>
    <mergeCell ref="C1439:G1439"/>
    <mergeCell ref="C1440:G1440"/>
    <mergeCell ref="C1431:G1431"/>
    <mergeCell ref="C1432:G1432"/>
    <mergeCell ref="C1433:G1433"/>
    <mergeCell ref="C1434:G1434"/>
    <mergeCell ref="C1435:G1435"/>
    <mergeCell ref="C1446:G1446"/>
    <mergeCell ref="C1447:G1447"/>
    <mergeCell ref="C1448:G1448"/>
    <mergeCell ref="C1449:G1449"/>
    <mergeCell ref="C1450:G1450"/>
    <mergeCell ref="C1441:G1441"/>
    <mergeCell ref="C1442:G1442"/>
    <mergeCell ref="C1443:G1443"/>
    <mergeCell ref="C1444:G1444"/>
    <mergeCell ref="C1445:G1445"/>
    <mergeCell ref="C1456:G1456"/>
    <mergeCell ref="C1457:G1457"/>
    <mergeCell ref="C1458:P1458"/>
    <mergeCell ref="C1459:G1459"/>
    <mergeCell ref="C1460:G1460"/>
    <mergeCell ref="C1451:G1451"/>
    <mergeCell ref="C1452:G1452"/>
    <mergeCell ref="C1453:G1453"/>
    <mergeCell ref="C1454:G1454"/>
    <mergeCell ref="C1455:G1455"/>
    <mergeCell ref="C1466:G1466"/>
    <mergeCell ref="C1467:G1467"/>
    <mergeCell ref="C1468:G1468"/>
    <mergeCell ref="C1469:G1469"/>
    <mergeCell ref="C1470:G1470"/>
    <mergeCell ref="C1461:P1461"/>
    <mergeCell ref="C1462:G1462"/>
    <mergeCell ref="C1463:G1463"/>
    <mergeCell ref="C1464:G1464"/>
    <mergeCell ref="C1465:G1465"/>
    <mergeCell ref="C1476:G1476"/>
    <mergeCell ref="C1477:G1477"/>
    <mergeCell ref="C1478:G1478"/>
    <mergeCell ref="C1479:G1479"/>
    <mergeCell ref="C1480:G1480"/>
    <mergeCell ref="C1471:G1471"/>
    <mergeCell ref="C1472:G1472"/>
    <mergeCell ref="C1473:G1473"/>
    <mergeCell ref="C1474:G1474"/>
    <mergeCell ref="C1475:G1475"/>
    <mergeCell ref="C1486:G1486"/>
    <mergeCell ref="C1487:G1487"/>
    <mergeCell ref="C1488:G1488"/>
    <mergeCell ref="C1489:G1489"/>
    <mergeCell ref="C1490:G1490"/>
    <mergeCell ref="C1481:G1481"/>
    <mergeCell ref="C1482:P1482"/>
    <mergeCell ref="C1483:P1483"/>
    <mergeCell ref="C1484:G1484"/>
    <mergeCell ref="C1485:G1485"/>
    <mergeCell ref="C1496:G1496"/>
    <mergeCell ref="C1497:G1497"/>
    <mergeCell ref="C1498:G1498"/>
    <mergeCell ref="C1499:G1499"/>
    <mergeCell ref="C1500:G1500"/>
    <mergeCell ref="C1491:G1491"/>
    <mergeCell ref="C1492:G1492"/>
    <mergeCell ref="C1493:G1493"/>
    <mergeCell ref="C1494:G1494"/>
    <mergeCell ref="C1495:G1495"/>
    <mergeCell ref="C1506:P1506"/>
    <mergeCell ref="C1507:P1507"/>
    <mergeCell ref="C1508:G1508"/>
    <mergeCell ref="C1509:G1509"/>
    <mergeCell ref="C1510:G1510"/>
    <mergeCell ref="C1501:G1501"/>
    <mergeCell ref="C1502:G1502"/>
    <mergeCell ref="C1503:G1503"/>
    <mergeCell ref="C1504:G1504"/>
    <mergeCell ref="C1505:G1505"/>
    <mergeCell ref="C1516:G1516"/>
    <mergeCell ref="C1517:G1517"/>
    <mergeCell ref="C1518:G1518"/>
    <mergeCell ref="C1519:G1519"/>
    <mergeCell ref="C1520:G1520"/>
    <mergeCell ref="C1511:G1511"/>
    <mergeCell ref="C1512:G1512"/>
    <mergeCell ref="C1513:G1513"/>
    <mergeCell ref="C1514:G1514"/>
    <mergeCell ref="C1515:G1515"/>
    <mergeCell ref="C1526:G1526"/>
    <mergeCell ref="C1527:G1527"/>
    <mergeCell ref="C1528:G1528"/>
    <mergeCell ref="C1529:P1529"/>
    <mergeCell ref="C1530:P1530"/>
    <mergeCell ref="C1521:G1521"/>
    <mergeCell ref="C1522:G1522"/>
    <mergeCell ref="C1523:G1523"/>
    <mergeCell ref="C1524:G1524"/>
    <mergeCell ref="C1525:G1525"/>
    <mergeCell ref="C1536:G1536"/>
    <mergeCell ref="C1537:G1537"/>
    <mergeCell ref="C1538:G1538"/>
    <mergeCell ref="C1539:G1539"/>
    <mergeCell ref="C1540:G1540"/>
    <mergeCell ref="C1531:G1531"/>
    <mergeCell ref="C1532:G1532"/>
    <mergeCell ref="C1533:G1533"/>
    <mergeCell ref="C1534:G1534"/>
    <mergeCell ref="C1535:G1535"/>
    <mergeCell ref="C1546:G1546"/>
    <mergeCell ref="C1547:G1547"/>
    <mergeCell ref="C1548:G1548"/>
    <mergeCell ref="C1549:G1549"/>
    <mergeCell ref="C1550:G1550"/>
    <mergeCell ref="C1541:G1541"/>
    <mergeCell ref="C1542:G1542"/>
    <mergeCell ref="C1543:G1543"/>
    <mergeCell ref="C1544:G1544"/>
    <mergeCell ref="C1545:G1545"/>
    <mergeCell ref="C1556:G1556"/>
    <mergeCell ref="C1557:G1557"/>
    <mergeCell ref="C1558:G1558"/>
    <mergeCell ref="C1559:G1559"/>
    <mergeCell ref="C1560:G1560"/>
    <mergeCell ref="C1551:P1551"/>
    <mergeCell ref="C1552:P1552"/>
    <mergeCell ref="C1553:G1553"/>
    <mergeCell ref="C1554:G1554"/>
    <mergeCell ref="C1555:G1555"/>
    <mergeCell ref="C1566:G1566"/>
    <mergeCell ref="C1567:G1567"/>
    <mergeCell ref="C1568:G1568"/>
    <mergeCell ref="C1569:G1569"/>
    <mergeCell ref="C1570:G1570"/>
    <mergeCell ref="C1561:G1561"/>
    <mergeCell ref="C1562:G1562"/>
    <mergeCell ref="C1563:G1563"/>
    <mergeCell ref="C1564:G1564"/>
    <mergeCell ref="C1565:G1565"/>
    <mergeCell ref="C1576:G1576"/>
    <mergeCell ref="C1577:G1577"/>
    <mergeCell ref="C1578:G1578"/>
    <mergeCell ref="C1579:G1579"/>
    <mergeCell ref="C1580:G1580"/>
    <mergeCell ref="C1571:G1571"/>
    <mergeCell ref="C1572:G1572"/>
    <mergeCell ref="C1573:P1573"/>
    <mergeCell ref="C1574:P1574"/>
    <mergeCell ref="C1575:G1575"/>
    <mergeCell ref="C1586:G1586"/>
    <mergeCell ref="C1587:G1587"/>
    <mergeCell ref="C1588:G1588"/>
    <mergeCell ref="C1589:G1589"/>
    <mergeCell ref="C1590:G1590"/>
    <mergeCell ref="C1581:G1581"/>
    <mergeCell ref="C1582:G1582"/>
    <mergeCell ref="C1583:G1583"/>
    <mergeCell ref="C1584:G1584"/>
    <mergeCell ref="C1585:G1585"/>
    <mergeCell ref="C1596:G1596"/>
    <mergeCell ref="C1597:G1597"/>
    <mergeCell ref="C1598:G1598"/>
    <mergeCell ref="C1599:G1599"/>
    <mergeCell ref="C1600:P1600"/>
    <mergeCell ref="C1591:G1591"/>
    <mergeCell ref="C1592:G1592"/>
    <mergeCell ref="C1593:G1593"/>
    <mergeCell ref="C1594:G1594"/>
    <mergeCell ref="C1595:G1595"/>
    <mergeCell ref="C1606:G1606"/>
    <mergeCell ref="C1607:G1607"/>
    <mergeCell ref="C1608:G1608"/>
    <mergeCell ref="C1609:G1609"/>
    <mergeCell ref="C1610:G1610"/>
    <mergeCell ref="C1601:P1601"/>
    <mergeCell ref="C1602:G1602"/>
    <mergeCell ref="C1603:G1603"/>
    <mergeCell ref="C1604:G1604"/>
    <mergeCell ref="C1605:G1605"/>
    <mergeCell ref="C1616:G1616"/>
    <mergeCell ref="C1617:G1617"/>
    <mergeCell ref="C1618:P1618"/>
    <mergeCell ref="C1619:P1619"/>
    <mergeCell ref="C1620:G1620"/>
    <mergeCell ref="C1611:G1611"/>
    <mergeCell ref="C1612:G1612"/>
    <mergeCell ref="C1613:G1613"/>
    <mergeCell ref="C1614:G1614"/>
    <mergeCell ref="C1615:G1615"/>
    <mergeCell ref="C1626:G1626"/>
    <mergeCell ref="C1627:G1627"/>
    <mergeCell ref="C1628:G1628"/>
    <mergeCell ref="C1629:G1629"/>
    <mergeCell ref="C1630:G1630"/>
    <mergeCell ref="C1621:G1621"/>
    <mergeCell ref="C1622:G1622"/>
    <mergeCell ref="C1623:G1623"/>
    <mergeCell ref="C1624:G1624"/>
    <mergeCell ref="C1625:G1625"/>
    <mergeCell ref="C1636:G1636"/>
    <mergeCell ref="C1637:P1637"/>
    <mergeCell ref="C1638:P1638"/>
    <mergeCell ref="C1639:G1639"/>
    <mergeCell ref="C1640:G1640"/>
    <mergeCell ref="C1631:G1631"/>
    <mergeCell ref="C1632:G1632"/>
    <mergeCell ref="C1633:G1633"/>
    <mergeCell ref="C1634:P1634"/>
    <mergeCell ref="C1635:G1635"/>
    <mergeCell ref="C1646:G1646"/>
    <mergeCell ref="C1647:G1647"/>
    <mergeCell ref="C1648:G1648"/>
    <mergeCell ref="C1649:G1649"/>
    <mergeCell ref="C1650:G1650"/>
    <mergeCell ref="C1641:G1641"/>
    <mergeCell ref="C1642:G1642"/>
    <mergeCell ref="C1643:G1643"/>
    <mergeCell ref="C1644:G1644"/>
    <mergeCell ref="C1645:G1645"/>
    <mergeCell ref="C1656:G1656"/>
    <mergeCell ref="C1657:P1657"/>
    <mergeCell ref="C1658:G1658"/>
    <mergeCell ref="C1659:G1659"/>
    <mergeCell ref="C1660:P1660"/>
    <mergeCell ref="C1651:G1651"/>
    <mergeCell ref="C1652:G1652"/>
    <mergeCell ref="C1653:G1653"/>
    <mergeCell ref="C1654:G1654"/>
    <mergeCell ref="C1655:G1655"/>
    <mergeCell ref="C1666:G1666"/>
    <mergeCell ref="C1667:G1667"/>
    <mergeCell ref="C1668:G1668"/>
    <mergeCell ref="C1669:G1669"/>
    <mergeCell ref="C1670:G1670"/>
    <mergeCell ref="C1661:P1661"/>
    <mergeCell ref="C1662:G1662"/>
    <mergeCell ref="C1663:G1663"/>
    <mergeCell ref="C1664:G1664"/>
    <mergeCell ref="C1665:G1665"/>
    <mergeCell ref="C1676:G1676"/>
    <mergeCell ref="C1677:G1677"/>
    <mergeCell ref="C1678:G1678"/>
    <mergeCell ref="C1679:G1679"/>
    <mergeCell ref="C1680:G1680"/>
    <mergeCell ref="C1671:G1671"/>
    <mergeCell ref="C1672:G1672"/>
    <mergeCell ref="C1673:G1673"/>
    <mergeCell ref="C1674:G1674"/>
    <mergeCell ref="C1675:G1675"/>
    <mergeCell ref="C1686:G1686"/>
    <mergeCell ref="C1687:P1687"/>
    <mergeCell ref="C1688:P1688"/>
    <mergeCell ref="C1689:G1689"/>
    <mergeCell ref="C1690:G1690"/>
    <mergeCell ref="C1681:G1681"/>
    <mergeCell ref="C1682:G1682"/>
    <mergeCell ref="C1683:G1683"/>
    <mergeCell ref="C1684:G1684"/>
    <mergeCell ref="C1685:G1685"/>
    <mergeCell ref="C1696:G1696"/>
    <mergeCell ref="C1697:G1697"/>
    <mergeCell ref="C1698:G1698"/>
    <mergeCell ref="C1699:G1699"/>
    <mergeCell ref="C1700:G1700"/>
    <mergeCell ref="C1691:G1691"/>
    <mergeCell ref="C1692:G1692"/>
    <mergeCell ref="C1693:G1693"/>
    <mergeCell ref="C1694:G1694"/>
    <mergeCell ref="C1695:G1695"/>
    <mergeCell ref="C1706:P1706"/>
    <mergeCell ref="C1707:G1707"/>
    <mergeCell ref="C1708:G1708"/>
    <mergeCell ref="C1709:G1709"/>
    <mergeCell ref="C1710:G1710"/>
    <mergeCell ref="C1701:G1701"/>
    <mergeCell ref="C1702:G1702"/>
    <mergeCell ref="C1703:G1703"/>
    <mergeCell ref="C1704:G1704"/>
    <mergeCell ref="C1705:P1705"/>
    <mergeCell ref="C1716:G1716"/>
    <mergeCell ref="C1717:G1717"/>
    <mergeCell ref="C1718:G1718"/>
    <mergeCell ref="C1719:G1719"/>
    <mergeCell ref="C1720:G1720"/>
    <mergeCell ref="C1711:G1711"/>
    <mergeCell ref="C1712:G1712"/>
    <mergeCell ref="C1713:G1713"/>
    <mergeCell ref="C1714:G1714"/>
    <mergeCell ref="C1715:G1715"/>
    <mergeCell ref="C1726:G1726"/>
    <mergeCell ref="C1727:G1727"/>
    <mergeCell ref="C1728:G1728"/>
    <mergeCell ref="C1729:G1729"/>
    <mergeCell ref="C1730:G1730"/>
    <mergeCell ref="C1721:P1721"/>
    <mergeCell ref="C1722:G1722"/>
    <mergeCell ref="C1723:G1723"/>
    <mergeCell ref="C1724:P1724"/>
    <mergeCell ref="C1725:P1725"/>
    <mergeCell ref="C1736:G1736"/>
    <mergeCell ref="C1737:G1737"/>
    <mergeCell ref="C1738:G1738"/>
    <mergeCell ref="C1739:G1739"/>
    <mergeCell ref="C1740:G1740"/>
    <mergeCell ref="C1731:G1731"/>
    <mergeCell ref="C1732:G1732"/>
    <mergeCell ref="C1733:G1733"/>
    <mergeCell ref="C1734:G1734"/>
    <mergeCell ref="C1735:G1735"/>
    <mergeCell ref="C1746:G1746"/>
    <mergeCell ref="C1747:G1747"/>
    <mergeCell ref="C1748:G1748"/>
    <mergeCell ref="C1749:P1749"/>
    <mergeCell ref="C1750:P1750"/>
    <mergeCell ref="C1741:G1741"/>
    <mergeCell ref="C1742:G1742"/>
    <mergeCell ref="C1743:G1743"/>
    <mergeCell ref="C1744:G1744"/>
    <mergeCell ref="C1745:G1745"/>
    <mergeCell ref="C1756:G1756"/>
    <mergeCell ref="C1757:G1757"/>
    <mergeCell ref="C1758:G1758"/>
    <mergeCell ref="C1759:G1759"/>
    <mergeCell ref="C1760:G1760"/>
    <mergeCell ref="C1751:G1751"/>
    <mergeCell ref="C1752:G1752"/>
    <mergeCell ref="C1753:G1753"/>
    <mergeCell ref="C1754:G1754"/>
    <mergeCell ref="C1755:G1755"/>
    <mergeCell ref="C1766:G1766"/>
    <mergeCell ref="C1767:G1767"/>
    <mergeCell ref="C1768:G1768"/>
    <mergeCell ref="C1769:G1769"/>
    <mergeCell ref="C1770:G1770"/>
    <mergeCell ref="C1761:G1761"/>
    <mergeCell ref="C1762:G1762"/>
    <mergeCell ref="C1763:G1763"/>
    <mergeCell ref="C1764:G1764"/>
    <mergeCell ref="C1765:G1765"/>
    <mergeCell ref="C1776:G1776"/>
    <mergeCell ref="C1777:G1777"/>
    <mergeCell ref="C1778:G1778"/>
    <mergeCell ref="C1779:G1779"/>
    <mergeCell ref="C1780:G1780"/>
    <mergeCell ref="C1771:G1771"/>
    <mergeCell ref="C1772:G1772"/>
    <mergeCell ref="C1773:G1773"/>
    <mergeCell ref="C1774:G1774"/>
    <mergeCell ref="C1775:G1775"/>
    <mergeCell ref="C1786:G1786"/>
    <mergeCell ref="C1787:G1787"/>
    <mergeCell ref="C1788:G1788"/>
    <mergeCell ref="C1789:G1789"/>
    <mergeCell ref="C1790:G1790"/>
    <mergeCell ref="C1781:P1781"/>
    <mergeCell ref="C1782:G1782"/>
    <mergeCell ref="C1783:G1783"/>
    <mergeCell ref="C1784:P1784"/>
    <mergeCell ref="C1785:P1785"/>
    <mergeCell ref="C1796:G1796"/>
    <mergeCell ref="C1797:G1797"/>
    <mergeCell ref="C1798:G1798"/>
    <mergeCell ref="C1799:G1799"/>
    <mergeCell ref="C1800:G1800"/>
    <mergeCell ref="C1791:G1791"/>
    <mergeCell ref="C1792:G1792"/>
    <mergeCell ref="C1793:G1793"/>
    <mergeCell ref="C1794:G1794"/>
    <mergeCell ref="C1795:G1795"/>
    <mergeCell ref="C1806:G1806"/>
    <mergeCell ref="C1807:G1807"/>
    <mergeCell ref="C1808:G1808"/>
    <mergeCell ref="C1809:G1809"/>
    <mergeCell ref="C1810:P1810"/>
    <mergeCell ref="C1801:G1801"/>
    <mergeCell ref="C1802:G1802"/>
    <mergeCell ref="C1803:G1803"/>
    <mergeCell ref="C1804:G1804"/>
    <mergeCell ref="C1805:G1805"/>
    <mergeCell ref="C1816:G1816"/>
    <mergeCell ref="C1817:G1817"/>
    <mergeCell ref="C1818:G1818"/>
    <mergeCell ref="C1819:G1819"/>
    <mergeCell ref="C1820:G1820"/>
    <mergeCell ref="C1811:P1811"/>
    <mergeCell ref="C1812:G1812"/>
    <mergeCell ref="C1813:G1813"/>
    <mergeCell ref="C1814:G1814"/>
    <mergeCell ref="C1815:G1815"/>
    <mergeCell ref="C1826:G1826"/>
    <mergeCell ref="C1827:G1827"/>
    <mergeCell ref="C1828:G1828"/>
    <mergeCell ref="C1829:G1829"/>
    <mergeCell ref="C1830:G1830"/>
    <mergeCell ref="C1821:G1821"/>
    <mergeCell ref="C1822:G1822"/>
    <mergeCell ref="C1823:G1823"/>
    <mergeCell ref="C1824:G1824"/>
    <mergeCell ref="C1825:G1825"/>
    <mergeCell ref="C1836:G1836"/>
    <mergeCell ref="A1837:P1837"/>
    <mergeCell ref="C1838:G1838"/>
    <mergeCell ref="C1839:P1839"/>
    <mergeCell ref="C1840:P1840"/>
    <mergeCell ref="C1831:G1831"/>
    <mergeCell ref="C1832:G1832"/>
    <mergeCell ref="C1833:G1833"/>
    <mergeCell ref="C1834:G1834"/>
    <mergeCell ref="C1835:G1835"/>
    <mergeCell ref="C1846:G1846"/>
    <mergeCell ref="C1847:G1847"/>
    <mergeCell ref="C1848:G1848"/>
    <mergeCell ref="C1849:G1849"/>
    <mergeCell ref="C1850:G1850"/>
    <mergeCell ref="C1841:G1841"/>
    <mergeCell ref="C1842:G1842"/>
    <mergeCell ref="C1843:G1843"/>
    <mergeCell ref="C1844:G1844"/>
    <mergeCell ref="C1845:G1845"/>
    <mergeCell ref="C1856:G1856"/>
    <mergeCell ref="C1857:G1857"/>
    <mergeCell ref="C1858:P1858"/>
    <mergeCell ref="C1859:G1859"/>
    <mergeCell ref="C1860:G1860"/>
    <mergeCell ref="C1851:G1851"/>
    <mergeCell ref="C1852:G1852"/>
    <mergeCell ref="C1853:G1853"/>
    <mergeCell ref="C1854:G1854"/>
    <mergeCell ref="C1855:G1855"/>
    <mergeCell ref="C1866:G1866"/>
    <mergeCell ref="C1867:G1867"/>
    <mergeCell ref="C1868:G1868"/>
    <mergeCell ref="C1869:G1869"/>
    <mergeCell ref="C1870:G1870"/>
    <mergeCell ref="C1861:P1861"/>
    <mergeCell ref="C1862:P1862"/>
    <mergeCell ref="C1863:G1863"/>
    <mergeCell ref="C1864:G1864"/>
    <mergeCell ref="C1865:G1865"/>
    <mergeCell ref="C1876:G1876"/>
    <mergeCell ref="C1877:G1877"/>
    <mergeCell ref="C1878:G1878"/>
    <mergeCell ref="C1879:G1879"/>
    <mergeCell ref="C1880:G1880"/>
    <mergeCell ref="C1871:G1871"/>
    <mergeCell ref="C1872:G1872"/>
    <mergeCell ref="C1873:G1873"/>
    <mergeCell ref="C1874:G1874"/>
    <mergeCell ref="C1875:G1875"/>
    <mergeCell ref="C1886:P1886"/>
    <mergeCell ref="C1887:G1887"/>
    <mergeCell ref="C1888:G1888"/>
    <mergeCell ref="C1889:G1889"/>
    <mergeCell ref="C1890:G1890"/>
    <mergeCell ref="C1881:G1881"/>
    <mergeCell ref="C1882:G1882"/>
    <mergeCell ref="C1883:G1883"/>
    <mergeCell ref="C1884:G1884"/>
    <mergeCell ref="C1885:G1885"/>
    <mergeCell ref="C1896:G1896"/>
    <mergeCell ref="C1897:G1897"/>
    <mergeCell ref="C1898:G1898"/>
    <mergeCell ref="C1899:G1899"/>
    <mergeCell ref="C1900:G1900"/>
    <mergeCell ref="C1891:G1891"/>
    <mergeCell ref="C1892:G1892"/>
    <mergeCell ref="C1893:G1893"/>
    <mergeCell ref="C1894:G1894"/>
    <mergeCell ref="C1895:G1895"/>
    <mergeCell ref="C1906:P1906"/>
    <mergeCell ref="C1907:G1907"/>
    <mergeCell ref="C1908:G1908"/>
    <mergeCell ref="C1909:G1909"/>
    <mergeCell ref="C1910:G1910"/>
    <mergeCell ref="C1901:G1901"/>
    <mergeCell ref="C1902:G1902"/>
    <mergeCell ref="C1903:G1903"/>
    <mergeCell ref="C1904:G1904"/>
    <mergeCell ref="C1905:P1905"/>
    <mergeCell ref="C1916:G1916"/>
    <mergeCell ref="C1917:G1917"/>
    <mergeCell ref="C1918:G1918"/>
    <mergeCell ref="C1919:G1919"/>
    <mergeCell ref="C1920:G1920"/>
    <mergeCell ref="C1911:G1911"/>
    <mergeCell ref="C1912:G1912"/>
    <mergeCell ref="C1913:G1913"/>
    <mergeCell ref="C1914:G1914"/>
    <mergeCell ref="C1915:G1915"/>
    <mergeCell ref="C1926:G1926"/>
    <mergeCell ref="C1927:G1927"/>
    <mergeCell ref="C1928:G1928"/>
    <mergeCell ref="C1929:P1929"/>
    <mergeCell ref="C1930:G1930"/>
    <mergeCell ref="C1921:G1921"/>
    <mergeCell ref="C1922:G1922"/>
    <mergeCell ref="C1923:G1923"/>
    <mergeCell ref="C1924:G1924"/>
    <mergeCell ref="C1925:G1925"/>
    <mergeCell ref="C1936:G1936"/>
    <mergeCell ref="C1937:G1937"/>
    <mergeCell ref="C1938:G1938"/>
    <mergeCell ref="C1939:G1939"/>
    <mergeCell ref="C1940:G1940"/>
    <mergeCell ref="C1931:G1931"/>
    <mergeCell ref="C1932:P1932"/>
    <mergeCell ref="C1933:G1933"/>
    <mergeCell ref="C1934:G1934"/>
    <mergeCell ref="C1935:G1935"/>
    <mergeCell ref="C1946:G1946"/>
    <mergeCell ref="C1947:G1947"/>
    <mergeCell ref="C1948:G1948"/>
    <mergeCell ref="C1949:G1949"/>
    <mergeCell ref="C1950:G1950"/>
    <mergeCell ref="C1941:G1941"/>
    <mergeCell ref="C1942:G1942"/>
    <mergeCell ref="C1943:G1943"/>
    <mergeCell ref="C1944:G1944"/>
    <mergeCell ref="C1945:G1945"/>
    <mergeCell ref="C1956:G1956"/>
    <mergeCell ref="C1957:G1957"/>
    <mergeCell ref="C1958:G1958"/>
    <mergeCell ref="C1959:G1959"/>
    <mergeCell ref="C1960:G1960"/>
    <mergeCell ref="C1951:P1951"/>
    <mergeCell ref="C1952:P1952"/>
    <mergeCell ref="C1953:G1953"/>
    <mergeCell ref="C1954:G1954"/>
    <mergeCell ref="C1955:G1955"/>
    <mergeCell ref="C1966:G1966"/>
    <mergeCell ref="C1967:G1967"/>
    <mergeCell ref="C1968:G1968"/>
    <mergeCell ref="C1969:G1969"/>
    <mergeCell ref="C1970:G1970"/>
    <mergeCell ref="C1961:G1961"/>
    <mergeCell ref="C1962:G1962"/>
    <mergeCell ref="C1963:G1963"/>
    <mergeCell ref="C1964:G1964"/>
    <mergeCell ref="C1965:G1965"/>
    <mergeCell ref="C1976:G1976"/>
    <mergeCell ref="C1977:G1977"/>
    <mergeCell ref="C1978:P1978"/>
    <mergeCell ref="C1979:P1979"/>
    <mergeCell ref="C1980:G1980"/>
    <mergeCell ref="C1971:G1971"/>
    <mergeCell ref="C1972:G1972"/>
    <mergeCell ref="C1973:G1973"/>
    <mergeCell ref="C1974:G1974"/>
    <mergeCell ref="C1975:P1975"/>
    <mergeCell ref="C1986:G1986"/>
    <mergeCell ref="C1987:G1987"/>
    <mergeCell ref="C1988:G1988"/>
    <mergeCell ref="C1989:G1989"/>
    <mergeCell ref="C1990:G1990"/>
    <mergeCell ref="C1981:G1981"/>
    <mergeCell ref="C1982:G1982"/>
    <mergeCell ref="C1983:G1983"/>
    <mergeCell ref="C1984:G1984"/>
    <mergeCell ref="C1985:G1985"/>
    <mergeCell ref="C1996:G1996"/>
    <mergeCell ref="C1997:P1997"/>
    <mergeCell ref="C1998:G1998"/>
    <mergeCell ref="C1999:G1999"/>
    <mergeCell ref="C2000:P2000"/>
    <mergeCell ref="C1991:G1991"/>
    <mergeCell ref="C1992:G1992"/>
    <mergeCell ref="C1993:G1993"/>
    <mergeCell ref="C1994:G1994"/>
    <mergeCell ref="C1995:G1995"/>
    <mergeCell ref="C2006:G2006"/>
    <mergeCell ref="C2007:G2007"/>
    <mergeCell ref="C2008:G2008"/>
    <mergeCell ref="C2009:G2009"/>
    <mergeCell ref="C2010:G2010"/>
    <mergeCell ref="C2001:G2001"/>
    <mergeCell ref="C2002:G2002"/>
    <mergeCell ref="C2003:G2003"/>
    <mergeCell ref="C2004:G2004"/>
    <mergeCell ref="C2005:G2005"/>
    <mergeCell ref="C2016:G2016"/>
    <mergeCell ref="C2017:G2017"/>
    <mergeCell ref="C2018:G2018"/>
    <mergeCell ref="C2019:G2019"/>
    <mergeCell ref="C2020:P2020"/>
    <mergeCell ref="C2011:G2011"/>
    <mergeCell ref="C2012:G2012"/>
    <mergeCell ref="C2013:G2013"/>
    <mergeCell ref="C2014:G2014"/>
    <mergeCell ref="C2015:G2015"/>
    <mergeCell ref="C2026:G2026"/>
    <mergeCell ref="C2027:G2027"/>
    <mergeCell ref="C2028:G2028"/>
    <mergeCell ref="C2029:G2029"/>
    <mergeCell ref="C2030:G2030"/>
    <mergeCell ref="C2021:P2021"/>
    <mergeCell ref="C2022:P2022"/>
    <mergeCell ref="C2023:G2023"/>
    <mergeCell ref="C2024:G2024"/>
    <mergeCell ref="C2025:G2025"/>
    <mergeCell ref="C2036:G2036"/>
    <mergeCell ref="C2037:G2037"/>
    <mergeCell ref="C2038:G2038"/>
    <mergeCell ref="C2039:G2039"/>
    <mergeCell ref="C2040:G2040"/>
    <mergeCell ref="C2031:G2031"/>
    <mergeCell ref="C2032:G2032"/>
    <mergeCell ref="C2033:G2033"/>
    <mergeCell ref="C2034:G2034"/>
    <mergeCell ref="C2035:G2035"/>
    <mergeCell ref="C2046:G2046"/>
    <mergeCell ref="C2047:G2047"/>
    <mergeCell ref="C2048:G2048"/>
    <mergeCell ref="C2049:G2049"/>
    <mergeCell ref="C2050:G2050"/>
    <mergeCell ref="C2041:G2041"/>
    <mergeCell ref="C2042:P2042"/>
    <mergeCell ref="C2043:P2043"/>
    <mergeCell ref="C2044:G2044"/>
    <mergeCell ref="C2045:G2045"/>
    <mergeCell ref="C2056:G2056"/>
    <mergeCell ref="C2057:G2057"/>
    <mergeCell ref="C2058:G2058"/>
    <mergeCell ref="C2059:G2059"/>
    <mergeCell ref="C2060:G2060"/>
    <mergeCell ref="C2051:G2051"/>
    <mergeCell ref="C2052:G2052"/>
    <mergeCell ref="C2053:G2053"/>
    <mergeCell ref="C2054:G2054"/>
    <mergeCell ref="C2055:G2055"/>
    <mergeCell ref="C2066:G2066"/>
    <mergeCell ref="C2067:G2067"/>
    <mergeCell ref="C2068:G2068"/>
    <mergeCell ref="C2069:G2069"/>
    <mergeCell ref="C2070:G2070"/>
    <mergeCell ref="C2061:P2061"/>
    <mergeCell ref="C2062:G2062"/>
    <mergeCell ref="C2063:G2063"/>
    <mergeCell ref="C2064:P2064"/>
    <mergeCell ref="C2065:P2065"/>
    <mergeCell ref="C2076:G2076"/>
    <mergeCell ref="C2077:G2077"/>
    <mergeCell ref="C2078:G2078"/>
    <mergeCell ref="C2079:G2079"/>
    <mergeCell ref="C2080:G2080"/>
    <mergeCell ref="C2071:G2071"/>
    <mergeCell ref="C2072:G2072"/>
    <mergeCell ref="C2073:G2073"/>
    <mergeCell ref="C2074:G2074"/>
    <mergeCell ref="C2075:G2075"/>
    <mergeCell ref="C2086:G2086"/>
    <mergeCell ref="C2087:G2087"/>
    <mergeCell ref="C2088:G2088"/>
    <mergeCell ref="C2089:G2089"/>
    <mergeCell ref="C2090:G2090"/>
    <mergeCell ref="C2081:G2081"/>
    <mergeCell ref="C2082:G2082"/>
    <mergeCell ref="C2083:G2083"/>
    <mergeCell ref="C2084:G2084"/>
    <mergeCell ref="C2085:G2085"/>
    <mergeCell ref="C2096:G2096"/>
    <mergeCell ref="C2097:G2097"/>
    <mergeCell ref="C2098:G2098"/>
    <mergeCell ref="C2099:G2099"/>
    <mergeCell ref="C2100:G2100"/>
    <mergeCell ref="C2091:G2091"/>
    <mergeCell ref="C2092:G2092"/>
    <mergeCell ref="C2093:G2093"/>
    <mergeCell ref="C2094:P2094"/>
    <mergeCell ref="C2095:P2095"/>
    <mergeCell ref="C2106:G2106"/>
    <mergeCell ref="C2107:G2107"/>
    <mergeCell ref="C2108:G2108"/>
    <mergeCell ref="C2109:G2109"/>
    <mergeCell ref="C2110:G2110"/>
    <mergeCell ref="C2101:G2101"/>
    <mergeCell ref="C2102:G2102"/>
    <mergeCell ref="C2103:G2103"/>
    <mergeCell ref="C2104:G2104"/>
    <mergeCell ref="C2105:G2105"/>
    <mergeCell ref="C2116:P2116"/>
    <mergeCell ref="C2117:P2117"/>
    <mergeCell ref="C2118:G2118"/>
    <mergeCell ref="C2119:G2119"/>
    <mergeCell ref="C2120:G2120"/>
    <mergeCell ref="C2111:G2111"/>
    <mergeCell ref="C2112:G2112"/>
    <mergeCell ref="C2113:P2113"/>
    <mergeCell ref="C2114:G2114"/>
    <mergeCell ref="C2115:G2115"/>
    <mergeCell ref="C2126:G2126"/>
    <mergeCell ref="C2127:G2127"/>
    <mergeCell ref="C2128:G2128"/>
    <mergeCell ref="C2129:G2129"/>
    <mergeCell ref="C2130:G2130"/>
    <mergeCell ref="C2121:G2121"/>
    <mergeCell ref="C2122:G2122"/>
    <mergeCell ref="C2123:G2123"/>
    <mergeCell ref="C2124:G2124"/>
    <mergeCell ref="C2125:G2125"/>
    <mergeCell ref="C2136:G2136"/>
    <mergeCell ref="C2137:G2137"/>
    <mergeCell ref="C2138:G2138"/>
    <mergeCell ref="C2139:G2139"/>
    <mergeCell ref="C2140:G2140"/>
    <mergeCell ref="C2131:G2131"/>
    <mergeCell ref="C2132:G2132"/>
    <mergeCell ref="C2133:G2133"/>
    <mergeCell ref="C2134:G2134"/>
    <mergeCell ref="C2135:G2135"/>
    <mergeCell ref="C2146:G2146"/>
    <mergeCell ref="C2147:P2147"/>
    <mergeCell ref="C2148:P2148"/>
    <mergeCell ref="C2149:G2149"/>
    <mergeCell ref="C2150:G2150"/>
    <mergeCell ref="C2141:G2141"/>
    <mergeCell ref="C2142:G2142"/>
    <mergeCell ref="C2143:G2143"/>
    <mergeCell ref="C2144:G2144"/>
    <mergeCell ref="A2145:P2145"/>
    <mergeCell ref="C2156:G2156"/>
    <mergeCell ref="C2157:G2157"/>
    <mergeCell ref="C2158:G2158"/>
    <mergeCell ref="C2159:G2159"/>
    <mergeCell ref="C2160:G2160"/>
    <mergeCell ref="C2151:G2151"/>
    <mergeCell ref="C2152:G2152"/>
    <mergeCell ref="C2153:G2153"/>
    <mergeCell ref="C2154:G2154"/>
    <mergeCell ref="C2155:G2155"/>
    <mergeCell ref="C2166:P2166"/>
    <mergeCell ref="C2167:G2167"/>
    <mergeCell ref="C2168:G2168"/>
    <mergeCell ref="C2169:P2169"/>
    <mergeCell ref="C2170:G2170"/>
    <mergeCell ref="C2161:G2161"/>
    <mergeCell ref="C2162:G2162"/>
    <mergeCell ref="C2163:G2163"/>
    <mergeCell ref="C2164:G2164"/>
    <mergeCell ref="C2165:G2165"/>
    <mergeCell ref="C2176:G2176"/>
    <mergeCell ref="C2177:G2177"/>
    <mergeCell ref="C2178:G2178"/>
    <mergeCell ref="C2179:G2179"/>
    <mergeCell ref="C2180:G2180"/>
    <mergeCell ref="C2171:G2171"/>
    <mergeCell ref="C2172:G2172"/>
    <mergeCell ref="C2173:G2173"/>
    <mergeCell ref="C2174:G2174"/>
    <mergeCell ref="C2175:G2175"/>
    <mergeCell ref="C2186:G2186"/>
    <mergeCell ref="C2187:G2187"/>
    <mergeCell ref="C2188:G2188"/>
    <mergeCell ref="C2189:P2189"/>
    <mergeCell ref="C2190:P2190"/>
    <mergeCell ref="C2181:G2181"/>
    <mergeCell ref="C2182:G2182"/>
    <mergeCell ref="C2183:G2183"/>
    <mergeCell ref="C2184:G2184"/>
    <mergeCell ref="C2185:G2185"/>
    <mergeCell ref="C2196:G2196"/>
    <mergeCell ref="C2197:G2197"/>
    <mergeCell ref="C2198:G2198"/>
    <mergeCell ref="C2199:G2199"/>
    <mergeCell ref="C2200:G2200"/>
    <mergeCell ref="C2191:P2191"/>
    <mergeCell ref="C2192:G2192"/>
    <mergeCell ref="C2193:G2193"/>
    <mergeCell ref="C2194:G2194"/>
    <mergeCell ref="C2195:G2195"/>
    <mergeCell ref="C2206:P2206"/>
    <mergeCell ref="C2207:P2207"/>
    <mergeCell ref="C2208:G2208"/>
    <mergeCell ref="C2209:G2209"/>
    <mergeCell ref="C2210:G2210"/>
    <mergeCell ref="C2201:G2201"/>
    <mergeCell ref="C2202:G2202"/>
    <mergeCell ref="C2203:G2203"/>
    <mergeCell ref="C2204:G2204"/>
    <mergeCell ref="C2205:G2205"/>
    <mergeCell ref="C2216:G2216"/>
    <mergeCell ref="C2217:G2217"/>
    <mergeCell ref="C2218:G2218"/>
    <mergeCell ref="C2219:G2219"/>
    <mergeCell ref="C2220:G2220"/>
    <mergeCell ref="C2211:G2211"/>
    <mergeCell ref="C2212:G2212"/>
    <mergeCell ref="C2213:G2213"/>
    <mergeCell ref="C2214:G2214"/>
    <mergeCell ref="C2215:G2215"/>
    <mergeCell ref="C2226:G2226"/>
    <mergeCell ref="C2227:G2227"/>
    <mergeCell ref="C2228:G2228"/>
    <mergeCell ref="C2229:G2229"/>
    <mergeCell ref="C2230:P2230"/>
    <mergeCell ref="C2221:G2221"/>
    <mergeCell ref="C2222:G2222"/>
    <mergeCell ref="C2223:G2223"/>
    <mergeCell ref="C2224:G2224"/>
    <mergeCell ref="C2225:G2225"/>
    <mergeCell ref="C2236:G2236"/>
    <mergeCell ref="C2237:G2237"/>
    <mergeCell ref="C2238:G2238"/>
    <mergeCell ref="C2239:G2239"/>
    <mergeCell ref="C2240:G2240"/>
    <mergeCell ref="C2231:G2231"/>
    <mergeCell ref="A2232:P2232"/>
    <mergeCell ref="C2233:G2233"/>
    <mergeCell ref="C2234:P2234"/>
    <mergeCell ref="C2235:P2235"/>
    <mergeCell ref="C2246:G2246"/>
    <mergeCell ref="C2247:G2247"/>
    <mergeCell ref="C2248:G2248"/>
    <mergeCell ref="C2249:G2249"/>
    <mergeCell ref="C2250:G2250"/>
    <mergeCell ref="C2241:G2241"/>
    <mergeCell ref="C2242:G2242"/>
    <mergeCell ref="C2243:G2243"/>
    <mergeCell ref="C2244:G2244"/>
    <mergeCell ref="C2245:G2245"/>
    <mergeCell ref="C2256:P2256"/>
    <mergeCell ref="C2257:P2257"/>
    <mergeCell ref="C2258:G2258"/>
    <mergeCell ref="C2259:G2259"/>
    <mergeCell ref="C2260:G2260"/>
    <mergeCell ref="C2251:G2251"/>
    <mergeCell ref="C2252:G2252"/>
    <mergeCell ref="C2253:G2253"/>
    <mergeCell ref="C2254:G2254"/>
    <mergeCell ref="C2255:G2255"/>
    <mergeCell ref="C2266:G2266"/>
    <mergeCell ref="C2267:G2267"/>
    <mergeCell ref="C2268:G2268"/>
    <mergeCell ref="C2269:G2269"/>
    <mergeCell ref="C2270:G2270"/>
    <mergeCell ref="C2261:G2261"/>
    <mergeCell ref="C2262:G2262"/>
    <mergeCell ref="C2263:G2263"/>
    <mergeCell ref="C2264:G2264"/>
    <mergeCell ref="C2265:G2265"/>
    <mergeCell ref="C2276:G2276"/>
    <mergeCell ref="C2277:P2277"/>
    <mergeCell ref="C2278:G2278"/>
    <mergeCell ref="C2279:G2279"/>
    <mergeCell ref="C2280:P2280"/>
    <mergeCell ref="C2271:G2271"/>
    <mergeCell ref="C2272:G2272"/>
    <mergeCell ref="C2273:G2273"/>
    <mergeCell ref="C2274:G2274"/>
    <mergeCell ref="C2275:G2275"/>
    <mergeCell ref="C2286:G2286"/>
    <mergeCell ref="C2287:G2287"/>
    <mergeCell ref="C2288:G2288"/>
    <mergeCell ref="C2289:G2289"/>
    <mergeCell ref="C2290:G2290"/>
    <mergeCell ref="C2281:P2281"/>
    <mergeCell ref="C2282:G2282"/>
    <mergeCell ref="C2283:G2283"/>
    <mergeCell ref="C2284:G2284"/>
    <mergeCell ref="C2285:G2285"/>
    <mergeCell ref="C2296:G2296"/>
    <mergeCell ref="C2297:G2297"/>
    <mergeCell ref="C2298:G2298"/>
    <mergeCell ref="C2299:G2299"/>
    <mergeCell ref="C2300:G2300"/>
    <mergeCell ref="C2291:G2291"/>
    <mergeCell ref="C2292:G2292"/>
    <mergeCell ref="C2293:G2293"/>
    <mergeCell ref="C2294:G2294"/>
    <mergeCell ref="C2295:G2295"/>
    <mergeCell ref="C2306:G2306"/>
    <mergeCell ref="C2307:G2307"/>
    <mergeCell ref="C2308:G2308"/>
    <mergeCell ref="C2309:G2309"/>
    <mergeCell ref="C2310:G2310"/>
    <mergeCell ref="C2301:P2301"/>
    <mergeCell ref="C2302:P2302"/>
    <mergeCell ref="C2303:G2303"/>
    <mergeCell ref="C2304:G2304"/>
    <mergeCell ref="C2305:G2305"/>
    <mergeCell ref="C2316:G2316"/>
    <mergeCell ref="C2317:G2317"/>
    <mergeCell ref="C2318:G2318"/>
    <mergeCell ref="C2319:G2319"/>
    <mergeCell ref="C2320:G2320"/>
    <mergeCell ref="C2311:G2311"/>
    <mergeCell ref="C2312:G2312"/>
    <mergeCell ref="C2313:G2313"/>
    <mergeCell ref="C2314:G2314"/>
    <mergeCell ref="C2315:G2315"/>
    <mergeCell ref="C2326:G2326"/>
    <mergeCell ref="C2327:G2327"/>
    <mergeCell ref="C2328:G2328"/>
    <mergeCell ref="C2329:G2329"/>
    <mergeCell ref="C2330:G2330"/>
    <mergeCell ref="C2321:G2321"/>
    <mergeCell ref="C2322:G2322"/>
    <mergeCell ref="C2323:P2323"/>
    <mergeCell ref="C2324:P2324"/>
    <mergeCell ref="C2325:G2325"/>
    <mergeCell ref="C2336:G2336"/>
    <mergeCell ref="C2337:G2337"/>
    <mergeCell ref="C2338:G2338"/>
    <mergeCell ref="C2339:G2339"/>
    <mergeCell ref="C2340:G2340"/>
    <mergeCell ref="C2331:G2331"/>
    <mergeCell ref="C2332:G2332"/>
    <mergeCell ref="C2333:G2333"/>
    <mergeCell ref="C2334:G2334"/>
    <mergeCell ref="C2335:G2335"/>
    <mergeCell ref="C2346:G2346"/>
    <mergeCell ref="C2347:P2347"/>
    <mergeCell ref="C2348:P2348"/>
    <mergeCell ref="C2349:G2349"/>
    <mergeCell ref="C2350:G2350"/>
    <mergeCell ref="C2341:G2341"/>
    <mergeCell ref="C2342:G2342"/>
    <mergeCell ref="C2343:G2343"/>
    <mergeCell ref="C2344:P2344"/>
    <mergeCell ref="C2345:G2345"/>
    <mergeCell ref="C2356:G2356"/>
    <mergeCell ref="C2357:G2357"/>
    <mergeCell ref="C2358:G2358"/>
    <mergeCell ref="C2359:G2359"/>
    <mergeCell ref="C2360:G2360"/>
    <mergeCell ref="C2351:G2351"/>
    <mergeCell ref="C2352:G2352"/>
    <mergeCell ref="C2353:G2353"/>
    <mergeCell ref="C2354:G2354"/>
    <mergeCell ref="C2355:G2355"/>
    <mergeCell ref="C2366:G2366"/>
    <mergeCell ref="C2367:G2367"/>
    <mergeCell ref="C2368:G2368"/>
    <mergeCell ref="C2369:G2369"/>
    <mergeCell ref="C2370:P2370"/>
    <mergeCell ref="C2361:G2361"/>
    <mergeCell ref="C2362:G2362"/>
    <mergeCell ref="C2363:G2363"/>
    <mergeCell ref="C2364:G2364"/>
    <mergeCell ref="C2365:G2365"/>
    <mergeCell ref="C2376:G2376"/>
    <mergeCell ref="C2377:G2377"/>
    <mergeCell ref="C2378:G2378"/>
    <mergeCell ref="C2379:G2379"/>
    <mergeCell ref="C2380:G2380"/>
    <mergeCell ref="C2371:G2371"/>
    <mergeCell ref="A2372:P2372"/>
    <mergeCell ref="C2373:G2373"/>
    <mergeCell ref="C2374:P2374"/>
    <mergeCell ref="C2375:P2375"/>
    <mergeCell ref="C2386:G2386"/>
    <mergeCell ref="C2387:G2387"/>
    <mergeCell ref="C2388:G2388"/>
    <mergeCell ref="C2389:G2389"/>
    <mergeCell ref="C2390:G2390"/>
    <mergeCell ref="C2381:G2381"/>
    <mergeCell ref="C2382:G2382"/>
    <mergeCell ref="C2383:G2383"/>
    <mergeCell ref="C2384:G2384"/>
    <mergeCell ref="C2385:G2385"/>
    <mergeCell ref="C2397:O2397"/>
    <mergeCell ref="A2398:P2398"/>
    <mergeCell ref="A2399:P2399"/>
    <mergeCell ref="C2400:G2400"/>
    <mergeCell ref="C2401:P2401"/>
    <mergeCell ref="C2391:G2391"/>
    <mergeCell ref="C2392:G2392"/>
    <mergeCell ref="C2393:G2393"/>
    <mergeCell ref="C2394:G2394"/>
    <mergeCell ref="C2395:G2395"/>
    <mergeCell ref="C2407:P2407"/>
    <mergeCell ref="C2408:G2408"/>
    <mergeCell ref="C2410:O2410"/>
    <mergeCell ref="C2412:O2412"/>
    <mergeCell ref="C2413:O2413"/>
    <mergeCell ref="C2402:G2402"/>
    <mergeCell ref="C2403:G2403"/>
    <mergeCell ref="C2404:P2404"/>
    <mergeCell ref="C2405:G2405"/>
    <mergeCell ref="C2406:G2406"/>
    <mergeCell ref="C2419:O2419"/>
    <mergeCell ref="C2420:O2420"/>
    <mergeCell ref="C2421:O2421"/>
    <mergeCell ref="C2422:O2422"/>
    <mergeCell ref="C2423:O2423"/>
    <mergeCell ref="C2414:O2414"/>
    <mergeCell ref="C2415:O2415"/>
    <mergeCell ref="C2416:O2416"/>
    <mergeCell ref="C2417:O2417"/>
    <mergeCell ref="C2418:O2418"/>
    <mergeCell ref="C2429:O2429"/>
    <mergeCell ref="C2430:O2430"/>
    <mergeCell ref="C2431:O2431"/>
    <mergeCell ref="C2432:O2432"/>
    <mergeCell ref="C2433:O2433"/>
    <mergeCell ref="C2424:O2424"/>
    <mergeCell ref="C2425:O2425"/>
    <mergeCell ref="C2426:O2426"/>
    <mergeCell ref="C2427:O2427"/>
    <mergeCell ref="C2428:O2428"/>
    <mergeCell ref="C2441:N2441"/>
    <mergeCell ref="C2442:H2442"/>
    <mergeCell ref="I2442:N2442"/>
    <mergeCell ref="C2443:N2443"/>
    <mergeCell ref="C2434:O2434"/>
    <mergeCell ref="C2435:O2435"/>
    <mergeCell ref="C2436:J2436"/>
    <mergeCell ref="C2437:J2437"/>
    <mergeCell ref="C2440:H2440"/>
    <mergeCell ref="I2440:N244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4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ПЗ</vt:lpstr>
      <vt:lpstr>ССР</vt:lpstr>
      <vt:lpstr>ЛСР_02-01-01_АР </vt:lpstr>
      <vt:lpstr>'ЛСР_02-01-01_АР '!Заголовки_для_печати</vt:lpstr>
      <vt:lpstr>ССР!Заголовки_для_печати</vt:lpstr>
      <vt:lpstr>'ЛСР_02-01-01_АР '!Область_печати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 Лаврова</cp:lastModifiedBy>
  <dcterms:created xsi:type="dcterms:W3CDTF">2026-02-06T14:33:52Z</dcterms:created>
  <dcterms:modified xsi:type="dcterms:W3CDTF">2026-03-05T09:26:54Z</dcterms:modified>
</cp:coreProperties>
</file>